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charts/chart3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65" windowWidth="28800" windowHeight="16380" firstSheet="5" activeTab="10"/>
  </bookViews>
  <sheets>
    <sheet name="PG" sheetId="1" r:id="rId1"/>
    <sheet name="1" sheetId="2" r:id="rId2"/>
    <sheet name="1 (1)" sheetId="3" r:id="rId3"/>
    <sheet name="2" sheetId="4" r:id="rId4"/>
    <sheet name="2(1" sheetId="5" r:id="rId5"/>
    <sheet name="3" sheetId="6" r:id="rId6"/>
    <sheet name="3 (2)" sheetId="7" r:id="rId7"/>
    <sheet name="4" sheetId="8" r:id="rId8"/>
    <sheet name="4 (2)" sheetId="9" r:id="rId9"/>
    <sheet name="5" sheetId="10" r:id="rId10"/>
    <sheet name="5 (2)" sheetId="11" r:id="rId11"/>
    <sheet name="6" sheetId="12" r:id="rId12"/>
    <sheet name="6(2)" sheetId="13" r:id="rId13"/>
    <sheet name="7" sheetId="14" r:id="rId14"/>
    <sheet name="7(2)" sheetId="15" r:id="rId15"/>
    <sheet name="8" sheetId="16" r:id="rId16"/>
    <sheet name="8(2)" sheetId="17" r:id="rId17"/>
    <sheet name="9" sheetId="55" r:id="rId18"/>
    <sheet name="9(2)" sheetId="19" r:id="rId19"/>
    <sheet name="10" sheetId="20" r:id="rId20"/>
    <sheet name="10(2)" sheetId="56" r:id="rId21"/>
    <sheet name="11" sheetId="22" r:id="rId22"/>
    <sheet name="11(2)" sheetId="23" r:id="rId23"/>
    <sheet name="12" sheetId="24" r:id="rId24"/>
    <sheet name="12(2)" sheetId="25" r:id="rId25"/>
    <sheet name="13" sheetId="26" r:id="rId26"/>
    <sheet name="13 (2)" sheetId="27" r:id="rId27"/>
    <sheet name="14" sheetId="28" r:id="rId28"/>
    <sheet name="14(2)" sheetId="29" r:id="rId29"/>
    <sheet name="15" sheetId="30" r:id="rId30"/>
    <sheet name="15(2)" sheetId="31" r:id="rId31"/>
    <sheet name="16" sheetId="32" r:id="rId32"/>
    <sheet name="16(2)" sheetId="33" r:id="rId33"/>
    <sheet name="17" sheetId="34" r:id="rId34"/>
    <sheet name="17(2)" sheetId="35" r:id="rId35"/>
    <sheet name="18," sheetId="36" r:id="rId36"/>
    <sheet name="18(2)" sheetId="37" r:id="rId37"/>
    <sheet name="19" sheetId="38" r:id="rId38"/>
    <sheet name="19 (2)" sheetId="39" r:id="rId39"/>
    <sheet name="20" sheetId="40" r:id="rId40"/>
    <sheet name="20(2)" sheetId="41" r:id="rId41"/>
    <sheet name="21" sheetId="42" r:id="rId42"/>
    <sheet name="21 (2)" sheetId="43" r:id="rId43"/>
    <sheet name="22" sheetId="44" r:id="rId44"/>
    <sheet name="22(2)" sheetId="45" r:id="rId45"/>
    <sheet name="23" sheetId="46" r:id="rId46"/>
    <sheet name="23(2)" sheetId="47" r:id="rId47"/>
    <sheet name="24" sheetId="48" r:id="rId48"/>
    <sheet name="25" sheetId="49" r:id="rId49"/>
    <sheet name="26" sheetId="50" r:id="rId50"/>
    <sheet name="27" sheetId="51" r:id="rId51"/>
    <sheet name="28" sheetId="52" r:id="rId52"/>
    <sheet name="Graph" sheetId="53" r:id="rId53"/>
  </sheets>
  <externalReferences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____key5" localSheetId="20" hidden="1">'[1]touria recap'!#REF!</definedName>
    <definedName name="_____key5" localSheetId="17" hidden="1">'[1]touria recap'!#REF!</definedName>
    <definedName name="_____key5" hidden="1">'[1]touria recap'!#REF!</definedName>
    <definedName name="___f100" localSheetId="20">#REF!</definedName>
    <definedName name="___f100" localSheetId="17">#REF!</definedName>
    <definedName name="___f100">#REF!</definedName>
    <definedName name="__cmr1" localSheetId="20" hidden="1">#REF!</definedName>
    <definedName name="__cmr1" localSheetId="17" hidden="1">#REF!</definedName>
    <definedName name="__cmr1" hidden="1">#REF!</definedName>
    <definedName name="__f100" localSheetId="20">#REF!</definedName>
    <definedName name="__f100" localSheetId="17">#REF!</definedName>
    <definedName name="__f100">#REF!</definedName>
    <definedName name="__key5" localSheetId="20" hidden="1">[2]litsexistants!#REF!</definedName>
    <definedName name="__key5" localSheetId="17" hidden="1">[2]litsexistants!#REF!</definedName>
    <definedName name="__key5" hidden="1">[2]litsexistants!#REF!</definedName>
    <definedName name="_f100" localSheetId="20">#REF!</definedName>
    <definedName name="_f100" localSheetId="17">#REF!</definedName>
    <definedName name="_f100">#REF!</definedName>
    <definedName name="_Key1" localSheetId="19" hidden="1">'10'!$A$50:$A$52</definedName>
    <definedName name="_Key1" localSheetId="20" hidden="1">'10(2)'!#REF!</definedName>
    <definedName name="_Key1" localSheetId="21" hidden="1">'11'!$A$50:$A$52</definedName>
    <definedName name="_Key1" localSheetId="22" hidden="1">'11(2)'!#REF!</definedName>
    <definedName name="_Key1" localSheetId="23" hidden="1">[3]HOPITAUX!$B$5:$B$121</definedName>
    <definedName name="_Key1" localSheetId="24" hidden="1">[3]HOPITAUX!$B$5:$B$121</definedName>
    <definedName name="_Key1" localSheetId="27" hidden="1">#REF!</definedName>
    <definedName name="_Key1" localSheetId="28" hidden="1">#REF!</definedName>
    <definedName name="_Key1" localSheetId="29" hidden="1">[3]HOPITAUX!$B$5:$B$121</definedName>
    <definedName name="_Key1" localSheetId="30" hidden="1">[3]HOPITAUX!$B$5:$B$121</definedName>
    <definedName name="_Key1" localSheetId="31" hidden="1">[3]HOPITAUX!$B$5:$B$121</definedName>
    <definedName name="_Key1" localSheetId="32" hidden="1">[3]HOPITAUX!$B$5:$B$121</definedName>
    <definedName name="_Key1" localSheetId="37" hidden="1">#REF!</definedName>
    <definedName name="_Key1" localSheetId="38" hidden="1">#REF!</definedName>
    <definedName name="_Key1" localSheetId="3" hidden="1">'[1]touria recap'!#REF!</definedName>
    <definedName name="_Key1" localSheetId="4" hidden="1">'[1]touria recap'!#REF!</definedName>
    <definedName name="_Key1" localSheetId="39" hidden="1">#REF!</definedName>
    <definedName name="_Key1" localSheetId="40" hidden="1">#REF!</definedName>
    <definedName name="_Key1" localSheetId="43" hidden="1">[4]HOPITAUX!$B$5:$B$121</definedName>
    <definedName name="_Key1" localSheetId="44" hidden="1">[4]HOPITAUX!$B$5:$B$121</definedName>
    <definedName name="_Key1" localSheetId="45" hidden="1">[3]HOPITAUX!$B$5:$B$121</definedName>
    <definedName name="_Key1" localSheetId="46" hidden="1">[3]HOPITAUX!$B$5:$B$121</definedName>
    <definedName name="_Key1" localSheetId="47" hidden="1">[3]HOPITAUX!$B$5:$B$121</definedName>
    <definedName name="_Key1" localSheetId="48" hidden="1">[5]HOPITAUX!$B$5:$B$121</definedName>
    <definedName name="_Key1" localSheetId="49" hidden="1">[5]HOPITAUX!$B$5:$B$121</definedName>
    <definedName name="_Key1" localSheetId="50" hidden="1">[5]HOPITAUX!$B$5:$B$121</definedName>
    <definedName name="_Key1" localSheetId="51" hidden="1">[5]HOPITAUX!$B$5:$B$121</definedName>
    <definedName name="_Key1" localSheetId="5" hidden="1">'[1]touria recap'!#REF!</definedName>
    <definedName name="_Key1" localSheetId="6" hidden="1">'[1]touria recap'!#REF!</definedName>
    <definedName name="_Key1" localSheetId="11" hidden="1">[6]HOPITAUX!$B$5:$B$121</definedName>
    <definedName name="_Key1" localSheetId="12" hidden="1">[6]HOPITAUX!$B$5:$B$121</definedName>
    <definedName name="_Key1" localSheetId="13" hidden="1">[6]HOPITAUX!$B$5:$B$121</definedName>
    <definedName name="_Key1" localSheetId="14" hidden="1">[6]HOPITAUX!$B$5:$B$121</definedName>
    <definedName name="_Key1" localSheetId="15" hidden="1">[3]HOPITAUX!$B$5:$B$121</definedName>
    <definedName name="_Key1" localSheetId="16" hidden="1">[3]HOPITAUX!$B$5:$B$121</definedName>
    <definedName name="_Key1" localSheetId="0" hidden="1">[5]HOPITAUX!$B$5:$B$121</definedName>
    <definedName name="_Key1" hidden="1">#REF!</definedName>
    <definedName name="_Key2" localSheetId="3" hidden="1">'[1]touria recap'!#REF!</definedName>
    <definedName name="_Key2" localSheetId="4" hidden="1">'[1]touria recap'!#REF!</definedName>
    <definedName name="_Key2" localSheetId="5" hidden="1">'[1]touria recap'!#REF!</definedName>
    <definedName name="_Key2" localSheetId="6" hidden="1">'[1]touria recap'!#REF!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_Regression_Int" localSheetId="25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29" hidden="1">1</definedName>
    <definedName name="_Regression_Int" localSheetId="30" hidden="1">1</definedName>
    <definedName name="_Regression_Int" localSheetId="31" hidden="1">1</definedName>
    <definedName name="_Regression_Int" localSheetId="32" hidden="1">1</definedName>
    <definedName name="_Regression_Int" localSheetId="33" hidden="1">1</definedName>
    <definedName name="_Regression_Int" localSheetId="34" hidden="1">1</definedName>
    <definedName name="_Regression_Int" localSheetId="36" hidden="1">1</definedName>
    <definedName name="_Regression_Int" localSheetId="35" hidden="1">1</definedName>
    <definedName name="_Regression_Int" localSheetId="37" hidden="1">1</definedName>
    <definedName name="_Regression_Int" localSheetId="38" hidden="1">1</definedName>
    <definedName name="_Regression_Int" localSheetId="39" hidden="1">1</definedName>
    <definedName name="_Regression_Int" localSheetId="40" hidden="1">1</definedName>
    <definedName name="_Regression_Int" localSheetId="45" hidden="1">1</definedName>
    <definedName name="_Regression_Int" localSheetId="46" hidden="1">1</definedName>
    <definedName name="_Regression_Int" localSheetId="47" hidden="1">1</definedName>
    <definedName name="_Regression_Int" localSheetId="48" hidden="1">1</definedName>
    <definedName name="_Regression_Int" localSheetId="49" hidden="1">1</definedName>
    <definedName name="_Regression_Int" localSheetId="50" hidden="1">1</definedName>
    <definedName name="_Regression_Int" localSheetId="51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7" hidden="1">1</definedName>
    <definedName name="_Regression_Int" localSheetId="18" hidden="1">1</definedName>
    <definedName name="_Regression_Int" hidden="1">1</definedName>
    <definedName name="_Sort" localSheetId="19" hidden="1">'10'!$A$50:$A$52</definedName>
    <definedName name="_Sort" localSheetId="20" hidden="1">'10(2)'!$A$58:$B$59</definedName>
    <definedName name="_Sort" localSheetId="21" hidden="1">'11'!$A$50:$A$52</definedName>
    <definedName name="_Sort" localSheetId="22" hidden="1">'11(2)'!$A$62:$B$65</definedName>
    <definedName name="_Sort" localSheetId="23" hidden="1">[3]HOPITAUX!$B$5:$E$121</definedName>
    <definedName name="_Sort" localSheetId="24" hidden="1">[3]HOPITAUX!$B$5:$E$121</definedName>
    <definedName name="_Sort" localSheetId="27" hidden="1">#REF!</definedName>
    <definedName name="_Sort" localSheetId="28" hidden="1">#REF!</definedName>
    <definedName name="_Sort" localSheetId="29" hidden="1">[3]HOPITAUX!$B$5:$E$121</definedName>
    <definedName name="_Sort" localSheetId="30" hidden="1">[3]HOPITAUX!$B$5:$E$121</definedName>
    <definedName name="_Sort" localSheetId="31" hidden="1">[3]HOPITAUX!$B$5:$E$121</definedName>
    <definedName name="_Sort" localSheetId="32" hidden="1">[3]HOPITAUX!$B$5:$E$121</definedName>
    <definedName name="_Sort" localSheetId="37" hidden="1">#REF!</definedName>
    <definedName name="_Sort" localSheetId="38" hidden="1">#REF!</definedName>
    <definedName name="_Sort" localSheetId="3" hidden="1">'[1]touria recap'!#REF!</definedName>
    <definedName name="_Sort" localSheetId="4" hidden="1">'[1]touria recap'!#REF!</definedName>
    <definedName name="_Sort" localSheetId="39" hidden="1">#REF!</definedName>
    <definedName name="_Sort" localSheetId="40" hidden="1">#REF!</definedName>
    <definedName name="_Sort" localSheetId="43" hidden="1">[4]HOPITAUX!$B$5:$E$121</definedName>
    <definedName name="_Sort" localSheetId="44" hidden="1">[4]HOPITAUX!$B$5:$E$121</definedName>
    <definedName name="_Sort" localSheetId="45" hidden="1">[3]HOPITAUX!$B$5:$E$121</definedName>
    <definedName name="_Sort" localSheetId="46" hidden="1">[3]HOPITAUX!$B$5:$E$121</definedName>
    <definedName name="_Sort" localSheetId="47" hidden="1">[3]HOPITAUX!$B$5:$E$121</definedName>
    <definedName name="_Sort" localSheetId="48" hidden="1">[5]HOPITAUX!$B$5:$E$121</definedName>
    <definedName name="_Sort" localSheetId="49" hidden="1">[5]HOPITAUX!$B$5:$E$121</definedName>
    <definedName name="_Sort" localSheetId="50" hidden="1">[5]HOPITAUX!$B$5:$E$121</definedName>
    <definedName name="_Sort" localSheetId="51" hidden="1">[5]HOPITAUX!$B$5:$E$121</definedName>
    <definedName name="_Sort" localSheetId="5" hidden="1">'[1]touria recap'!#REF!</definedName>
    <definedName name="_Sort" localSheetId="6" hidden="1">'[1]touria recap'!#REF!</definedName>
    <definedName name="_Sort" localSheetId="11" hidden="1">[6]HOPITAUX!$B$5:$E$121</definedName>
    <definedName name="_Sort" localSheetId="12" hidden="1">[6]HOPITAUX!$B$5:$E$121</definedName>
    <definedName name="_Sort" localSheetId="13" hidden="1">[6]HOPITAUX!$B$5:$E$121</definedName>
    <definedName name="_Sort" localSheetId="14" hidden="1">[6]HOPITAUX!$B$5:$E$121</definedName>
    <definedName name="_Sort" localSheetId="15" hidden="1">[3]HOPITAUX!$B$5:$E$121</definedName>
    <definedName name="_Sort" localSheetId="16" hidden="1">[3]HOPITAUX!$B$5:$E$121</definedName>
    <definedName name="_Sort" localSheetId="0" hidden="1">#REF!</definedName>
    <definedName name="_Sort" hidden="1">#REF!</definedName>
    <definedName name="AA" localSheetId="20" hidden="1">'[1]touria recap'!#REF!</definedName>
    <definedName name="AA" hidden="1">'[1]touria recap'!#REF!</definedName>
    <definedName name="_xlnm.Database" localSheetId="20">#REF!</definedName>
    <definedName name="_xlnm.Database">#REF!</definedName>
    <definedName name="BRNRN" localSheetId="20">#REF!</definedName>
    <definedName name="BRNRN">#REF!</definedName>
    <definedName name="Impres_titres_MI" localSheetId="19">'10'!$A$1:$IW$9</definedName>
    <definedName name="Impres_titres_MI" localSheetId="20">'10(2)'!$A$1:$IW$9</definedName>
    <definedName name="Impres_titres_MI" localSheetId="21">'11'!$A$1:$IW$9</definedName>
    <definedName name="Impres_titres_MI" localSheetId="22">'11(2)'!$A$1:$IW$9</definedName>
    <definedName name="pp" localSheetId="20" hidden="1">#REF!</definedName>
    <definedName name="pp" hidden="1">#REF!</definedName>
    <definedName name="Print_Area_MI" localSheetId="20">#REF!</definedName>
    <definedName name="Print_Area_MI" localSheetId="23">#REF!</definedName>
    <definedName name="Print_Area_MI" localSheetId="24">#REF!</definedName>
    <definedName name="Print_Area_MI" localSheetId="25">#REF!</definedName>
    <definedName name="Print_Area_MI" localSheetId="26">#REF!</definedName>
    <definedName name="Print_Area_MI" localSheetId="27">#REF!</definedName>
    <definedName name="Print_Area_MI" localSheetId="28">#REF!</definedName>
    <definedName name="Print_Area_MI" localSheetId="29">#REF!</definedName>
    <definedName name="Print_Area_MI" localSheetId="30">#REF!</definedName>
    <definedName name="Print_Area_MI" localSheetId="31">#REF!</definedName>
    <definedName name="Print_Area_MI" localSheetId="32">#REF!</definedName>
    <definedName name="Print_Area_MI" localSheetId="33">#REF!</definedName>
    <definedName name="Print_Area_MI" localSheetId="34">#REF!</definedName>
    <definedName name="Print_Area_MI" localSheetId="36">#REF!</definedName>
    <definedName name="Print_Area_MI" localSheetId="35">#REF!</definedName>
    <definedName name="Print_Area_MI" localSheetId="37">#REF!</definedName>
    <definedName name="Print_Area_MI" localSheetId="38">#REF!</definedName>
    <definedName name="Print_Area_MI" localSheetId="39">#REF!</definedName>
    <definedName name="Print_Area_MI" localSheetId="40">#REF!</definedName>
    <definedName name="Print_Area_MI" localSheetId="45">#REF!</definedName>
    <definedName name="Print_Area_MI" localSheetId="46">#REF!</definedName>
    <definedName name="Print_Area_MI" localSheetId="47">#REF!</definedName>
    <definedName name="Print_Area_MI" localSheetId="48">#REF!</definedName>
    <definedName name="Print_Area_MI" localSheetId="49">#REF!</definedName>
    <definedName name="Print_Area_MI" localSheetId="50">#REF!</definedName>
    <definedName name="Print_Area_MI" localSheetId="51">#REF!</definedName>
    <definedName name="Print_Area_MI" localSheetId="15">#REF!</definedName>
    <definedName name="Print_Area_MI" localSheetId="16">#REF!</definedName>
    <definedName name="Print_Area_MI" localSheetId="0">#REF!</definedName>
    <definedName name="Print_Area_MI">#REF!</definedName>
    <definedName name="_xlnm.Print_Area" localSheetId="1">'1'!$A$1:$G$52</definedName>
    <definedName name="_xlnm.Print_Area" localSheetId="19">'10'!$A$1:$F$65</definedName>
    <definedName name="_xlnm.Print_Area" localSheetId="20">'10(2)'!$A$1:$F$69</definedName>
    <definedName name="_xlnm.Print_Area" localSheetId="21">'11'!$A$1:$F$65</definedName>
    <definedName name="_xlnm.Print_Area" localSheetId="22">'11(2)'!$A$1:$F$65</definedName>
    <definedName name="_xlnm.Print_Area" localSheetId="24">'12(2)'!$A$1:$D$66</definedName>
    <definedName name="_xlnm.Print_Area" localSheetId="25">'13'!$A$1:$I$61</definedName>
    <definedName name="_xlnm.Print_Area" localSheetId="26">'13 (2)'!$A$1:$H$88</definedName>
    <definedName name="_xlnm.Print_Area" localSheetId="27">'14'!$A$1:$G$69</definedName>
    <definedName name="_xlnm.Print_Area" localSheetId="28">'14(2)'!$A$1:$G$87</definedName>
    <definedName name="_xlnm.Print_Area" localSheetId="29">'15'!$A$1:$F$59</definedName>
    <definedName name="_xlnm.Print_Area" localSheetId="30">'15(2)'!$A$1:$F$76</definedName>
    <definedName name="_xlnm.Print_Area" localSheetId="31">'16'!$A$1:$F$52</definedName>
    <definedName name="_xlnm.Print_Area" localSheetId="37">'19'!$A$1:$F$365</definedName>
    <definedName name="_xlnm.Print_Area" localSheetId="38">'19 (2)'!$A$1:$Y$366</definedName>
    <definedName name="_xlnm.Print_Area" localSheetId="41">'21'!$A$1:$E$65</definedName>
    <definedName name="_xlnm.Print_Area" localSheetId="45">'23'!$A$1:$J$59</definedName>
    <definedName name="_xlnm.Print_Area" localSheetId="46">'23(2)'!$A$1:$J$74</definedName>
    <definedName name="_xlnm.Print_Area" localSheetId="47">'24'!$A$1:$F$67</definedName>
    <definedName name="_xlnm.Print_Area" localSheetId="48">'25'!$A$1:$F$67</definedName>
    <definedName name="_xlnm.Print_Area" localSheetId="49">'26'!$A$1:$E$75</definedName>
    <definedName name="_xlnm.Print_Area" localSheetId="50">'27'!$A$1:$F$92</definedName>
    <definedName name="_xlnm.Print_Area" localSheetId="51">'28'!$A$1:$E$78</definedName>
    <definedName name="_xlnm.Print_Area" localSheetId="5">'3'!$A$1:$F$48</definedName>
    <definedName name="_xlnm.Print_Area" localSheetId="7">'4'!$A$1:$I$51</definedName>
    <definedName name="_xlnm.Print_Area" localSheetId="8">'4 (2)'!$A$1:$H$62</definedName>
    <definedName name="_xlnm.Print_Area" localSheetId="9">'5'!$A$1:$D$51</definedName>
    <definedName name="_xlnm.Print_Area" localSheetId="13">'7'!$A$1:$E$50</definedName>
    <definedName name="_xlnm.Print_Area" localSheetId="18">'9(2)'!$A$1:$C$64</definedName>
    <definedName name="_xlnm.Print_Area" localSheetId="52">Graph!$G$1:$R$50</definedName>
    <definedName name="Zone_impres_MI" localSheetId="19">'10'!$A$12:$A$56</definedName>
    <definedName name="Zone_impres_MI" localSheetId="20">'10(2)'!$A$10:$A$59</definedName>
    <definedName name="Zone_impres_MI" localSheetId="21">'11'!$A$12:$A$56</definedName>
    <definedName name="Zone_impres_MI" localSheetId="22">'11(2)'!$A$10:$A$65</definedName>
    <definedName name="Zone_impres_MI" localSheetId="23">#REF!</definedName>
    <definedName name="Zone_impres_MI" localSheetId="24">#REF!</definedName>
    <definedName name="Zone_impres_MI" localSheetId="27">#REF!</definedName>
    <definedName name="Zone_impres_MI" localSheetId="28">#REF!</definedName>
    <definedName name="Zone_impres_MI" localSheetId="29">#REF!</definedName>
    <definedName name="Zone_impres_MI" localSheetId="30">#REF!</definedName>
    <definedName name="Zone_impres_MI" localSheetId="31">#REF!</definedName>
    <definedName name="Zone_impres_MI" localSheetId="32">#REF!</definedName>
    <definedName name="Zone_impres_MI" localSheetId="37">#REF!</definedName>
    <definedName name="Zone_impres_MI" localSheetId="38">#REF!</definedName>
    <definedName name="Zone_impres_MI" localSheetId="39">#REF!</definedName>
    <definedName name="Zone_impres_MI" localSheetId="40">#REF!</definedName>
    <definedName name="Zone_impres_MI" localSheetId="45">#REF!</definedName>
    <definedName name="Zone_impres_MI" localSheetId="46">#REF!</definedName>
    <definedName name="Zone_impres_MI" localSheetId="47">#REF!</definedName>
    <definedName name="Zone_impres_MI" localSheetId="48">#REF!</definedName>
    <definedName name="Zone_impres_MI" localSheetId="49">#REF!</definedName>
    <definedName name="Zone_impres_MI" localSheetId="50">#REF!</definedName>
    <definedName name="Zone_impres_MI" localSheetId="51">#REF!</definedName>
    <definedName name="Zone_impres_MI" localSheetId="15">#REF!</definedName>
    <definedName name="Zone_impres_MI" localSheetId="16">#REF!</definedName>
    <definedName name="Zone_impres_MI" localSheetId="0">#REF!</definedName>
    <definedName name="Zone_impres_MI">#REF!</definedName>
  </definedNames>
  <calcPr calcId="124519"/>
  <fileRecoveryPr repairLoad="1"/>
</workbook>
</file>

<file path=xl/calcChain.xml><?xml version="1.0" encoding="utf-8"?>
<calcChain xmlns="http://schemas.openxmlformats.org/spreadsheetml/2006/main">
  <c r="F11" i="32"/>
  <c r="F20"/>
  <c r="F29"/>
  <c r="F39"/>
  <c r="F47"/>
  <c r="E54" i="56"/>
  <c r="E53"/>
  <c r="D52"/>
  <c r="C52"/>
  <c r="B52"/>
  <c r="E51"/>
  <c r="E50"/>
  <c r="E49"/>
  <c r="E48"/>
  <c r="D47"/>
  <c r="E47" s="1"/>
  <c r="C47"/>
  <c r="B47"/>
  <c r="E46"/>
  <c r="E45"/>
  <c r="E44"/>
  <c r="E43"/>
  <c r="D42"/>
  <c r="E42" s="1"/>
  <c r="C42"/>
  <c r="B42"/>
  <c r="E41"/>
  <c r="E40"/>
  <c r="E39"/>
  <c r="E38"/>
  <c r="E37"/>
  <c r="E36"/>
  <c r="D35"/>
  <c r="C35"/>
  <c r="B35"/>
  <c r="E35" s="1"/>
  <c r="E34"/>
  <c r="E33"/>
  <c r="E32"/>
  <c r="E31"/>
  <c r="E30"/>
  <c r="D29"/>
  <c r="C29"/>
  <c r="B29"/>
  <c r="E29" s="1"/>
  <c r="E28"/>
  <c r="E27"/>
  <c r="E26"/>
  <c r="E25"/>
  <c r="E24"/>
  <c r="E23"/>
  <c r="E22"/>
  <c r="E21"/>
  <c r="D20"/>
  <c r="C20"/>
  <c r="B20"/>
  <c r="E19"/>
  <c r="E18"/>
  <c r="E17"/>
  <c r="E16"/>
  <c r="E15"/>
  <c r="E14"/>
  <c r="E13"/>
  <c r="E12"/>
  <c r="E11"/>
  <c r="E10"/>
  <c r="D10"/>
  <c r="C10"/>
  <c r="B10"/>
  <c r="E20" l="1"/>
  <c r="C55"/>
  <c r="D55"/>
  <c r="E52"/>
  <c r="E55" s="1"/>
  <c r="B55"/>
  <c r="B45" i="55" l="1"/>
  <c r="B37"/>
  <c r="B27"/>
  <c r="B18"/>
  <c r="B9"/>
  <c r="B46" i="53" l="1"/>
  <c r="B22"/>
  <c r="B11" i="3" l="1"/>
  <c r="K49" i="47"/>
  <c r="M42"/>
  <c r="K42"/>
  <c r="K34"/>
  <c r="O29"/>
  <c r="N29"/>
  <c r="M29"/>
  <c r="K29"/>
  <c r="K34" i="46"/>
  <c r="E59" i="39"/>
  <c r="D59"/>
  <c r="C59"/>
  <c r="B59"/>
  <c r="D58"/>
  <c r="C58"/>
  <c r="B58"/>
  <c r="E55"/>
  <c r="D55"/>
  <c r="C55"/>
  <c r="B55"/>
  <c r="E50"/>
  <c r="D50"/>
  <c r="C50"/>
  <c r="B50"/>
  <c r="D49"/>
  <c r="C49"/>
  <c r="B49"/>
  <c r="D48"/>
  <c r="C48"/>
  <c r="B48"/>
  <c r="D44"/>
  <c r="C44"/>
  <c r="B44"/>
  <c r="B43" s="1"/>
  <c r="E43"/>
  <c r="D40"/>
  <c r="C40"/>
  <c r="C37" s="1"/>
  <c r="B40"/>
  <c r="B37" s="1"/>
  <c r="D38"/>
  <c r="C38"/>
  <c r="B38"/>
  <c r="E37"/>
  <c r="D37"/>
  <c r="D33"/>
  <c r="D28" s="1"/>
  <c r="C33"/>
  <c r="B33"/>
  <c r="D31"/>
  <c r="C31"/>
  <c r="B31"/>
  <c r="E28"/>
  <c r="B28"/>
  <c r="D27"/>
  <c r="C27"/>
  <c r="B27"/>
  <c r="D26"/>
  <c r="C26"/>
  <c r="B26"/>
  <c r="C22"/>
  <c r="B22"/>
  <c r="D18"/>
  <c r="C18"/>
  <c r="B18"/>
  <c r="D14"/>
  <c r="D11" s="1"/>
  <c r="C14"/>
  <c r="B14"/>
  <c r="C13"/>
  <c r="C11" s="1"/>
  <c r="B13"/>
  <c r="B11" s="1"/>
  <c r="E11"/>
  <c r="D48" i="38"/>
  <c r="C48"/>
  <c r="B48"/>
  <c r="D46"/>
  <c r="C46"/>
  <c r="B46"/>
  <c r="D45"/>
  <c r="C45"/>
  <c r="E44"/>
  <c r="B44"/>
  <c r="D39"/>
  <c r="C39"/>
  <c r="B39"/>
  <c r="D38"/>
  <c r="C38"/>
  <c r="B38"/>
  <c r="B36" s="1"/>
  <c r="D37"/>
  <c r="C37"/>
  <c r="B37"/>
  <c r="E36"/>
  <c r="C36"/>
  <c r="C35"/>
  <c r="C34"/>
  <c r="B34"/>
  <c r="C33"/>
  <c r="D32"/>
  <c r="C32"/>
  <c r="B32"/>
  <c r="D31"/>
  <c r="C31"/>
  <c r="B31"/>
  <c r="C30"/>
  <c r="C27" s="1"/>
  <c r="B30"/>
  <c r="D29"/>
  <c r="C29"/>
  <c r="B29"/>
  <c r="B27" s="1"/>
  <c r="D28"/>
  <c r="C28"/>
  <c r="B28"/>
  <c r="E27"/>
  <c r="D27"/>
  <c r="D25"/>
  <c r="C25"/>
  <c r="C19" s="1"/>
  <c r="B25"/>
  <c r="D24"/>
  <c r="C24"/>
  <c r="B24"/>
  <c r="B19" s="1"/>
  <c r="E19"/>
  <c r="D18"/>
  <c r="C18"/>
  <c r="B18"/>
  <c r="D17"/>
  <c r="C17"/>
  <c r="B17"/>
  <c r="D15"/>
  <c r="C15"/>
  <c r="B15"/>
  <c r="D14"/>
  <c r="C14"/>
  <c r="B14"/>
  <c r="C12"/>
  <c r="B12"/>
  <c r="B11" s="1"/>
  <c r="E11"/>
  <c r="G60" i="35"/>
  <c r="F60"/>
  <c r="E60"/>
  <c r="D60"/>
  <c r="C60"/>
  <c r="B60"/>
  <c r="G55"/>
  <c r="F55"/>
  <c r="E55"/>
  <c r="D55"/>
  <c r="C55"/>
  <c r="B55"/>
  <c r="G50"/>
  <c r="F50"/>
  <c r="E50"/>
  <c r="D50"/>
  <c r="C50"/>
  <c r="B50"/>
  <c r="G43"/>
  <c r="F43"/>
  <c r="E43"/>
  <c r="D43"/>
  <c r="C43"/>
  <c r="B43"/>
  <c r="G37"/>
  <c r="F37"/>
  <c r="E37"/>
  <c r="D37"/>
  <c r="C37"/>
  <c r="B37"/>
  <c r="G28"/>
  <c r="F28"/>
  <c r="E28"/>
  <c r="D28"/>
  <c r="C28"/>
  <c r="B28"/>
  <c r="G11"/>
  <c r="F11"/>
  <c r="E11"/>
  <c r="D11"/>
  <c r="C11"/>
  <c r="B11"/>
  <c r="G47" i="34"/>
  <c r="F47"/>
  <c r="E47"/>
  <c r="D47"/>
  <c r="C47"/>
  <c r="B47"/>
  <c r="G39"/>
  <c r="F39"/>
  <c r="E39"/>
  <c r="D39"/>
  <c r="C39"/>
  <c r="B39"/>
  <c r="G29"/>
  <c r="F29"/>
  <c r="E29"/>
  <c r="D29"/>
  <c r="C29"/>
  <c r="B29"/>
  <c r="G20"/>
  <c r="F20"/>
  <c r="E20"/>
  <c r="D20"/>
  <c r="C20"/>
  <c r="B20"/>
  <c r="G11"/>
  <c r="F11"/>
  <c r="E11"/>
  <c r="D11"/>
  <c r="C11"/>
  <c r="B11"/>
  <c r="E60" i="33"/>
  <c r="D60"/>
  <c r="C60"/>
  <c r="B60"/>
  <c r="E55"/>
  <c r="D55"/>
  <c r="C55"/>
  <c r="B55"/>
  <c r="E50"/>
  <c r="D50"/>
  <c r="C50"/>
  <c r="B50"/>
  <c r="E43"/>
  <c r="D43"/>
  <c r="C43"/>
  <c r="B43"/>
  <c r="E37"/>
  <c r="D37"/>
  <c r="C37"/>
  <c r="B37"/>
  <c r="E28"/>
  <c r="D28"/>
  <c r="C28"/>
  <c r="B28"/>
  <c r="E11"/>
  <c r="D11"/>
  <c r="C11"/>
  <c r="B11"/>
  <c r="E47" i="32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60" i="31"/>
  <c r="D60"/>
  <c r="C60"/>
  <c r="B60"/>
  <c r="E55"/>
  <c r="D55"/>
  <c r="C55"/>
  <c r="B55"/>
  <c r="E50"/>
  <c r="D50"/>
  <c r="C50"/>
  <c r="B50"/>
  <c r="E43"/>
  <c r="D43"/>
  <c r="C43"/>
  <c r="B43"/>
  <c r="E37"/>
  <c r="D37"/>
  <c r="C37"/>
  <c r="B37"/>
  <c r="E28"/>
  <c r="D28"/>
  <c r="C28"/>
  <c r="B28"/>
  <c r="E11"/>
  <c r="D11"/>
  <c r="C11"/>
  <c r="B11"/>
  <c r="E47" i="30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F61" i="29"/>
  <c r="D61"/>
  <c r="B61"/>
  <c r="F56"/>
  <c r="D56"/>
  <c r="B56"/>
  <c r="F51"/>
  <c r="D51"/>
  <c r="B51"/>
  <c r="F44"/>
  <c r="D44"/>
  <c r="B44"/>
  <c r="F38"/>
  <c r="D38"/>
  <c r="B38"/>
  <c r="F29"/>
  <c r="D29"/>
  <c r="B29"/>
  <c r="F12"/>
  <c r="D12"/>
  <c r="B12"/>
  <c r="F48" i="28"/>
  <c r="D48"/>
  <c r="B48"/>
  <c r="F40"/>
  <c r="D40"/>
  <c r="B40"/>
  <c r="F30"/>
  <c r="D30"/>
  <c r="B30"/>
  <c r="F21"/>
  <c r="D21"/>
  <c r="B21"/>
  <c r="F12"/>
  <c r="D12"/>
  <c r="B12"/>
  <c r="G63" i="27"/>
  <c r="F63"/>
  <c r="E63"/>
  <c r="D63"/>
  <c r="C63"/>
  <c r="B63"/>
  <c r="G58"/>
  <c r="F58"/>
  <c r="E58"/>
  <c r="D58"/>
  <c r="C58"/>
  <c r="B58"/>
  <c r="G53"/>
  <c r="F53"/>
  <c r="E53"/>
  <c r="D53"/>
  <c r="C53"/>
  <c r="B53"/>
  <c r="G46"/>
  <c r="F46"/>
  <c r="E46"/>
  <c r="D46"/>
  <c r="C46"/>
  <c r="B46"/>
  <c r="G40"/>
  <c r="F40"/>
  <c r="E40"/>
  <c r="D40"/>
  <c r="C40"/>
  <c r="B40"/>
  <c r="G31"/>
  <c r="F31"/>
  <c r="E31"/>
  <c r="D31"/>
  <c r="C31"/>
  <c r="B31"/>
  <c r="G14"/>
  <c r="F14"/>
  <c r="E14"/>
  <c r="D14"/>
  <c r="C14"/>
  <c r="B14"/>
  <c r="G50" i="26"/>
  <c r="F50"/>
  <c r="E50"/>
  <c r="D50"/>
  <c r="C50"/>
  <c r="B50"/>
  <c r="G42"/>
  <c r="F42"/>
  <c r="E42"/>
  <c r="D42"/>
  <c r="C42"/>
  <c r="B42"/>
  <c r="G32"/>
  <c r="F32"/>
  <c r="E32"/>
  <c r="D32"/>
  <c r="C32"/>
  <c r="B32"/>
  <c r="G23"/>
  <c r="F23"/>
  <c r="E23"/>
  <c r="D23"/>
  <c r="C23"/>
  <c r="B23"/>
  <c r="G14"/>
  <c r="F14"/>
  <c r="E14"/>
  <c r="D14"/>
  <c r="C14"/>
  <c r="B14"/>
  <c r="E54" i="23"/>
  <c r="E53"/>
  <c r="D52"/>
  <c r="C52"/>
  <c r="B52"/>
  <c r="E51"/>
  <c r="E50"/>
  <c r="E49"/>
  <c r="E48"/>
  <c r="D47"/>
  <c r="C47"/>
  <c r="B47"/>
  <c r="E46"/>
  <c r="E45"/>
  <c r="E44"/>
  <c r="E43"/>
  <c r="D42"/>
  <c r="C42"/>
  <c r="B42"/>
  <c r="E41"/>
  <c r="E40"/>
  <c r="E39"/>
  <c r="E38"/>
  <c r="E37"/>
  <c r="E36"/>
  <c r="D35"/>
  <c r="C35"/>
  <c r="B35"/>
  <c r="E34"/>
  <c r="E33"/>
  <c r="E32"/>
  <c r="E31"/>
  <c r="E30"/>
  <c r="D29"/>
  <c r="C29"/>
  <c r="B29"/>
  <c r="E28"/>
  <c r="E27"/>
  <c r="E26"/>
  <c r="E25"/>
  <c r="E24"/>
  <c r="E23"/>
  <c r="E22"/>
  <c r="E21"/>
  <c r="D20"/>
  <c r="C20"/>
  <c r="B20"/>
  <c r="E19"/>
  <c r="E18"/>
  <c r="E17"/>
  <c r="E16"/>
  <c r="E15"/>
  <c r="E14"/>
  <c r="E13"/>
  <c r="E12"/>
  <c r="E11"/>
  <c r="D10"/>
  <c r="C10"/>
  <c r="B10"/>
  <c r="E51" i="22"/>
  <c r="E50"/>
  <c r="E49"/>
  <c r="E48"/>
  <c r="E47"/>
  <c r="D46"/>
  <c r="C46"/>
  <c r="B46"/>
  <c r="E45"/>
  <c r="E44"/>
  <c r="E43"/>
  <c r="E42"/>
  <c r="E41"/>
  <c r="E40"/>
  <c r="E39"/>
  <c r="D38"/>
  <c r="C38"/>
  <c r="B38"/>
  <c r="E38" s="1"/>
  <c r="E37"/>
  <c r="E36"/>
  <c r="E35"/>
  <c r="E34"/>
  <c r="E33"/>
  <c r="E32"/>
  <c r="E31"/>
  <c r="E30"/>
  <c r="E29"/>
  <c r="D28"/>
  <c r="C28"/>
  <c r="B28"/>
  <c r="E28" s="1"/>
  <c r="E27"/>
  <c r="E26"/>
  <c r="E25"/>
  <c r="E24"/>
  <c r="E23"/>
  <c r="E22"/>
  <c r="E21"/>
  <c r="E20"/>
  <c r="D19"/>
  <c r="C19"/>
  <c r="B19"/>
  <c r="E19" s="1"/>
  <c r="E18"/>
  <c r="E17"/>
  <c r="E16"/>
  <c r="E15"/>
  <c r="E14"/>
  <c r="E13"/>
  <c r="E12"/>
  <c r="E11"/>
  <c r="D10"/>
  <c r="C10"/>
  <c r="B10"/>
  <c r="E51" i="20"/>
  <c r="E50"/>
  <c r="E49"/>
  <c r="E48"/>
  <c r="E47"/>
  <c r="D46"/>
  <c r="C46"/>
  <c r="B46"/>
  <c r="E45"/>
  <c r="E44"/>
  <c r="E43"/>
  <c r="E42"/>
  <c r="E41"/>
  <c r="E40"/>
  <c r="E39"/>
  <c r="D38"/>
  <c r="C38"/>
  <c r="B38"/>
  <c r="E38" s="1"/>
  <c r="E37"/>
  <c r="E36"/>
  <c r="E35"/>
  <c r="E34"/>
  <c r="E33"/>
  <c r="E32"/>
  <c r="E31"/>
  <c r="E30"/>
  <c r="E29"/>
  <c r="D28"/>
  <c r="C28"/>
  <c r="B28"/>
  <c r="E28" s="1"/>
  <c r="E27"/>
  <c r="E26"/>
  <c r="E25"/>
  <c r="E24"/>
  <c r="E23"/>
  <c r="E22"/>
  <c r="E21"/>
  <c r="E20"/>
  <c r="D19"/>
  <c r="C19"/>
  <c r="B19"/>
  <c r="E19" s="1"/>
  <c r="E18"/>
  <c r="E17"/>
  <c r="E16"/>
  <c r="E15"/>
  <c r="E14"/>
  <c r="E13"/>
  <c r="E12"/>
  <c r="E11"/>
  <c r="D10"/>
  <c r="C10"/>
  <c r="B10"/>
  <c r="B51" i="19"/>
  <c r="B46"/>
  <c r="B41"/>
  <c r="B34"/>
  <c r="B28"/>
  <c r="B19"/>
  <c r="B9"/>
  <c r="B51" i="17"/>
  <c r="B46"/>
  <c r="B41"/>
  <c r="B34"/>
  <c r="B28"/>
  <c r="B19"/>
  <c r="B9"/>
  <c r="B46" i="16"/>
  <c r="B38"/>
  <c r="B28"/>
  <c r="B19"/>
  <c r="B10"/>
  <c r="D53" i="15"/>
  <c r="D51"/>
  <c r="C51"/>
  <c r="B51"/>
  <c r="D50"/>
  <c r="D49"/>
  <c r="D48"/>
  <c r="D47"/>
  <c r="C46"/>
  <c r="B46"/>
  <c r="D41"/>
  <c r="C41"/>
  <c r="B41"/>
  <c r="D40"/>
  <c r="D39"/>
  <c r="D38"/>
  <c r="D37"/>
  <c r="D36"/>
  <c r="D35"/>
  <c r="D34" s="1"/>
  <c r="C34"/>
  <c r="B34"/>
  <c r="D33"/>
  <c r="D32"/>
  <c r="D31"/>
  <c r="D30"/>
  <c r="D29"/>
  <c r="C28"/>
  <c r="B28"/>
  <c r="D27"/>
  <c r="D26"/>
  <c r="D25"/>
  <c r="D24"/>
  <c r="D23"/>
  <c r="D22"/>
  <c r="D21"/>
  <c r="D19" s="1"/>
  <c r="D20"/>
  <c r="C19"/>
  <c r="B19"/>
  <c r="D15"/>
  <c r="D14"/>
  <c r="D9" s="1"/>
  <c r="C9"/>
  <c r="B9"/>
  <c r="D50" i="14"/>
  <c r="D49"/>
  <c r="D48"/>
  <c r="D47"/>
  <c r="D46"/>
  <c r="C45"/>
  <c r="B45"/>
  <c r="D44"/>
  <c r="D43"/>
  <c r="D42"/>
  <c r="D41"/>
  <c r="D40"/>
  <c r="D39"/>
  <c r="D38"/>
  <c r="C37"/>
  <c r="B37"/>
  <c r="D36"/>
  <c r="D35"/>
  <c r="D34"/>
  <c r="D33"/>
  <c r="D32"/>
  <c r="D31"/>
  <c r="D30"/>
  <c r="D29"/>
  <c r="D28"/>
  <c r="C27"/>
  <c r="B27"/>
  <c r="D26"/>
  <c r="D25"/>
  <c r="D24"/>
  <c r="D23"/>
  <c r="D22"/>
  <c r="D21"/>
  <c r="D20"/>
  <c r="D19"/>
  <c r="C18"/>
  <c r="B18"/>
  <c r="D17"/>
  <c r="D16"/>
  <c r="D15"/>
  <c r="D14"/>
  <c r="D13"/>
  <c r="D12"/>
  <c r="D11"/>
  <c r="D10"/>
  <c r="C9"/>
  <c r="B9"/>
  <c r="D51" i="13"/>
  <c r="C51"/>
  <c r="B51"/>
  <c r="D46"/>
  <c r="C46"/>
  <c r="B46"/>
  <c r="D41"/>
  <c r="C41"/>
  <c r="B41"/>
  <c r="D34"/>
  <c r="C34"/>
  <c r="B34"/>
  <c r="D28"/>
  <c r="C28"/>
  <c r="B28"/>
  <c r="D19"/>
  <c r="C19"/>
  <c r="B19"/>
  <c r="D9"/>
  <c r="C9"/>
  <c r="B9"/>
  <c r="D45" i="12"/>
  <c r="C45"/>
  <c r="B45"/>
  <c r="D37"/>
  <c r="C37"/>
  <c r="B37"/>
  <c r="D27"/>
  <c r="C27"/>
  <c r="B27"/>
  <c r="D18"/>
  <c r="C18"/>
  <c r="B18"/>
  <c r="D9"/>
  <c r="C9"/>
  <c r="B9"/>
  <c r="C51" i="11"/>
  <c r="B51"/>
  <c r="C46"/>
  <c r="B46"/>
  <c r="C41"/>
  <c r="B41"/>
  <c r="C34"/>
  <c r="B34"/>
  <c r="C28"/>
  <c r="B28"/>
  <c r="C19"/>
  <c r="B19"/>
  <c r="C9"/>
  <c r="B9"/>
  <c r="C45" i="10"/>
  <c r="B45"/>
  <c r="C37"/>
  <c r="B37"/>
  <c r="C27"/>
  <c r="B27"/>
  <c r="C18"/>
  <c r="B18"/>
  <c r="C9"/>
  <c r="B9"/>
  <c r="G49" i="9"/>
  <c r="F49"/>
  <c r="E49"/>
  <c r="D49"/>
  <c r="C49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H49" i="8"/>
  <c r="G49"/>
  <c r="F49"/>
  <c r="E49"/>
  <c r="D49"/>
  <c r="C49"/>
  <c r="B49"/>
  <c r="B50" i="7"/>
  <c r="B46"/>
  <c r="B41"/>
  <c r="B34"/>
  <c r="B28"/>
  <c r="B19"/>
  <c r="B9"/>
  <c r="B42" i="6"/>
  <c r="B34"/>
  <c r="B25"/>
  <c r="B17"/>
  <c r="B9"/>
  <c r="B50" i="5"/>
  <c r="B46"/>
  <c r="B41"/>
  <c r="B34"/>
  <c r="B28"/>
  <c r="B19"/>
  <c r="B9"/>
  <c r="B45" i="4"/>
  <c r="B37"/>
  <c r="B28"/>
  <c r="B19"/>
  <c r="B10"/>
  <c r="F53" i="3"/>
  <c r="E53"/>
  <c r="C53"/>
  <c r="B53"/>
  <c r="F48"/>
  <c r="E48"/>
  <c r="D48"/>
  <c r="C48"/>
  <c r="B48"/>
  <c r="F43"/>
  <c r="E43"/>
  <c r="D43"/>
  <c r="C43"/>
  <c r="B43"/>
  <c r="F36"/>
  <c r="E36"/>
  <c r="D36"/>
  <c r="C36"/>
  <c r="B36"/>
  <c r="F30"/>
  <c r="E30"/>
  <c r="D30"/>
  <c r="C30"/>
  <c r="B30"/>
  <c r="F21"/>
  <c r="E21"/>
  <c r="D21"/>
  <c r="C21"/>
  <c r="B21"/>
  <c r="F11"/>
  <c r="E11"/>
  <c r="D11"/>
  <c r="C11"/>
  <c r="F46" i="2"/>
  <c r="E46"/>
  <c r="D46"/>
  <c r="C46"/>
  <c r="B46"/>
  <c r="F38"/>
  <c r="E38"/>
  <c r="D38"/>
  <c r="C38"/>
  <c r="B38"/>
  <c r="F28"/>
  <c r="E28"/>
  <c r="D28"/>
  <c r="C28"/>
  <c r="B28"/>
  <c r="F19"/>
  <c r="E19"/>
  <c r="D19"/>
  <c r="C19"/>
  <c r="B19"/>
  <c r="F10"/>
  <c r="E10"/>
  <c r="D10"/>
  <c r="C10"/>
  <c r="B10"/>
  <c r="D64" i="29" l="1"/>
  <c r="F63" i="35"/>
  <c r="E61" i="39"/>
  <c r="D18" i="14"/>
  <c r="B54" i="19"/>
  <c r="B55" i="23"/>
  <c r="F64" i="29"/>
  <c r="C63" i="35"/>
  <c r="C44" i="38"/>
  <c r="C43" i="39"/>
  <c r="C54" i="13"/>
  <c r="D9" i="14"/>
  <c r="D27"/>
  <c r="D37"/>
  <c r="D45"/>
  <c r="D46" i="15"/>
  <c r="B54"/>
  <c r="E46" i="22"/>
  <c r="E10" i="23"/>
  <c r="E20"/>
  <c r="E42"/>
  <c r="D55"/>
  <c r="B64" i="29"/>
  <c r="E63" i="35"/>
  <c r="C11" i="38"/>
  <c r="D11"/>
  <c r="D36"/>
  <c r="C28" i="39"/>
  <c r="C61" s="1"/>
  <c r="D54" i="13"/>
  <c r="B63" i="35"/>
  <c r="D28" i="15"/>
  <c r="G63" i="35"/>
  <c r="D44" i="38"/>
  <c r="B54" i="13"/>
  <c r="B54" i="17"/>
  <c r="E10" i="20"/>
  <c r="E46"/>
  <c r="E10" i="22"/>
  <c r="E29" i="23"/>
  <c r="E35"/>
  <c r="E47"/>
  <c r="C55"/>
  <c r="D63" i="35"/>
  <c r="D19" i="38"/>
  <c r="D43" i="39"/>
  <c r="C54" i="11"/>
  <c r="B63" i="33"/>
  <c r="E63"/>
  <c r="D63"/>
  <c r="C63"/>
  <c r="B52" i="7"/>
  <c r="B63" i="31"/>
  <c r="D63"/>
  <c r="C63"/>
  <c r="E63"/>
  <c r="B66" i="27"/>
  <c r="D66"/>
  <c r="F66"/>
  <c r="C66"/>
  <c r="E66"/>
  <c r="G66"/>
  <c r="B52" i="5"/>
  <c r="B56" i="3"/>
  <c r="D56"/>
  <c r="F56"/>
  <c r="C56"/>
  <c r="E56"/>
  <c r="C54" i="15"/>
  <c r="B54" i="11"/>
  <c r="B49" i="9"/>
  <c r="B61" i="39"/>
  <c r="D61"/>
  <c r="E52" i="23"/>
  <c r="D54" i="15" l="1"/>
  <c r="E55" i="23"/>
</calcChain>
</file>

<file path=xl/sharedStrings.xml><?xml version="1.0" encoding="utf-8"?>
<sst xmlns="http://schemas.openxmlformats.org/spreadsheetml/2006/main" count="6835" uniqueCount="1616">
  <si>
    <t>الفصل الثاني عشر</t>
  </si>
  <si>
    <t xml:space="preserve">الصـحة  </t>
  </si>
  <si>
    <t xml:space="preserve">CHAPITRE XII </t>
  </si>
  <si>
    <t xml:space="preserve">SANTE </t>
  </si>
  <si>
    <t>Santé</t>
  </si>
  <si>
    <t xml:space="preserve"> </t>
  </si>
  <si>
    <t xml:space="preserve">الصحة </t>
  </si>
  <si>
    <t xml:space="preserve">12 - 1 Etablissements de soins de santé primaires </t>
  </si>
  <si>
    <t xml:space="preserve">            selon la province (ou la préfecture) : public</t>
  </si>
  <si>
    <t xml:space="preserve">            حسب الإقليم (أوالعمالة) : عمومي</t>
  </si>
  <si>
    <t xml:space="preserve">المراكز الصحية الحضرية </t>
  </si>
  <si>
    <t xml:space="preserve">المراكز الـصحـية القروية </t>
  </si>
  <si>
    <t>مستوصفات قروية</t>
  </si>
  <si>
    <t>أكتوبر 2019</t>
  </si>
  <si>
    <t xml:space="preserve">Centres de santé urbains </t>
  </si>
  <si>
    <t xml:space="preserve">Centres de santé ruraux </t>
  </si>
  <si>
    <t>Dispensaires ruraux</t>
  </si>
  <si>
    <t>CSU-1</t>
  </si>
  <si>
    <t>CSU-2</t>
  </si>
  <si>
    <t>CSR-1</t>
  </si>
  <si>
    <t>CSR-2</t>
  </si>
  <si>
    <t>DR</t>
  </si>
  <si>
    <t>Tanger - Tétouan - Al Hoceima</t>
  </si>
  <si>
    <t>طنجة ــ تطوان -  الحسيمة</t>
  </si>
  <si>
    <t>Al Hoceima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</si>
  <si>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</si>
  <si>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</si>
  <si>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</si>
  <si>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</si>
  <si>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</si>
  <si>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</si>
  <si>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</si>
  <si>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Mdiq-Fnideq</t>
  </si>
  <si>
    <t>المضيق ــ الفنيدق</t>
  </si>
  <si>
    <t>Ouezzane</t>
  </si>
  <si>
    <t>وزان</t>
  </si>
  <si>
    <t>Tanger Assilah</t>
  </si>
  <si>
    <t xml:space="preserve">طنجة ــ أصيلة </t>
  </si>
  <si>
    <t>Tetouan</t>
  </si>
  <si>
    <t>تطوان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</si>
  <si>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</si>
  <si>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</si>
  <si>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</si>
  <si>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</si>
  <si>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</si>
  <si>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</si>
  <si>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</si>
  <si>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</si>
  <si>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</si>
  <si>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</si>
  <si>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</si>
  <si>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</si>
  <si>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</si>
  <si>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</si>
  <si>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</si>
  <si>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</si>
  <si>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</si>
  <si>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</si>
  <si>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</si>
  <si>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</si>
  <si>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>Boulemane</t>
  </si>
  <si>
    <t>بولمان</t>
  </si>
  <si>
    <t>El Hajeb</t>
  </si>
  <si>
    <t>الحاجب</t>
  </si>
  <si>
    <t>Fes</t>
  </si>
  <si>
    <t xml:space="preserve">فاس </t>
  </si>
  <si>
    <t>Ifrane</t>
  </si>
  <si>
    <t>إيفران</t>
  </si>
  <si>
    <t>Meknes</t>
  </si>
  <si>
    <t xml:space="preserve">مكناس </t>
  </si>
  <si>
    <t>Moulay Yacoub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</si>
  <si>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</si>
  <si>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</si>
  <si>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</si>
  <si>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</si>
  <si>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</si>
  <si>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</si>
  <si>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</si>
  <si>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</si>
  <si>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</si>
  <si>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</si>
  <si>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</si>
  <si>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</si>
  <si>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</si>
  <si>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</si>
  <si>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</si>
  <si>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</si>
  <si>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</si>
  <si>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</si>
  <si>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</si>
  <si>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</si>
  <si>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</si>
  <si>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</si>
  <si>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</si>
  <si>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</si>
  <si>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</si>
  <si>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</si>
  <si>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</si>
  <si>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</si>
  <si>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</si>
  <si>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</si>
  <si>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</si>
  <si>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</si>
  <si>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</si>
  <si>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</si>
  <si>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</si>
  <si>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>12 - 1 Formations de soins de santé primaires</t>
  </si>
  <si>
    <r>
      <t xml:space="preserve">          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</si>
  <si>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r>
      <t xml:space="preserve">           حسب الإقليم (أوالعمالة) : عمومي</t>
    </r>
    <r>
      <rPr>
        <sz val="11"/>
        <rFont val="Times New Roman"/>
        <family val="1"/>
      </rPr>
      <t xml:space="preserve">(تابع) 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</si>
  <si>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</si>
  <si>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</si>
  <si>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</si>
  <si>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</si>
  <si>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</si>
  <si>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</si>
  <si>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</si>
  <si>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</si>
  <si>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</si>
  <si>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</si>
  <si>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</si>
  <si>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</si>
  <si>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</si>
  <si>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</si>
  <si>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</si>
  <si>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</si>
  <si>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</si>
  <si>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</si>
  <si>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</si>
  <si>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</si>
  <si>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</si>
  <si>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</si>
  <si>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</si>
  <si>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</si>
  <si>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</si>
  <si>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</si>
  <si>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</si>
  <si>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</si>
  <si>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</si>
  <si>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</si>
  <si>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</si>
  <si>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</si>
  <si>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</si>
  <si>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</si>
  <si>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</si>
  <si>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</si>
  <si>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</si>
  <si>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</si>
  <si>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</si>
  <si>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</si>
  <si>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</si>
  <si>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</si>
  <si>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</si>
  <si>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</si>
  <si>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</si>
  <si>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</si>
  <si>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</si>
  <si>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</si>
  <si>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</si>
  <si>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</si>
  <si>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</si>
  <si>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</si>
  <si>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</si>
  <si>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</si>
  <si>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</si>
  <si>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</si>
  <si>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</si>
  <si>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</si>
  <si>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</si>
  <si>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</si>
  <si>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</si>
  <si>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</si>
  <si>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</si>
  <si>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</si>
  <si>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</si>
  <si>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</si>
  <si>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</si>
  <si>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</si>
  <si>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</si>
  <si>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</si>
  <si>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</si>
  <si>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</si>
  <si>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</si>
  <si>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</si>
  <si>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</si>
  <si>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</si>
  <si>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</si>
  <si>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</si>
  <si>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</si>
  <si>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</si>
  <si>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</si>
  <si>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</si>
  <si>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</si>
  <si>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</si>
  <si>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</si>
  <si>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</si>
  <si>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</si>
  <si>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</si>
  <si>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</si>
  <si>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</si>
  <si>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Total</t>
  </si>
  <si>
    <t>المجموع</t>
  </si>
  <si>
    <t>CSR-1 : Centre de Santé Rural premier niveau</t>
  </si>
  <si>
    <t>CSR-2 : Centre de Santé Rural deuxième niveau</t>
  </si>
  <si>
    <t>CSU-1 : Centre de Santé Urbain premier niveau</t>
  </si>
  <si>
    <t>CSU-2 : Centre de Santé Urbain deuxième niveau</t>
  </si>
  <si>
    <t>Source :  Ministère de la Santé.</t>
  </si>
  <si>
    <t>المصدر : وزارة الصحة.</t>
  </si>
  <si>
    <t>الصحة</t>
  </si>
  <si>
    <t>12 - 2 Hôpitaux selon la province</t>
  </si>
  <si>
    <r>
      <t xml:space="preserve">          (ou la préfecture) : public</t>
    </r>
    <r>
      <rPr>
        <sz val="10"/>
        <rFont val="Times New Roman"/>
        <family val="1"/>
      </rPr>
      <t xml:space="preserve"> </t>
    </r>
  </si>
  <si>
    <t xml:space="preserve">          (أوالعمالة) : عمومي</t>
  </si>
  <si>
    <t>مجموع المستشفيات</t>
  </si>
  <si>
    <t>Total Hôpitaux</t>
  </si>
  <si>
    <r>
      <t xml:space="preserve">          (ou la préfecture) : public</t>
    </r>
    <r>
      <rPr>
        <sz val="10"/>
        <rFont val="Times New Roman"/>
        <family val="1"/>
      </rPr>
      <t xml:space="preserve">  (suite) </t>
    </r>
  </si>
  <si>
    <r>
      <t xml:space="preserve">          (أوالعمالة) : عمومي </t>
    </r>
    <r>
      <rPr>
        <sz val="11"/>
        <rFont val="Times New Roman"/>
        <family val="1"/>
      </rPr>
      <t>(تابع)</t>
    </r>
  </si>
  <si>
    <t>12 - 3  Lits existants des hôpitaux</t>
  </si>
  <si>
    <t xml:space="preserve">          العمومية حسب الإقليم (أوالعمالة) </t>
  </si>
  <si>
    <t>السعة السريرية</t>
  </si>
  <si>
    <t>Capacité litière</t>
  </si>
  <si>
    <r>
      <t xml:space="preserve">   piblics selon la province (ou la préfecture) </t>
    </r>
    <r>
      <rPr>
        <sz val="14"/>
        <rFont val="Times New Roman"/>
        <family val="1"/>
      </rPr>
      <t xml:space="preserve"> (suite)</t>
    </r>
    <r>
      <rPr>
        <b/>
        <sz val="14"/>
        <rFont val="Times New Roman"/>
        <family val="1"/>
      </rPr>
      <t xml:space="preserve"> </t>
    </r>
  </si>
  <si>
    <r>
      <t xml:space="preserve">    العمومية حسب الإقليم (أوالعمالة)  </t>
    </r>
    <r>
      <rPr>
        <sz val="16"/>
        <rFont val="Times New Roman"/>
        <family val="1"/>
      </rPr>
      <t>(تابع)</t>
    </r>
  </si>
  <si>
    <t xml:space="preserve"> Source :  Ministère de la Santé.</t>
  </si>
  <si>
    <t xml:space="preserve">12 - 4 Répartition des Médecins </t>
  </si>
  <si>
    <t>Anéée 2019</t>
  </si>
  <si>
    <t>بني ملال-</t>
  </si>
  <si>
    <t>الدارالبيضاء-</t>
  </si>
  <si>
    <t>الداخلة</t>
  </si>
  <si>
    <t>درعة-</t>
  </si>
  <si>
    <t>فاس-</t>
  </si>
  <si>
    <t>كلميم-</t>
  </si>
  <si>
    <t>العيون</t>
  </si>
  <si>
    <t>سنة 2019</t>
  </si>
  <si>
    <t>سطات</t>
  </si>
  <si>
    <t>واد الذهب</t>
  </si>
  <si>
    <t>تافلالت</t>
  </si>
  <si>
    <t>مكناس</t>
  </si>
  <si>
    <t>واد النون</t>
  </si>
  <si>
    <t>الساقية الحمراء</t>
  </si>
  <si>
    <t xml:space="preserve">Béni Mellal- </t>
  </si>
  <si>
    <t>Casablanca-</t>
  </si>
  <si>
    <t>Dakhla</t>
  </si>
  <si>
    <t xml:space="preserve">Daraa- </t>
  </si>
  <si>
    <t>Fès-</t>
  </si>
  <si>
    <t>Guelmim-</t>
  </si>
  <si>
    <t>Lâayoune-</t>
  </si>
  <si>
    <t>khénifra</t>
  </si>
  <si>
    <t>settat</t>
  </si>
  <si>
    <t xml:space="preserve"> Oued Eddahab</t>
  </si>
  <si>
    <t>tafilalet</t>
  </si>
  <si>
    <t>Meknès</t>
  </si>
  <si>
    <t xml:space="preserve">oued </t>
  </si>
  <si>
    <t xml:space="preserve">Sakia </t>
  </si>
  <si>
    <t>Noun</t>
  </si>
  <si>
    <t>El hamra</t>
  </si>
  <si>
    <t>Anatomie pathologique</t>
  </si>
  <si>
    <t>التشريح المرضي</t>
  </si>
  <si>
    <t>Anesthésie-réanimation</t>
  </si>
  <si>
    <t>التخدير- الإ نعاش</t>
  </si>
  <si>
    <t>Biologie médicale</t>
  </si>
  <si>
    <t>البيولوجيا الطبية</t>
  </si>
  <si>
    <t>Cardiologie</t>
  </si>
  <si>
    <t>أمراض القلب</t>
  </si>
  <si>
    <t>Chirurgie cardio-vasculaire</t>
  </si>
  <si>
    <t>جراحة القلب و الشرايين</t>
  </si>
  <si>
    <t>Chirurgie générale</t>
  </si>
  <si>
    <t>الجراحة العامة</t>
  </si>
  <si>
    <t>Chirurgie pédiatrique</t>
  </si>
  <si>
    <t>جراحة الأطفال</t>
  </si>
  <si>
    <t>Chirurgie réparatrice et plastique</t>
  </si>
  <si>
    <t>الجراحة التقويمية</t>
  </si>
  <si>
    <t>Dermatologie</t>
  </si>
  <si>
    <t>الأمراض الجلدية والتناسلية</t>
  </si>
  <si>
    <t>Endocrinologie et maladies métaboliques</t>
  </si>
  <si>
    <t>العلاج بالكهرباء والأشعة</t>
  </si>
  <si>
    <t>Gastro-entérologie</t>
  </si>
  <si>
    <t>أمراض الجهاز الهضمي</t>
  </si>
  <si>
    <t>Gynécologie obstétrique</t>
  </si>
  <si>
    <t>أمراض النساء والتوليد</t>
  </si>
  <si>
    <t>Hématologie clinique</t>
  </si>
  <si>
    <t>أمراض الدم السريرية</t>
  </si>
  <si>
    <t>Médecine du sport</t>
  </si>
  <si>
    <t>الطب الرياضي</t>
  </si>
  <si>
    <t>Médecine du travail</t>
  </si>
  <si>
    <t>طب الشغل</t>
  </si>
  <si>
    <t>Médecine générale</t>
  </si>
  <si>
    <t>الطب العام</t>
  </si>
  <si>
    <t>Médecine interne</t>
  </si>
  <si>
    <t>الطب الداخلي</t>
  </si>
  <si>
    <t>Néphrologie</t>
  </si>
  <si>
    <t>أمراض الكلي</t>
  </si>
  <si>
    <t>Neurochirurgie</t>
  </si>
  <si>
    <t>جراحة الأعصاب</t>
  </si>
  <si>
    <t>Neurologie</t>
  </si>
  <si>
    <t>أمراض الأعصاب</t>
  </si>
  <si>
    <t>Neuropsychiatrie</t>
  </si>
  <si>
    <t>الأمراض العصبية والعقلية</t>
  </si>
  <si>
    <t>Oncologie médicale</t>
  </si>
  <si>
    <t>أمراض السرطا ن</t>
  </si>
  <si>
    <t>Ophtalmologie</t>
  </si>
  <si>
    <t>أمراض العيون</t>
  </si>
  <si>
    <t>Oto-rhino-laryngologie</t>
  </si>
  <si>
    <t>أمراض الأذن, الأنف و الحنجرة</t>
  </si>
  <si>
    <t>Pédiatrie</t>
  </si>
  <si>
    <t>طب الأطفال</t>
  </si>
  <si>
    <t>Pneumo-phtisiologie</t>
  </si>
  <si>
    <t>أمراض الرئة والسل</t>
  </si>
  <si>
    <t>Psychiatrie</t>
  </si>
  <si>
    <t>طب النفس</t>
  </si>
  <si>
    <t>Radiologie</t>
  </si>
  <si>
    <t>طب إشعاعي</t>
  </si>
  <si>
    <t>Radiothérapie</t>
  </si>
  <si>
    <t>المعالجة بالإشعاع</t>
  </si>
  <si>
    <t>Rhumatologie</t>
  </si>
  <si>
    <t>أمراض الرثية</t>
  </si>
  <si>
    <t>Stomatologie et chirurgie maxillo-faciale</t>
  </si>
  <si>
    <t>طب الأسنان وجراحة الوجه والفكين</t>
  </si>
  <si>
    <t>Traumatologie-orthopédie</t>
  </si>
  <si>
    <t>أمراض الفم</t>
  </si>
  <si>
    <t>Urologie</t>
  </si>
  <si>
    <t>أمراض المسالك البولية</t>
  </si>
  <si>
    <t>Autres spécialités</t>
  </si>
  <si>
    <t>اختصاصات اخرى</t>
  </si>
  <si>
    <r>
      <t xml:space="preserve">         selon la spécialité et la région</t>
    </r>
    <r>
      <rPr>
        <sz val="10"/>
        <rFont val="Times New Roman"/>
        <family val="1"/>
      </rPr>
      <t xml:space="preserve"> (suite)(1)</t>
    </r>
  </si>
  <si>
    <r>
      <t xml:space="preserve">          حسب الاختصاص والجهة </t>
    </r>
    <r>
      <rPr>
        <sz val="11"/>
        <rFont val="Times New Roman"/>
        <family val="1"/>
      </rPr>
      <t xml:space="preserve">(تابع)(1) </t>
    </r>
  </si>
  <si>
    <t>Année  2019</t>
  </si>
  <si>
    <t>مراكش-</t>
  </si>
  <si>
    <t xml:space="preserve">الرباط </t>
  </si>
  <si>
    <t>سوس</t>
  </si>
  <si>
    <t>طنجة-</t>
  </si>
  <si>
    <t xml:space="preserve"> 2019 سنة</t>
  </si>
  <si>
    <t>أسفي</t>
  </si>
  <si>
    <t xml:space="preserve"> سـلا </t>
  </si>
  <si>
    <t>ماسة</t>
  </si>
  <si>
    <t>تطوان-</t>
  </si>
  <si>
    <t>Marrakech-</t>
  </si>
  <si>
    <t>Oriental</t>
  </si>
  <si>
    <t xml:space="preserve">Rabat </t>
  </si>
  <si>
    <t>Souss-Massa</t>
  </si>
  <si>
    <t xml:space="preserve">tanger </t>
  </si>
  <si>
    <t>safi</t>
  </si>
  <si>
    <t>Salé</t>
  </si>
  <si>
    <t>Massa</t>
  </si>
  <si>
    <t xml:space="preserve"> kénitra</t>
  </si>
  <si>
    <t>al hoceima</t>
  </si>
  <si>
    <t xml:space="preserve">(1)  il englobe les medecins du secteur public </t>
  </si>
  <si>
    <r>
      <t xml:space="preserve">(1) </t>
    </r>
    <r>
      <rPr>
        <sz val="10"/>
        <rFont val="Times New Roman"/>
        <family val="1"/>
      </rPr>
      <t xml:space="preserve">يشمل أطباء القطاع العام و الخاص </t>
    </r>
  </si>
  <si>
    <t xml:space="preserve">      et privé et les medecins du F,A,R et les enseingnants chercheurs</t>
  </si>
  <si>
    <t xml:space="preserve">     و أطباء القوات المسلحة الملكية و الأساتدة الباحثين</t>
  </si>
  <si>
    <t xml:space="preserve"> Source :  Conseil National de l'Ordre des Médecins </t>
  </si>
  <si>
    <t>المصدر; المجلس الوطني لهيئة الأطباء</t>
  </si>
  <si>
    <t xml:space="preserve">12 - 5 Effectif des médecins par secteur  </t>
  </si>
  <si>
    <r>
      <t xml:space="preserve">            et province (ou préfecture) </t>
    </r>
    <r>
      <rPr>
        <b/>
        <sz val="14"/>
        <rFont val="Times New Roman"/>
        <family val="1"/>
      </rPr>
      <t xml:space="preserve"> </t>
    </r>
  </si>
  <si>
    <t xml:space="preserve">          والإقليم (أوالعمالة)</t>
  </si>
  <si>
    <t xml:space="preserve">            </t>
  </si>
  <si>
    <t>خاص</t>
  </si>
  <si>
    <t>Privé</t>
  </si>
  <si>
    <t xml:space="preserve">  Al Hoceima </t>
  </si>
  <si>
    <t xml:space="preserve">  Chefchaouen</t>
  </si>
  <si>
    <t xml:space="preserve">  Fahs-Anjra</t>
  </si>
  <si>
    <t xml:space="preserve">  Larache</t>
  </si>
  <si>
    <t xml:space="preserve">  Ouezzane</t>
  </si>
  <si>
    <t xml:space="preserve">  Tanger-Assilah</t>
  </si>
  <si>
    <t xml:space="preserve">  Tétouan</t>
  </si>
  <si>
    <t xml:space="preserve">  M'Diq-Fnideq</t>
  </si>
  <si>
    <t xml:space="preserve">  Meknès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</si>
  <si>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</si>
  <si>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</si>
  <si>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</si>
  <si>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</si>
  <si>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Sefrou</t>
  </si>
  <si>
    <t xml:space="preserve">  Taounate</t>
  </si>
  <si>
    <t xml:space="preserve">  Taza</t>
  </si>
  <si>
    <t xml:space="preserve">  Moulay Yacoub </t>
  </si>
  <si>
    <r>
      <t xml:space="preserve">          et province (ou préfecture) </t>
    </r>
    <r>
      <rPr>
        <sz val="10"/>
        <rFont val="Times New Roman"/>
        <family val="1"/>
      </rPr>
      <t>(suite)</t>
    </r>
  </si>
  <si>
    <r>
      <t xml:space="preserve">          والإقليم (أوالعمالة) </t>
    </r>
    <r>
      <rPr>
        <sz val="11"/>
        <rFont val="Times New Roman"/>
        <family val="1"/>
      </rPr>
      <t>(تابع)</t>
    </r>
  </si>
  <si>
    <t>2019 سنة</t>
  </si>
  <si>
    <t xml:space="preserve">       </t>
  </si>
  <si>
    <t xml:space="preserve">   </t>
  </si>
  <si>
    <t>(1)Non compris les centres hospitaliers universitaires</t>
  </si>
  <si>
    <t xml:space="preserve">(1)لا يشمل المراكز الإستشفائية الجامعية </t>
  </si>
  <si>
    <t xml:space="preserve">12 - 6 Médecins du Ministère de la Santé  </t>
  </si>
  <si>
    <r>
      <t xml:space="preserve">      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</si>
  <si>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>الأطباء العامون</t>
  </si>
  <si>
    <t>الأطباء الإختصاصيون</t>
  </si>
  <si>
    <t>Médecins généralistes</t>
  </si>
  <si>
    <t>Médecins spécialistes</t>
  </si>
  <si>
    <r>
      <t xml:space="preserve">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</si>
  <si>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 xml:space="preserve">  (1) - Il englobe le réseau des établissement de soins de santé primaires, le réseau</t>
  </si>
  <si>
    <t>(1) - يشمل شبكة مؤسسات الرعاية الصحية الأولية، الشبكة الاستشفائية،</t>
  </si>
  <si>
    <t xml:space="preserve">         Hôspitalier, le réseau intégré des soins d'urgence médicale et le réseau</t>
  </si>
  <si>
    <t>الشبكة المندمجة للعلاجات الطبية الاستعجالية، شبكة المؤسسات</t>
  </si>
  <si>
    <t xml:space="preserve">          des établissements médico-sociaux publics.</t>
  </si>
  <si>
    <t xml:space="preserve">        الطبية الاجتماعية العمومية.</t>
  </si>
  <si>
    <t xml:space="preserve"> Source :  Ministère de la Santé. </t>
  </si>
  <si>
    <t>.المصدر : وزارة الصحة</t>
  </si>
  <si>
    <t xml:space="preserve">12 - 7 Médecins du Ministère de la Santé exerçant </t>
  </si>
  <si>
    <r>
      <t xml:space="preserve">  ش.م.ر.ص.أ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</si>
  <si>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r>
      <t xml:space="preserve">  ش.م.ر.ص.أ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(1)</t>
    </r>
  </si>
  <si>
    <t xml:space="preserve">(1): les médecins exerçant dans  les structures d’appuis </t>
  </si>
  <si>
    <t xml:space="preserve">(1): لا يشمل الأطباء المزاولون بالمؤسسات </t>
  </si>
  <si>
    <t xml:space="preserve">    du RESSP ne sont pas inclus</t>
  </si>
  <si>
    <t>الداعمة ل ش.م.ر.ص.أ</t>
  </si>
  <si>
    <t>RESPP: réseau des établissement de soins de santé primaires</t>
  </si>
  <si>
    <t>ش.م.ر.ص.أ: شبكة مؤسسات الرعاية الصحية الأولية</t>
  </si>
  <si>
    <t>12 - 8 Chirurgiens dentistes par province</t>
  </si>
  <si>
    <t xml:space="preserve">          (ou préfecture) : Public</t>
  </si>
  <si>
    <r>
      <t xml:space="preserve">           (أوالعمالة) : عمومي </t>
    </r>
    <r>
      <rPr>
        <sz val="11"/>
        <rFont val="Times New Roman"/>
        <family val="1"/>
      </rPr>
      <t xml:space="preserve">    </t>
    </r>
  </si>
  <si>
    <t>جراحي الأسنان</t>
  </si>
  <si>
    <t>Chirurgiens dentistes</t>
  </si>
  <si>
    <r>
      <t xml:space="preserve">            (ou préfecture) : Public </t>
    </r>
    <r>
      <rPr>
        <sz val="11"/>
        <rFont val="Times New Roman"/>
        <family val="1"/>
      </rPr>
      <t xml:space="preserve"> (suite)</t>
    </r>
  </si>
  <si>
    <r>
      <t xml:space="preserve">           (أوالعمالة) : عمومي </t>
    </r>
    <r>
      <rPr>
        <sz val="11"/>
        <rFont val="Times New Roman"/>
        <family val="1"/>
      </rPr>
      <t xml:space="preserve">(تابع)      </t>
    </r>
  </si>
  <si>
    <t xml:space="preserve">12 - 9  Cabinet de chirurgie dentaire  </t>
  </si>
  <si>
    <t xml:space="preserve">      par province (ou préfecture) : Privé  </t>
  </si>
  <si>
    <t xml:space="preserve">         حسب الإقليم (أوالعمالة) : خاص</t>
  </si>
  <si>
    <t>عيادة جراحة الأسنان</t>
  </si>
  <si>
    <t>Cabinet de chirurgie dentaire</t>
  </si>
  <si>
    <r>
      <t xml:space="preserve">      par province (ou préfecture) : Privé  </t>
    </r>
    <r>
      <rPr>
        <sz val="14"/>
        <rFont val="Times New Roman"/>
        <family val="1"/>
      </rPr>
      <t>(suite)</t>
    </r>
  </si>
  <si>
    <r>
      <t xml:space="preserve">         حسب الإقليم (أوالعمالة) : خاص 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</si>
  <si>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12 - 10 Personnel paramédical par</t>
  </si>
  <si>
    <r>
      <t>12 - 10</t>
    </r>
    <r>
      <rPr>
        <b/>
        <sz val="16"/>
        <rFont val="Times New Roman"/>
        <family val="1"/>
      </rPr>
      <t xml:space="preserve"> الجهازالشبه طبي حسب </t>
    </r>
  </si>
  <si>
    <t xml:space="preserve">         province (ou préfecture) : public </t>
  </si>
  <si>
    <r>
      <t xml:space="preserve">          الإقليم (أوالعمالة) : عمومي</t>
    </r>
    <r>
      <rPr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</t>
    </r>
  </si>
  <si>
    <t>Infirmier polyvalent</t>
  </si>
  <si>
    <t>Sage femme</t>
  </si>
  <si>
    <t>Autre</t>
  </si>
  <si>
    <t>Total Paramédical</t>
  </si>
  <si>
    <r>
      <t xml:space="preserve">           province (ou préfecture) : public </t>
    </r>
    <r>
      <rPr>
        <sz val="9"/>
        <rFont val="Times New Roman"/>
        <family val="1"/>
      </rPr>
      <t xml:space="preserve">(suite) </t>
    </r>
  </si>
  <si>
    <r>
      <t xml:space="preserve">          الإقليم (أوالعمالة) : عمومي </t>
    </r>
    <r>
      <rPr>
        <sz val="11"/>
        <rFont val="Times New Roman"/>
        <family val="1"/>
      </rPr>
      <t xml:space="preserve"> (تابع)</t>
    </r>
  </si>
  <si>
    <t xml:space="preserve">  Source :  Ministère de la Santé.</t>
  </si>
  <si>
    <t xml:space="preserve"> المصدر :  وزارة الصحة. </t>
  </si>
  <si>
    <t xml:space="preserve">12 - 11 Personnel paramédical  exerçant dans le RESSP </t>
  </si>
  <si>
    <t xml:space="preserve">12 -11 الجهازالشبه طبي المزاول ب ش.م.ر.ص.أ  </t>
  </si>
  <si>
    <r>
      <t xml:space="preserve">          par province (ou préfecture) : public </t>
    </r>
    <r>
      <rPr>
        <sz val="13"/>
        <rFont val="Times New Roman"/>
        <family val="1"/>
      </rPr>
      <t xml:space="preserve">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</si>
  <si>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</t>
    </r>
  </si>
  <si>
    <t>Total général</t>
  </si>
  <si>
    <r>
      <t xml:space="preserve">          par province (ou préfecture) : public </t>
    </r>
    <r>
      <rPr>
        <sz val="13"/>
        <rFont val="Times New Roman"/>
        <family val="1"/>
      </rPr>
      <t xml:space="preserve">(suite)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</si>
  <si>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(تابع)</t>
    </r>
  </si>
  <si>
    <t xml:space="preserve">12 - 12 Consultations curatives  réalisées </t>
  </si>
  <si>
    <t xml:space="preserve">            dans les formations de soins de santé </t>
  </si>
  <si>
    <t xml:space="preserve">            مؤسسات العلاجات الصحية الأساسية</t>
  </si>
  <si>
    <t xml:space="preserve">            de base par province (ou préfecture) </t>
  </si>
  <si>
    <t xml:space="preserve">            حسب الإقليم (أوالعمالة) </t>
  </si>
  <si>
    <t>Année 2015</t>
  </si>
  <si>
    <t>الـفحـوصات شـبـه  طـبــيـة</t>
  </si>
  <si>
    <t>الـفحـوصات الطـبــيـة</t>
  </si>
  <si>
    <t>2015 سنة</t>
  </si>
  <si>
    <t>Consultations paramédicales</t>
  </si>
  <si>
    <t xml:space="preserve"> Consultations médicales</t>
  </si>
  <si>
    <t>2 002 781</t>
  </si>
  <si>
    <t>1 705 210</t>
  </si>
  <si>
    <t>392 637</t>
  </si>
  <si>
    <t>196 351</t>
  </si>
  <si>
    <t>320 542</t>
  </si>
  <si>
    <t>172 593</t>
  </si>
  <si>
    <t>36 564</t>
  </si>
  <si>
    <t>51 793</t>
  </si>
  <si>
    <t>310 973</t>
  </si>
  <si>
    <t>267 024</t>
  </si>
  <si>
    <t>280 849</t>
  </si>
  <si>
    <t>129 648</t>
  </si>
  <si>
    <t>326 380</t>
  </si>
  <si>
    <t>471 493</t>
  </si>
  <si>
    <t>273 265</t>
  </si>
  <si>
    <t>318 269</t>
  </si>
  <si>
    <t>61 571</t>
  </si>
  <si>
    <t>98 039</t>
  </si>
  <si>
    <t>2 066 205</t>
  </si>
  <si>
    <t>1 461 324</t>
  </si>
  <si>
    <t>240 148</t>
  </si>
  <si>
    <t>197 156</t>
  </si>
  <si>
    <t>157 066</t>
  </si>
  <si>
    <t>122 775</t>
  </si>
  <si>
    <t>129 450</t>
  </si>
  <si>
    <t>75 850</t>
  </si>
  <si>
    <t>164 262</t>
  </si>
  <si>
    <t>83 637</t>
  </si>
  <si>
    <t>169 134</t>
  </si>
  <si>
    <t>136 431</t>
  </si>
  <si>
    <t>385 992</t>
  </si>
  <si>
    <t>213 956</t>
  </si>
  <si>
    <t>634 283</t>
  </si>
  <si>
    <t>522 971</t>
  </si>
  <si>
    <t>185 870</t>
  </si>
  <si>
    <t>108 548</t>
  </si>
  <si>
    <t>4 378 557</t>
  </si>
  <si>
    <t>4 025 013</t>
  </si>
  <si>
    <t>961 131</t>
  </si>
  <si>
    <t>856 586</t>
  </si>
  <si>
    <t>132 827</t>
  </si>
  <si>
    <t>116 830</t>
  </si>
  <si>
    <t>247 456</t>
  </si>
  <si>
    <t>235 712</t>
  </si>
  <si>
    <t>1 419 690</t>
  </si>
  <si>
    <t>1 617 447</t>
  </si>
  <si>
    <t>220 707</t>
  </si>
  <si>
    <t>172 927</t>
  </si>
  <si>
    <t>283 660</t>
  </si>
  <si>
    <t>269 894</t>
  </si>
  <si>
    <t>402 225</t>
  </si>
  <si>
    <t>302 160</t>
  </si>
  <si>
    <t>589 571</t>
  </si>
  <si>
    <t>294 715</t>
  </si>
  <si>
    <t>121 290</t>
  </si>
  <si>
    <t>158 742</t>
  </si>
  <si>
    <t>4 296 793</t>
  </si>
  <si>
    <t>3 918 728</t>
  </si>
  <si>
    <t>875 145</t>
  </si>
  <si>
    <t>645 414</t>
  </si>
  <si>
    <t>525 328</t>
  </si>
  <si>
    <t>351 401</t>
  </si>
  <si>
    <t>242 986</t>
  </si>
  <si>
    <t>656 975</t>
  </si>
  <si>
    <t>1 278 039</t>
  </si>
  <si>
    <t>1 023 566</t>
  </si>
  <si>
    <t>553 458</t>
  </si>
  <si>
    <t>449 906</t>
  </si>
  <si>
    <t>219 038</t>
  </si>
  <si>
    <t>182 872</t>
  </si>
  <si>
    <t>602 799</t>
  </si>
  <si>
    <t>608 594</t>
  </si>
  <si>
    <t>1 879 818</t>
  </si>
  <si>
    <t>1 217 719</t>
  </si>
  <si>
    <t>337 708</t>
  </si>
  <si>
    <t>351 598</t>
  </si>
  <si>
    <t>525 558</t>
  </si>
  <si>
    <t>326 454</t>
  </si>
  <si>
    <t>561 815</t>
  </si>
  <si>
    <t>206 266</t>
  </si>
  <si>
    <t>262 514</t>
  </si>
  <si>
    <t>178 071</t>
  </si>
  <si>
    <t>192 223</t>
  </si>
  <si>
    <t>155 330</t>
  </si>
  <si>
    <t xml:space="preserve">            dans les formations de soins de santé</t>
  </si>
  <si>
    <t xml:space="preserve">           مؤسسات العلاجات الصحية الأساسية</t>
  </si>
  <si>
    <r>
      <t xml:space="preserve">            de base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/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</si>
  <si>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/>
    </r>
  </si>
  <si>
    <t>2015  سنة</t>
  </si>
  <si>
    <t>5 976 226</t>
  </si>
  <si>
    <t>4 743 047</t>
  </si>
  <si>
    <t>283 227</t>
  </si>
  <si>
    <t>245 408</t>
  </si>
  <si>
    <t>579 122</t>
  </si>
  <si>
    <t>277 700</t>
  </si>
  <si>
    <t xml:space="preserve">   Casablanca Anfa</t>
  </si>
  <si>
    <t>3 359 539</t>
  </si>
  <si>
    <t>2 639 747</t>
  </si>
  <si>
    <t xml:space="preserve">   الدار البيضاء أنفا</t>
  </si>
  <si>
    <t>568 376</t>
  </si>
  <si>
    <t>441 996</t>
  </si>
  <si>
    <t>186 501</t>
  </si>
  <si>
    <t>173 886</t>
  </si>
  <si>
    <t>171 671</t>
  </si>
  <si>
    <t>165 682</t>
  </si>
  <si>
    <t>278 500</t>
  </si>
  <si>
    <t>246 841</t>
  </si>
  <si>
    <t>372 105</t>
  </si>
  <si>
    <t>368 275</t>
  </si>
  <si>
    <t>177 185</t>
  </si>
  <si>
    <t>183 512</t>
  </si>
  <si>
    <t>3 711 044</t>
  </si>
  <si>
    <t>3 171 932</t>
  </si>
  <si>
    <t>339 920</t>
  </si>
  <si>
    <t>272 739</t>
  </si>
  <si>
    <t>449 976</t>
  </si>
  <si>
    <t>478 013</t>
  </si>
  <si>
    <t>676 816</t>
  </si>
  <si>
    <t>423 505</t>
  </si>
  <si>
    <t>540 983</t>
  </si>
  <si>
    <t>254 280</t>
  </si>
  <si>
    <t>504 818</t>
  </si>
  <si>
    <t>951 949</t>
  </si>
  <si>
    <t>229 739</t>
  </si>
  <si>
    <t>218 368</t>
  </si>
  <si>
    <t>767 004</t>
  </si>
  <si>
    <t>435 139</t>
  </si>
  <si>
    <t>201 788</t>
  </si>
  <si>
    <t>137 939</t>
  </si>
  <si>
    <t>1 309 974</t>
  </si>
  <si>
    <t>696 131</t>
  </si>
  <si>
    <t>424 191</t>
  </si>
  <si>
    <t>207 739</t>
  </si>
  <si>
    <t>262 119</t>
  </si>
  <si>
    <t>120 686</t>
  </si>
  <si>
    <t>289 638</t>
  </si>
  <si>
    <t>169 953</t>
  </si>
  <si>
    <t>196 690</t>
  </si>
  <si>
    <t>119 786</t>
  </si>
  <si>
    <t>137 336</t>
  </si>
  <si>
    <t>77 967</t>
  </si>
  <si>
    <t>2 810 802</t>
  </si>
  <si>
    <t>1 246 520</t>
  </si>
  <si>
    <t>445 010</t>
  </si>
  <si>
    <t>293 696</t>
  </si>
  <si>
    <t>387 895</t>
  </si>
  <si>
    <t>206 093</t>
  </si>
  <si>
    <t>638 204</t>
  </si>
  <si>
    <t>263 305</t>
  </si>
  <si>
    <t>860 846</t>
  </si>
  <si>
    <t>337 001</t>
  </si>
  <si>
    <t>262 822</t>
  </si>
  <si>
    <t>57 734</t>
  </si>
  <si>
    <t>216 025</t>
  </si>
  <si>
    <t>88 691</t>
  </si>
  <si>
    <t>481 273</t>
  </si>
  <si>
    <t>274 024</t>
  </si>
  <si>
    <t>48 712</t>
  </si>
  <si>
    <t>7 966</t>
  </si>
  <si>
    <t>234 163</t>
  </si>
  <si>
    <t>131 290</t>
  </si>
  <si>
    <t>102 495</t>
  </si>
  <si>
    <t>72 547</t>
  </si>
  <si>
    <t>95 903</t>
  </si>
  <si>
    <t>62 221</t>
  </si>
  <si>
    <t>380 932</t>
  </si>
  <si>
    <t>213 986</t>
  </si>
  <si>
    <t>90 902</t>
  </si>
  <si>
    <t>27 991</t>
  </si>
  <si>
    <t>75 494</t>
  </si>
  <si>
    <t>23 910</t>
  </si>
  <si>
    <t>161 922</t>
  </si>
  <si>
    <t>140 169</t>
  </si>
  <si>
    <t>52 614</t>
  </si>
  <si>
    <t>21 916</t>
  </si>
  <si>
    <t>155 820</t>
  </si>
  <si>
    <t>108 316</t>
  </si>
  <si>
    <t xml:space="preserve">  واد الذهب </t>
  </si>
  <si>
    <t>Ensemble</t>
  </si>
  <si>
    <t xml:space="preserve">12 - 13 Nombre de parturientes bénéficiaires de suivi </t>
  </si>
  <si>
    <t xml:space="preserve">12 - 13 عدد النساء الحوامل المستفيدات  </t>
  </si>
  <si>
    <t xml:space="preserve">            de la grossesse et de l'accouchement</t>
  </si>
  <si>
    <t xml:space="preserve">            من مراقبة الحمل والولادة   </t>
  </si>
  <si>
    <r>
      <t xml:space="preserve">            par province (ou préfecture) </t>
    </r>
    <r>
      <rPr>
        <sz val="10"/>
        <rFont val="Times New Roman"/>
        <family val="1"/>
      </rPr>
      <t>(1)</t>
    </r>
  </si>
  <si>
    <r>
      <t xml:space="preserve">            حسب الإقليم (أوالعمالة)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</si>
  <si>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t>Année 2016</t>
  </si>
  <si>
    <t>عدد النساء اللواتي</t>
  </si>
  <si>
    <t>منه (2) :</t>
  </si>
  <si>
    <t xml:space="preserve">عدد الحمل غير </t>
  </si>
  <si>
    <t>فحوصات</t>
  </si>
  <si>
    <t>منه : في الثلاثة</t>
  </si>
  <si>
    <t xml:space="preserve">عدد </t>
  </si>
  <si>
    <t xml:space="preserve">  سنة 2016 </t>
  </si>
  <si>
    <t xml:space="preserve">أجرين فحوصات ما  </t>
  </si>
  <si>
    <t>عادي</t>
  </si>
  <si>
    <t>أخرى</t>
  </si>
  <si>
    <t>أشهر الأولى</t>
  </si>
  <si>
    <t>الفحوصات</t>
  </si>
  <si>
    <t>بعد الولادة</t>
  </si>
  <si>
    <t>قبل الولادة</t>
  </si>
  <si>
    <t>من الحمل</t>
  </si>
  <si>
    <t>للمرة الأولى</t>
  </si>
  <si>
    <t>Femmes</t>
  </si>
  <si>
    <t>Dont :</t>
  </si>
  <si>
    <t xml:space="preserve"> Nombre de</t>
  </si>
  <si>
    <t>Autres</t>
  </si>
  <si>
    <t xml:space="preserve">   Dont pendant</t>
  </si>
  <si>
    <t>Nouvelles</t>
  </si>
  <si>
    <t xml:space="preserve">examinées en </t>
  </si>
  <si>
    <t>référés</t>
  </si>
  <si>
    <t xml:space="preserve"> grossesses à </t>
  </si>
  <si>
    <t>consultations</t>
  </si>
  <si>
    <t xml:space="preserve"> 1er trimestre</t>
  </si>
  <si>
    <t>consultantes</t>
  </si>
  <si>
    <t xml:space="preserve"> post-natal</t>
  </si>
  <si>
    <t xml:space="preserve">     risque dépistées</t>
  </si>
  <si>
    <t>prénatales</t>
  </si>
  <si>
    <t xml:space="preserve"> de grossesse</t>
  </si>
  <si>
    <t xml:space="preserve">             من مراقبة الحمل والولادة   </t>
  </si>
  <si>
    <r>
      <t xml:space="preserve">            par province (ou préfecture) </t>
    </r>
    <r>
      <rPr>
        <sz val="10"/>
        <rFont val="Times New Roman"/>
        <family val="1"/>
      </rPr>
      <t>(suite)(1)</t>
    </r>
  </si>
  <si>
    <r>
      <t xml:space="preserve">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</si>
  <si>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 xml:space="preserve">  سنة 2016</t>
  </si>
  <si>
    <t>référées</t>
  </si>
  <si>
    <t xml:space="preserve">   Al Fida </t>
  </si>
  <si>
    <t xml:space="preserve">   الفداء </t>
  </si>
  <si>
    <t xml:space="preserve">   Ain Sebaa Hay Mohammadi</t>
  </si>
  <si>
    <t xml:space="preserve">   عين السبع الحي المحمدي</t>
  </si>
  <si>
    <t xml:space="preserve">   Hay Hassani</t>
  </si>
  <si>
    <t xml:space="preserve">   الحي الحسني</t>
  </si>
  <si>
    <t xml:space="preserve">   Ain Chok</t>
  </si>
  <si>
    <t xml:space="preserve">   عين الشق</t>
  </si>
  <si>
    <t xml:space="preserve">   Sidi Bernoussi</t>
  </si>
  <si>
    <t xml:space="preserve">   سيدي البرنوصي</t>
  </si>
  <si>
    <t xml:space="preserve">   Ben Msik</t>
  </si>
  <si>
    <t xml:space="preserve">   بن امسيك</t>
  </si>
  <si>
    <t xml:space="preserve">   Moulay R'chid_Sidi Otmane</t>
  </si>
  <si>
    <t xml:space="preserve">   مولاي رشيد سيدي عثمان</t>
  </si>
  <si>
    <t xml:space="preserve">   أوسرد</t>
  </si>
  <si>
    <t xml:space="preserve">   واد الذهب </t>
  </si>
  <si>
    <t xml:space="preserve"> (1) Il s'agit des activités du Programme National de surveillance de la grossesse et de l'acouchement.</t>
  </si>
  <si>
    <t xml:space="preserve"> (1) يتعلق الأمر بأنشطة البرنامج الوطني لمراقبة  الحمل والولادة.</t>
  </si>
  <si>
    <t xml:space="preserve">12 - 14 Accouchements au sein des formations </t>
  </si>
  <si>
    <t xml:space="preserve">            sanitaires publiques selon la province </t>
  </si>
  <si>
    <t xml:space="preserve">            العمومية  حسب الإقليم (أوالعمالة) (1)</t>
  </si>
  <si>
    <r>
      <t xml:space="preserve">            (ou préfecture)</t>
    </r>
    <r>
      <rPr>
        <sz val="9"/>
        <rFont val="Times New Roman"/>
        <family val="1"/>
      </rPr>
      <t xml:space="preserve"> (1)</t>
    </r>
  </si>
  <si>
    <t xml:space="preserve">أمهات </t>
  </si>
  <si>
    <t xml:space="preserve"> نسية المواليد </t>
  </si>
  <si>
    <t xml:space="preserve">المواليد </t>
  </si>
  <si>
    <t xml:space="preserve">     الــــــــــــــــولا د ا ت</t>
  </si>
  <si>
    <t xml:space="preserve"> سنة 2016</t>
  </si>
  <si>
    <t xml:space="preserve">متوفيات </t>
  </si>
  <si>
    <t>موتى</t>
  </si>
  <si>
    <t>أحياء</t>
  </si>
  <si>
    <t xml:space="preserve">بالعملية </t>
  </si>
  <si>
    <t>Mères</t>
  </si>
  <si>
    <t xml:space="preserve">Ratio </t>
  </si>
  <si>
    <t>Nés</t>
  </si>
  <si>
    <t>القيصرية</t>
  </si>
  <si>
    <t xml:space="preserve"> décédées</t>
  </si>
  <si>
    <t>Mort-nés</t>
  </si>
  <si>
    <t>vivants</t>
  </si>
  <si>
    <t>Césarienne</t>
  </si>
  <si>
    <t xml:space="preserve"> (1) Accouchements dans les hôpitaux seulement</t>
  </si>
  <si>
    <t xml:space="preserve"> Source :  Ministère de la Santé</t>
  </si>
  <si>
    <r>
      <t xml:space="preserve">            العمومية  حسب الإقليم (أوالعمالة)</t>
    </r>
    <r>
      <rPr>
        <sz val="11"/>
        <rFont val="Times New Roman"/>
        <family val="1"/>
      </rPr>
      <t xml:space="preserve"> (تابع) (1)</t>
    </r>
  </si>
  <si>
    <r>
      <t xml:space="preserve">            (ou préfecture)</t>
    </r>
    <r>
      <rPr>
        <sz val="9"/>
        <rFont val="Times New Roman"/>
        <family val="1"/>
      </rPr>
      <t xml:space="preserve"> (suite ) (1)</t>
    </r>
  </si>
  <si>
    <t>nés</t>
  </si>
  <si>
    <t xml:space="preserve">% 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</si>
  <si>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</si>
  <si>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</si>
  <si>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</si>
  <si>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</si>
  <si>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>12 - 15 Nombre de femmes bénéficiaires des prestations</t>
  </si>
  <si>
    <t xml:space="preserve">12 - 15 عدد النساء المستفيدات من خدمات </t>
  </si>
  <si>
    <t xml:space="preserve">            de la planification familiale par province</t>
  </si>
  <si>
    <t xml:space="preserve">            التخطيط العائلي  حسب الإقليم </t>
  </si>
  <si>
    <r>
      <t xml:space="preserve">            (ou préfecture) : Nouvelles acceptantes </t>
    </r>
    <r>
      <rPr>
        <sz val="9"/>
        <rFont val="Times New Roman"/>
        <family val="1"/>
      </rPr>
      <t>(1)</t>
    </r>
  </si>
  <si>
    <r>
      <t xml:space="preserve">            (أوالعمالة) : المتلقيات الجديدات </t>
    </r>
    <r>
      <rPr>
        <sz val="9"/>
        <rFont val="Times New Roman"/>
        <family val="1"/>
      </rPr>
      <t>(1</t>
    </r>
    <r>
      <rPr>
        <b/>
        <sz val="9"/>
        <rFont val="Times New Roman"/>
        <family val="1"/>
      </rPr>
      <t>)</t>
    </r>
  </si>
  <si>
    <t>الحقن</t>
  </si>
  <si>
    <t>اللولب</t>
  </si>
  <si>
    <t xml:space="preserve">العازل </t>
  </si>
  <si>
    <t>الأقراص</t>
  </si>
  <si>
    <t>2016  سنة</t>
  </si>
  <si>
    <t>الطبي</t>
  </si>
  <si>
    <t>Injections</t>
  </si>
  <si>
    <t xml:space="preserve">     DIU</t>
  </si>
  <si>
    <t xml:space="preserve">  Condom</t>
  </si>
  <si>
    <t xml:space="preserve">    Pilules</t>
  </si>
  <si>
    <r>
      <t xml:space="preserve">            (ou préfecture) : Nouvelles acceptantes </t>
    </r>
    <r>
      <rPr>
        <sz val="9"/>
        <rFont val="Times New Roman"/>
        <family val="1"/>
      </rPr>
      <t>(suite)(1)</t>
    </r>
  </si>
  <si>
    <r>
      <t xml:space="preserve">            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sz val="10"/>
        <rFont val="Times New Roman"/>
        <family val="1"/>
      </rPr>
      <t>(1</t>
    </r>
    <r>
      <rPr>
        <b/>
        <sz val="10"/>
        <rFont val="Times New Roman"/>
        <family val="1"/>
      </rPr>
      <t>)</t>
    </r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</si>
  <si>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</si>
  <si>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</si>
  <si>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</si>
  <si>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12 - 16 Nombre de femmes bénéficiaires des prestations</t>
  </si>
  <si>
    <t xml:space="preserve">           التخطيط العائلي  حسب الإقليم </t>
  </si>
  <si>
    <r>
      <t xml:space="preserve">                   </t>
    </r>
    <r>
      <rPr>
        <b/>
        <sz val="14"/>
        <rFont val="Times New Roman"/>
        <family val="1"/>
      </rPr>
      <t xml:space="preserve"> (ou préfecture) : Anciennes acceptantes</t>
    </r>
    <r>
      <rPr>
        <sz val="10"/>
        <rFont val="Times New Roman"/>
        <family val="1"/>
      </rPr>
      <t xml:space="preserve"> (1)  </t>
    </r>
  </si>
  <si>
    <r>
      <t xml:space="preserve">               </t>
    </r>
    <r>
      <rPr>
        <b/>
        <sz val="16"/>
        <rFont val="Times New Roman"/>
        <family val="1"/>
      </rPr>
      <t xml:space="preserve">   (أوالعمالة) : المتلقيات القديمات</t>
    </r>
    <r>
      <rPr>
        <sz val="10"/>
        <rFont val="Times New Roman"/>
        <family val="1"/>
      </rPr>
      <t xml:space="preserve"> (1)                </t>
    </r>
  </si>
  <si>
    <t>االطبي</t>
  </si>
  <si>
    <r>
      <t xml:space="preserve">            (ou préfecture) : Anciennes acceptantes</t>
    </r>
    <r>
      <rPr>
        <sz val="9"/>
        <rFont val="Times New Roman"/>
        <family val="1"/>
      </rPr>
      <t>(suite )(1)</t>
    </r>
  </si>
  <si>
    <r>
      <t xml:space="preserve">            (أوالعمالة) : المتلقيات القديمات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 xml:space="preserve">(1) </t>
    </r>
    <r>
      <rPr>
        <b/>
        <sz val="9"/>
        <rFont val="Times New Roman"/>
        <family val="1"/>
      </rPr>
      <t xml:space="preserve"> </t>
    </r>
  </si>
  <si>
    <t xml:space="preserve">  DIU : Dispositif intra-utérin</t>
  </si>
  <si>
    <t xml:space="preserve">12 - 17 Nombre d'enfants bénéficiaires des prestations 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</si>
  <si>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</si>
  <si>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t xml:space="preserve">            du PNI par province (ou préfecture)</t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</si>
  <si>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/>
    </r>
  </si>
  <si>
    <t xml:space="preserve"> الأطــــفــــال دون السن 5</t>
  </si>
  <si>
    <t xml:space="preserve">     Enfants moins de 5 ans  </t>
  </si>
  <si>
    <t xml:space="preserve"> التلقيح </t>
  </si>
  <si>
    <t>الشلل</t>
  </si>
  <si>
    <t>التلقيح ضد السل</t>
  </si>
  <si>
    <t xml:space="preserve"> ضد الحصبة و الحميراء</t>
  </si>
  <si>
    <t>DTCP3</t>
  </si>
  <si>
    <t>DTCP2</t>
  </si>
  <si>
    <t>DTCP1</t>
  </si>
  <si>
    <t>Polio</t>
  </si>
  <si>
    <t>B.C.G</t>
  </si>
  <si>
    <r>
      <t>RR</t>
    </r>
    <r>
      <rPr>
        <b/>
        <sz val="10"/>
        <rFont val="Times New Roman"/>
        <family val="1"/>
      </rPr>
      <t>1</t>
    </r>
  </si>
  <si>
    <r>
      <t xml:space="preserve">            du PNI par province (ou préfecture)</t>
    </r>
    <r>
      <rPr>
        <sz val="10"/>
        <rFont val="Times New Roman"/>
        <family val="1"/>
      </rPr>
      <t>(suite)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</si>
  <si>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</si>
  <si>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 1: Le vaccin anti rougeole a été combiné avec le vaccin anti rubeole.</t>
  </si>
  <si>
    <t xml:space="preserve"> PNI: Programme National d'Immunisation  </t>
  </si>
  <si>
    <t>1:تم ادماج التلقيح ضد الحصبة مع التلقيح ضد الحميراء.</t>
  </si>
  <si>
    <t xml:space="preserve"> B.C.G : Bacille de Calmette et Guerin (vaccin anti-tuberculeux).</t>
  </si>
  <si>
    <t xml:space="preserve"> DTCP : Diphterie,Tétanos, Coqueluche, Poliomyélite (y compris hemophilus influenzae).</t>
  </si>
  <si>
    <t>د.ك.س.ش  : الدفتريا، الكزاز، السعال الديكي والشلل (يشمل المستحمية النزلية).</t>
  </si>
  <si>
    <t xml:space="preserve"> 'N.B: ne sont pas comprises les statistiques des campagnes nationales de vaccination.</t>
  </si>
  <si>
    <t xml:space="preserve"> ملاحظة : لايشمل إحصائيات الحملات الوطنية للتلقيح.</t>
  </si>
  <si>
    <t xml:space="preserve">12 - 18 Enfants bénéficiaires du PNLMD  </t>
  </si>
  <si>
    <r>
      <t xml:space="preserve">             par province (ou préfecture)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</si>
  <si>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أمراض الإسهال  حسب الإقليم (أوالعمالة)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</si>
  <si>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زحـــار مستمر</t>
  </si>
  <si>
    <t>زحـــار</t>
  </si>
  <si>
    <t xml:space="preserve">          درجــة الاجــتـــفــــاف</t>
  </si>
  <si>
    <t xml:space="preserve"> سنة 2015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</si>
  <si>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</si>
  <si>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</si>
  <si>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</si>
  <si>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</si>
  <si>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</si>
  <si>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</si>
  <si>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</si>
  <si>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</si>
  <si>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</si>
  <si>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t>10 476</t>
  </si>
  <si>
    <t>-</t>
  </si>
  <si>
    <t>1 221</t>
  </si>
  <si>
    <t>2 201</t>
  </si>
  <si>
    <t>1 516</t>
  </si>
  <si>
    <t>2 267</t>
  </si>
  <si>
    <t>1 344</t>
  </si>
  <si>
    <t>8 095</t>
  </si>
  <si>
    <t>1 353</t>
  </si>
  <si>
    <t>2 214</t>
  </si>
  <si>
    <t>14 646</t>
  </si>
  <si>
    <t>2 845</t>
  </si>
  <si>
    <t>2 579</t>
  </si>
  <si>
    <t>9 617</t>
  </si>
  <si>
    <t>1 200</t>
  </si>
  <si>
    <t>2 600</t>
  </si>
  <si>
    <t>1 869</t>
  </si>
  <si>
    <t>1 673</t>
  </si>
  <si>
    <t>10 783</t>
  </si>
  <si>
    <t>4 450</t>
  </si>
  <si>
    <t>2 153</t>
  </si>
  <si>
    <t>1 581</t>
  </si>
  <si>
    <t>1 460</t>
  </si>
  <si>
    <t>1 139</t>
  </si>
  <si>
    <r>
      <t xml:space="preserve">            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</si>
  <si>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  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</si>
  <si>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20 167</t>
  </si>
  <si>
    <t>1 171</t>
  </si>
  <si>
    <t>1 563</t>
  </si>
  <si>
    <t xml:space="preserve">   Al Fida Mers Sultan</t>
  </si>
  <si>
    <t xml:space="preserve">   الفداء مرس السلطان</t>
  </si>
  <si>
    <t>1 014</t>
  </si>
  <si>
    <t>1 987</t>
  </si>
  <si>
    <t>2 427</t>
  </si>
  <si>
    <t>2 075</t>
  </si>
  <si>
    <t>1 805</t>
  </si>
  <si>
    <t>2 095</t>
  </si>
  <si>
    <t>24 510</t>
  </si>
  <si>
    <t>2 465</t>
  </si>
  <si>
    <t>3 912</t>
  </si>
  <si>
    <t>4 677</t>
  </si>
  <si>
    <t>2 421</t>
  </si>
  <si>
    <t>5 147</t>
  </si>
  <si>
    <t>1 389</t>
  </si>
  <si>
    <t>3 122</t>
  </si>
  <si>
    <t>1 377</t>
  </si>
  <si>
    <t>6 790</t>
  </si>
  <si>
    <t>1 366</t>
  </si>
  <si>
    <t>1 663</t>
  </si>
  <si>
    <t>1 937</t>
  </si>
  <si>
    <t>1 553</t>
  </si>
  <si>
    <t>8 585</t>
  </si>
  <si>
    <t>1 201</t>
  </si>
  <si>
    <t>1 266</t>
  </si>
  <si>
    <t>1 071</t>
  </si>
  <si>
    <t>4 038</t>
  </si>
  <si>
    <t>1 028</t>
  </si>
  <si>
    <t>1 146</t>
  </si>
  <si>
    <t xml:space="preserve">   وادي الذهب </t>
  </si>
  <si>
    <t>1 238</t>
  </si>
  <si>
    <t>1 588</t>
  </si>
  <si>
    <t>116 327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</si>
  <si>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</si>
  <si>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</si>
  <si>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</si>
  <si>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12 - 19 Mouvements des malades dans   </t>
  </si>
  <si>
    <t xml:space="preserve">12 - 19 حركات المرضى داخل المستشفيات  </t>
  </si>
  <si>
    <t xml:space="preserve">            les hôpitaux publics selon</t>
  </si>
  <si>
    <t xml:space="preserve">            العمومية  حسب الإقليم (أوالعمالة)</t>
  </si>
  <si>
    <t xml:space="preserve">            la province (ou la préfecture)  </t>
  </si>
  <si>
    <t xml:space="preserve">           </t>
  </si>
  <si>
    <t xml:space="preserve">أيام الإستشفاء  </t>
  </si>
  <si>
    <t>الدخول</t>
  </si>
  <si>
    <t xml:space="preserve"> عدد المؤسسات </t>
  </si>
  <si>
    <t>Journées</t>
  </si>
  <si>
    <t>Admissions*</t>
  </si>
  <si>
    <t>Capacité (1)</t>
  </si>
  <si>
    <t>Nombre</t>
  </si>
  <si>
    <t>d'hospitalisation</t>
  </si>
  <si>
    <t>Fonctionnelle</t>
  </si>
  <si>
    <t>d'établissements</t>
  </si>
  <si>
    <t xml:space="preserve">12 - 19 Mouvements des malades dans </t>
  </si>
  <si>
    <r>
      <t xml:space="preserve">12 - 19 </t>
    </r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</si>
  <si>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t xml:space="preserve">           les hôpitaux publics selon </t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</si>
  <si>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</si>
  <si>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r>
      <t xml:space="preserve">          la province (ou la préfecture) </t>
    </r>
    <r>
      <rPr>
        <sz val="9"/>
        <rFont val="Times New Roman"/>
        <family val="1"/>
      </rPr>
      <t xml:space="preserve"> (suite)</t>
    </r>
  </si>
  <si>
    <t xml:space="preserve">   أنفا</t>
  </si>
  <si>
    <t>(*) Admissions en hospitalisation complète</t>
  </si>
  <si>
    <t xml:space="preserve"> (1) Capacité fonctionnelle : lits disponibles pour l'hospitalisation des malades.</t>
  </si>
  <si>
    <t>(1) الآسرة  المتواجدة لاستشفاء المرضى.</t>
  </si>
  <si>
    <t xml:space="preserve">12 - 20 Statistiques d'occupation des lits </t>
  </si>
  <si>
    <t xml:space="preserve">            des hôpitaux publics par</t>
  </si>
  <si>
    <t xml:space="preserve">             العمومية حسب الإقليم (أوالعمالة)</t>
  </si>
  <si>
    <t xml:space="preserve">            province (ou préfecture) </t>
  </si>
  <si>
    <t>مجال التناوب</t>
  </si>
  <si>
    <t>معدل التناوب</t>
  </si>
  <si>
    <t xml:space="preserve"> مـتوسط</t>
  </si>
  <si>
    <t xml:space="preserve"> مـتوسط  معـدل  </t>
  </si>
  <si>
    <t xml:space="preserve">  سنة 2015</t>
  </si>
  <si>
    <t>على الأسـرة (يوم)</t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</si>
  <si>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</si>
  <si>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</si>
  <si>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</si>
  <si>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</si>
  <si>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</si>
  <si>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</t>
  </si>
  <si>
    <t xml:space="preserve"> rotation (jour)</t>
  </si>
  <si>
    <t xml:space="preserve"> rotation </t>
  </si>
  <si>
    <t xml:space="preserve"> de séjour (jour)</t>
  </si>
  <si>
    <t xml:space="preserve"> d'occupation</t>
  </si>
  <si>
    <t>(%)</t>
  </si>
  <si>
    <t xml:space="preserve">            des hôpitaux publics par  </t>
  </si>
  <si>
    <r>
      <t xml:space="preserve">             العمومية حسب الإقليم (أوالعمالة)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</si>
  <si>
    <r>
      <t xml:space="preserve">            province (ou préfecture)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</si>
  <si>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>(1) Nombre moyen de malades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</si>
  <si>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المرضى.</t>
    </r>
  </si>
  <si>
    <t xml:space="preserve">12 - 21 Consultations médicales  réalisées </t>
  </si>
  <si>
    <t xml:space="preserve">            dans les hôpitaux publics par </t>
  </si>
  <si>
    <t xml:space="preserve">           المستشفيات  العمومية </t>
  </si>
  <si>
    <r>
      <t xml:space="preserve">            province (ou préfecture)</t>
    </r>
    <r>
      <rPr>
        <sz val="10"/>
        <rFont val="Times New Roman"/>
        <family val="1"/>
      </rPr>
      <t>(1)</t>
    </r>
  </si>
  <si>
    <r>
      <t xml:space="preserve">           حسب الإقليم (أوالعمالة)</t>
    </r>
    <r>
      <rPr>
        <sz val="10"/>
        <rFont val="Times New Roman"/>
        <family val="1"/>
      </rPr>
      <t>(1)</t>
    </r>
  </si>
  <si>
    <t>مجموع الفحوصات</t>
  </si>
  <si>
    <t>مجموع الأطباء</t>
  </si>
  <si>
    <t xml:space="preserve">عدد المؤسسات </t>
  </si>
  <si>
    <t>Total de</t>
  </si>
  <si>
    <t>médecins</t>
  </si>
  <si>
    <t>266 925</t>
  </si>
  <si>
    <t>36 569</t>
  </si>
  <si>
    <t>28 867</t>
  </si>
  <si>
    <t>37 438</t>
  </si>
  <si>
    <t>18 624</t>
  </si>
  <si>
    <t>89 726</t>
  </si>
  <si>
    <t>34 622</t>
  </si>
  <si>
    <t>21 079</t>
  </si>
  <si>
    <t>245 107</t>
  </si>
  <si>
    <t>29 744</t>
  </si>
  <si>
    <t>14 985</t>
  </si>
  <si>
    <t>17 115</t>
  </si>
  <si>
    <t>12 435</t>
  </si>
  <si>
    <t>65 022</t>
  </si>
  <si>
    <t>15 300</t>
  </si>
  <si>
    <t>426 241</t>
  </si>
  <si>
    <t>96 186</t>
  </si>
  <si>
    <t>20 017</t>
  </si>
  <si>
    <t>8 176</t>
  </si>
  <si>
    <t>198 215</t>
  </si>
  <si>
    <t>18 007</t>
  </si>
  <si>
    <t>30 131</t>
  </si>
  <si>
    <t>23 340</t>
  </si>
  <si>
    <t>32 169</t>
  </si>
  <si>
    <t>567 591</t>
  </si>
  <si>
    <t>51 352</t>
  </si>
  <si>
    <t>36 799</t>
  </si>
  <si>
    <t>339 978</t>
  </si>
  <si>
    <t>63 757</t>
  </si>
  <si>
    <t>30 209</t>
  </si>
  <si>
    <t>9 054</t>
  </si>
  <si>
    <t>36 442</t>
  </si>
  <si>
    <t>165 838</t>
  </si>
  <si>
    <t>17 562</t>
  </si>
  <si>
    <t>62 668</t>
  </si>
  <si>
    <t>11 543</t>
  </si>
  <si>
    <t>21 101</t>
  </si>
  <si>
    <r>
      <t xml:space="preserve">            dans les hôpitaux publics par</t>
    </r>
    <r>
      <rPr>
        <sz val="9"/>
        <rFont val="Times New Roman"/>
        <family val="1"/>
      </rPr>
      <t xml:space="preserve"> </t>
    </r>
  </si>
  <si>
    <t xml:space="preserve">            المستشفيات  العمومية </t>
  </si>
  <si>
    <r>
      <t xml:space="preserve">             province (ou préfecture) </t>
    </r>
    <r>
      <rPr>
        <sz val="10"/>
        <rFont val="Times New Roman"/>
        <family val="1"/>
      </rPr>
      <t>(suite)(1)</t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</si>
  <si>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</si>
  <si>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>846 996</t>
  </si>
  <si>
    <t>1 224</t>
  </si>
  <si>
    <t>355 537</t>
  </si>
  <si>
    <t>104 572</t>
  </si>
  <si>
    <t>162 464</t>
  </si>
  <si>
    <t>44 189</t>
  </si>
  <si>
    <t>53 114</t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</si>
  <si>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</si>
  <si>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</si>
  <si>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</si>
  <si>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 xml:space="preserve">       للمرضى غيرالخاضعين للإستشفاء.</t>
  </si>
  <si>
    <t>Source : Ministère de la Santé.</t>
  </si>
  <si>
    <t>12 - 22 Activités des laboratoires des hôpitaux</t>
  </si>
  <si>
    <r>
      <t xml:space="preserve">          </t>
    </r>
    <r>
      <rPr>
        <b/>
        <sz val="14"/>
        <rFont val="Times New Roman"/>
        <family val="1"/>
      </rPr>
      <t xml:space="preserve">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</si>
  <si>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t xml:space="preserve">             العمومية حسب الإقليم (أوالعمالة) </t>
  </si>
  <si>
    <t xml:space="preserve">الكيمياء </t>
  </si>
  <si>
    <t>علم أصناف</t>
  </si>
  <si>
    <t xml:space="preserve">علم تحصين </t>
  </si>
  <si>
    <t xml:space="preserve">علم  </t>
  </si>
  <si>
    <t xml:space="preserve">علم </t>
  </si>
  <si>
    <t xml:space="preserve">  سنة  2015</t>
  </si>
  <si>
    <t>Nombre de cas traités</t>
  </si>
  <si>
    <t>والبيولوجيا</t>
  </si>
  <si>
    <t>الدموي</t>
  </si>
  <si>
    <t>المصول</t>
  </si>
  <si>
    <t xml:space="preserve">الطفيليات </t>
  </si>
  <si>
    <t>البكترلوجيا</t>
  </si>
  <si>
    <t>عدد الحالات  المعالجة</t>
  </si>
  <si>
    <t xml:space="preserve">    Chimie et</t>
  </si>
  <si>
    <t>Hématologie</t>
  </si>
  <si>
    <t xml:space="preserve"> Immuno-</t>
  </si>
  <si>
    <t xml:space="preserve"> Para-</t>
  </si>
  <si>
    <t xml:space="preserve"> Bacté-</t>
  </si>
  <si>
    <t xml:space="preserve">    biologie </t>
  </si>
  <si>
    <t>et</t>
  </si>
  <si>
    <t>sérologie</t>
  </si>
  <si>
    <t>sitologie</t>
  </si>
  <si>
    <t>riologie</t>
  </si>
  <si>
    <t xml:space="preserve"> (Biochimie)</t>
  </si>
  <si>
    <t>transfusion</t>
  </si>
  <si>
    <t>515 904</t>
  </si>
  <si>
    <t>289 557</t>
  </si>
  <si>
    <t>165 770</t>
  </si>
  <si>
    <t>51 248</t>
  </si>
  <si>
    <t>8 588</t>
  </si>
  <si>
    <t>120 981</t>
  </si>
  <si>
    <t>63 196</t>
  </si>
  <si>
    <t>44 793</t>
  </si>
  <si>
    <t>9 815</t>
  </si>
  <si>
    <t>2 863</t>
  </si>
  <si>
    <t>44 464</t>
  </si>
  <si>
    <t>26 409</t>
  </si>
  <si>
    <t>14 105</t>
  </si>
  <si>
    <t>3 808</t>
  </si>
  <si>
    <t>104 107</t>
  </si>
  <si>
    <t>78 160</t>
  </si>
  <si>
    <t>20 361</t>
  </si>
  <si>
    <t>5 421</t>
  </si>
  <si>
    <t>20 928</t>
  </si>
  <si>
    <t>13 971</t>
  </si>
  <si>
    <t>2 130</t>
  </si>
  <si>
    <t>145 093</t>
  </si>
  <si>
    <t>72 482</t>
  </si>
  <si>
    <t>51 453</t>
  </si>
  <si>
    <t>16 210</t>
  </si>
  <si>
    <t>4 803</t>
  </si>
  <si>
    <t>25 352</t>
  </si>
  <si>
    <t>9 281</t>
  </si>
  <si>
    <t>11 480</t>
  </si>
  <si>
    <t>3 856</t>
  </si>
  <si>
    <t>54 979</t>
  </si>
  <si>
    <t>26 058</t>
  </si>
  <si>
    <t>18 901</t>
  </si>
  <si>
    <t>10 008</t>
  </si>
  <si>
    <t>754 792</t>
  </si>
  <si>
    <t>407 464</t>
  </si>
  <si>
    <t>299 988</t>
  </si>
  <si>
    <t>36 862</t>
  </si>
  <si>
    <t>1 241</t>
  </si>
  <si>
    <t>9 237</t>
  </si>
  <si>
    <t>53 517</t>
  </si>
  <si>
    <t>29 884</t>
  </si>
  <si>
    <t>15 047</t>
  </si>
  <si>
    <t>8 586</t>
  </si>
  <si>
    <t>51 263</t>
  </si>
  <si>
    <t>30 400</t>
  </si>
  <si>
    <t>17 829</t>
  </si>
  <si>
    <t>1 736</t>
  </si>
  <si>
    <t>1 111</t>
  </si>
  <si>
    <t>57 660</t>
  </si>
  <si>
    <t>29 550</t>
  </si>
  <si>
    <t>23 250</t>
  </si>
  <si>
    <t>47 194</t>
  </si>
  <si>
    <t>28 243</t>
  </si>
  <si>
    <t>15 697</t>
  </si>
  <si>
    <t>3 168</t>
  </si>
  <si>
    <t>168 938</t>
  </si>
  <si>
    <t>49 135</t>
  </si>
  <si>
    <t>111 374</t>
  </si>
  <si>
    <t>6 258</t>
  </si>
  <si>
    <t>2 141</t>
  </si>
  <si>
    <t>361 520</t>
  </si>
  <si>
    <t>233 609</t>
  </si>
  <si>
    <t>110 936</t>
  </si>
  <si>
    <t>10 052</t>
  </si>
  <si>
    <t>1 024</t>
  </si>
  <si>
    <t>5 899</t>
  </si>
  <si>
    <t>14 700</t>
  </si>
  <si>
    <t>6 643</t>
  </si>
  <si>
    <t>5 855</t>
  </si>
  <si>
    <t>2 202</t>
  </si>
  <si>
    <t>2 201 545</t>
  </si>
  <si>
    <t>1 479 771</t>
  </si>
  <si>
    <t>541 651</t>
  </si>
  <si>
    <t>143 088</t>
  </si>
  <si>
    <t>36 384</t>
  </si>
  <si>
    <t>161 972</t>
  </si>
  <si>
    <t>99 118</t>
  </si>
  <si>
    <t>39 537</t>
  </si>
  <si>
    <t>20 203</t>
  </si>
  <si>
    <t>2 786</t>
  </si>
  <si>
    <t>55 636</t>
  </si>
  <si>
    <t>28 383</t>
  </si>
  <si>
    <t>23 017</t>
  </si>
  <si>
    <t>4 234</t>
  </si>
  <si>
    <t>22 877</t>
  </si>
  <si>
    <t>13 111</t>
  </si>
  <si>
    <t>6 945</t>
  </si>
  <si>
    <t>2 821</t>
  </si>
  <si>
    <t>1 630 317</t>
  </si>
  <si>
    <t>1 163 369</t>
  </si>
  <si>
    <t>344 254</t>
  </si>
  <si>
    <t>91 417</t>
  </si>
  <si>
    <t>31 235</t>
  </si>
  <si>
    <t>61 771</t>
  </si>
  <si>
    <t>35 404</t>
  </si>
  <si>
    <t>16 748</t>
  </si>
  <si>
    <t>8 287</t>
  </si>
  <si>
    <t>1 276</t>
  </si>
  <si>
    <t>100 877</t>
  </si>
  <si>
    <t>66 038</t>
  </si>
  <si>
    <t>26 262</t>
  </si>
  <si>
    <t>7 267</t>
  </si>
  <si>
    <t>1 087</t>
  </si>
  <si>
    <t>84 115</t>
  </si>
  <si>
    <t>49 001</t>
  </si>
  <si>
    <t>27 011</t>
  </si>
  <si>
    <t>8 103</t>
  </si>
  <si>
    <t>83 980</t>
  </si>
  <si>
    <t>25 347</t>
  </si>
  <si>
    <t>57 877</t>
  </si>
  <si>
    <t>3 150 855</t>
  </si>
  <si>
    <t>1 998 365</t>
  </si>
  <si>
    <t>994 952</t>
  </si>
  <si>
    <t>59 197</t>
  </si>
  <si>
    <t>16 441</t>
  </si>
  <si>
    <t>81 900</t>
  </si>
  <si>
    <t>50 857</t>
  </si>
  <si>
    <t>25 116</t>
  </si>
  <si>
    <t>16 773</t>
  </si>
  <si>
    <t>7 714</t>
  </si>
  <si>
    <t>1 223</t>
  </si>
  <si>
    <t>363 710</t>
  </si>
  <si>
    <t>146 939</t>
  </si>
  <si>
    <t>204 633</t>
  </si>
  <si>
    <t>12 126</t>
  </si>
  <si>
    <t>2 331 168</t>
  </si>
  <si>
    <t>1 626 585</t>
  </si>
  <si>
    <t>606 474</t>
  </si>
  <si>
    <t>1 703</t>
  </si>
  <si>
    <t>15 836</t>
  </si>
  <si>
    <t>80 570</t>
  </si>
  <si>
    <t>106 876</t>
  </si>
  <si>
    <t>42 426</t>
  </si>
  <si>
    <t>57 399</t>
  </si>
  <si>
    <t>6 477</t>
  </si>
  <si>
    <t>65 438</t>
  </si>
  <si>
    <t>28 056</t>
  </si>
  <si>
    <t>26 127</t>
  </si>
  <si>
    <t>11 160</t>
  </si>
  <si>
    <t>58 300</t>
  </si>
  <si>
    <t>39 570</t>
  </si>
  <si>
    <t>11 126</t>
  </si>
  <si>
    <t>7 604</t>
  </si>
  <si>
    <t>174 506</t>
  </si>
  <si>
    <t>89 673</t>
  </si>
  <si>
    <t>72 420</t>
  </si>
  <si>
    <t>12 413</t>
  </si>
  <si>
    <t>969 529</t>
  </si>
  <si>
    <t>442 542</t>
  </si>
  <si>
    <t>417 739</t>
  </si>
  <si>
    <t>88 874</t>
  </si>
  <si>
    <t>4 198</t>
  </si>
  <si>
    <t>16 176</t>
  </si>
  <si>
    <t>63 850</t>
  </si>
  <si>
    <t>32 590</t>
  </si>
  <si>
    <t>23 443</t>
  </si>
  <si>
    <t>7 817</t>
  </si>
  <si>
    <t>392 118</t>
  </si>
  <si>
    <t>152 131</t>
  </si>
  <si>
    <t>198 635</t>
  </si>
  <si>
    <t>39 006</t>
  </si>
  <si>
    <t>1 797</t>
  </si>
  <si>
    <t>105 647</t>
  </si>
  <si>
    <t>33 795</t>
  </si>
  <si>
    <t>63 167</t>
  </si>
  <si>
    <t>8 685</t>
  </si>
  <si>
    <t>185 755</t>
  </si>
  <si>
    <t>82 409</t>
  </si>
  <si>
    <t>69 715</t>
  </si>
  <si>
    <t>17 113</t>
  </si>
  <si>
    <t>3 411</t>
  </si>
  <si>
    <t>13 107</t>
  </si>
  <si>
    <t>222 159</t>
  </si>
  <si>
    <t>141 617</t>
  </si>
  <si>
    <t>62 779</t>
  </si>
  <si>
    <t>16 253</t>
  </si>
  <si>
    <t>1 272</t>
  </si>
  <si>
    <r>
      <t xml:space="preserve">          </t>
    </r>
    <r>
      <rPr>
        <b/>
        <sz val="14"/>
        <rFont val="Times New Roman"/>
        <family val="1"/>
      </rPr>
      <t xml:space="preserve">   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</si>
  <si>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t xml:space="preserve">                      Chimie et</t>
  </si>
  <si>
    <t xml:space="preserve">                    Hématologie</t>
  </si>
  <si>
    <t xml:space="preserve">        Immuno-</t>
  </si>
  <si>
    <t xml:space="preserve">    sérologie</t>
  </si>
  <si>
    <t xml:space="preserve">                     (Biochimie)</t>
  </si>
  <si>
    <t xml:space="preserve">                    transfusion</t>
  </si>
  <si>
    <t>1 244 654</t>
  </si>
  <si>
    <t>745 553</t>
  </si>
  <si>
    <t>330 504</t>
  </si>
  <si>
    <t>144 864</t>
  </si>
  <si>
    <t>4 683</t>
  </si>
  <si>
    <t>19 050</t>
  </si>
  <si>
    <t>73 144</t>
  </si>
  <si>
    <t>52 719</t>
  </si>
  <si>
    <t>14 356</t>
  </si>
  <si>
    <t>5 633</t>
  </si>
  <si>
    <t>51 748</t>
  </si>
  <si>
    <t>23 845</t>
  </si>
  <si>
    <t>16 411</t>
  </si>
  <si>
    <t>11 492</t>
  </si>
  <si>
    <t>230 572</t>
  </si>
  <si>
    <t>124 118</t>
  </si>
  <si>
    <t>73 809</t>
  </si>
  <si>
    <t>15 400</t>
  </si>
  <si>
    <t>3 680</t>
  </si>
  <si>
    <t>13 565</t>
  </si>
  <si>
    <t>105 258</t>
  </si>
  <si>
    <t>73 160</t>
  </si>
  <si>
    <t>26 178</t>
  </si>
  <si>
    <t>5 822</t>
  </si>
  <si>
    <t>91 713</t>
  </si>
  <si>
    <t>62 674</t>
  </si>
  <si>
    <t>20 013</t>
  </si>
  <si>
    <t>9 026</t>
  </si>
  <si>
    <t>38 181</t>
  </si>
  <si>
    <t>24 500</t>
  </si>
  <si>
    <t>8 968</t>
  </si>
  <si>
    <t>4 713</t>
  </si>
  <si>
    <t>52 238</t>
  </si>
  <si>
    <t>26 222</t>
  </si>
  <si>
    <t>19 627</t>
  </si>
  <si>
    <t>6 389</t>
  </si>
  <si>
    <t>61 654</t>
  </si>
  <si>
    <t>36 276</t>
  </si>
  <si>
    <t>18 640</t>
  </si>
  <si>
    <t>6 738</t>
  </si>
  <si>
    <t>73 218</t>
  </si>
  <si>
    <t>39 922</t>
  </si>
  <si>
    <t>24 688</t>
  </si>
  <si>
    <t>8 394</t>
  </si>
  <si>
    <t>80 930</t>
  </si>
  <si>
    <t>45 273</t>
  </si>
  <si>
    <t>20 106</t>
  </si>
  <si>
    <t>15 551</t>
  </si>
  <si>
    <t>143 018</t>
  </si>
  <si>
    <t>89 239</t>
  </si>
  <si>
    <t>32 233</t>
  </si>
  <si>
    <t>18 685</t>
  </si>
  <si>
    <t>2 714</t>
  </si>
  <si>
    <t>36 081</t>
  </si>
  <si>
    <t>20 343</t>
  </si>
  <si>
    <t>8 677</t>
  </si>
  <si>
    <t>7 061</t>
  </si>
  <si>
    <t>44 614</t>
  </si>
  <si>
    <t>31 995</t>
  </si>
  <si>
    <t>11 616</t>
  </si>
  <si>
    <t>1 003</t>
  </si>
  <si>
    <t>109 707</t>
  </si>
  <si>
    <t>60 300</t>
  </si>
  <si>
    <t>24 309</t>
  </si>
  <si>
    <t>22 219</t>
  </si>
  <si>
    <t>2 320</t>
  </si>
  <si>
    <t>52 578</t>
  </si>
  <si>
    <t>34 967</t>
  </si>
  <si>
    <t>10 873</t>
  </si>
  <si>
    <t>879 578</t>
  </si>
  <si>
    <t>576 452</t>
  </si>
  <si>
    <t>227 203</t>
  </si>
  <si>
    <t>58 340</t>
  </si>
  <si>
    <t>17 035</t>
  </si>
  <si>
    <t>33 115</t>
  </si>
  <si>
    <t>16 613</t>
  </si>
  <si>
    <t>11 897</t>
  </si>
  <si>
    <t>4 605</t>
  </si>
  <si>
    <t>36 744</t>
  </si>
  <si>
    <t>18 760</t>
  </si>
  <si>
    <t>12 824</t>
  </si>
  <si>
    <t>5 160</t>
  </si>
  <si>
    <t>142 952</t>
  </si>
  <si>
    <t>79 372</t>
  </si>
  <si>
    <t>42 024</t>
  </si>
  <si>
    <t>20 294</t>
  </si>
  <si>
    <t>1 043</t>
  </si>
  <si>
    <t>42 832</t>
  </si>
  <si>
    <t>26 895</t>
  </si>
  <si>
    <t>12 595</t>
  </si>
  <si>
    <t>3 342</t>
  </si>
  <si>
    <t>492 219</t>
  </si>
  <si>
    <t>358 542</t>
  </si>
  <si>
    <t>106 555</t>
  </si>
  <si>
    <t>11 124</t>
  </si>
  <si>
    <t>15 751</t>
  </si>
  <si>
    <t>52 292</t>
  </si>
  <si>
    <t>28 549</t>
  </si>
  <si>
    <t>19 024</t>
  </si>
  <si>
    <t>4 637</t>
  </si>
  <si>
    <t>56 677</t>
  </si>
  <si>
    <t>33 718</t>
  </si>
  <si>
    <t>14 529</t>
  </si>
  <si>
    <t>8 189</t>
  </si>
  <si>
    <t>22 747</t>
  </si>
  <si>
    <t>14 003</t>
  </si>
  <si>
    <t>7 755</t>
  </si>
  <si>
    <t>390 814</t>
  </si>
  <si>
    <t>187 798</t>
  </si>
  <si>
    <t>171 742</t>
  </si>
  <si>
    <t>26 115</t>
  </si>
  <si>
    <t>1 515</t>
  </si>
  <si>
    <t>3 644</t>
  </si>
  <si>
    <t>144 601</t>
  </si>
  <si>
    <t>73 918</t>
  </si>
  <si>
    <t>58 523</t>
  </si>
  <si>
    <t>9 873</t>
  </si>
  <si>
    <t>2 238</t>
  </si>
  <si>
    <t>27 715</t>
  </si>
  <si>
    <t>13 128</t>
  </si>
  <si>
    <t>10 205</t>
  </si>
  <si>
    <t>4 382</t>
  </si>
  <si>
    <t>146 754</t>
  </si>
  <si>
    <t>78 846</t>
  </si>
  <si>
    <t>58 180</t>
  </si>
  <si>
    <t>6 856</t>
  </si>
  <si>
    <t>1 466</t>
  </si>
  <si>
    <t>1 406</t>
  </si>
  <si>
    <t>49 830</t>
  </si>
  <si>
    <t>9 777</t>
  </si>
  <si>
    <t>36 287</t>
  </si>
  <si>
    <t>3 766</t>
  </si>
  <si>
    <t>21 914</t>
  </si>
  <si>
    <t>12 129</t>
  </si>
  <si>
    <t>8 547</t>
  </si>
  <si>
    <t>549 470</t>
  </si>
  <si>
    <t>285 845</t>
  </si>
  <si>
    <t>218 016</t>
  </si>
  <si>
    <t>44 006</t>
  </si>
  <si>
    <t>1 500</t>
  </si>
  <si>
    <t>131 796</t>
  </si>
  <si>
    <t>83 590</t>
  </si>
  <si>
    <t>37 176</t>
  </si>
  <si>
    <t>9 728</t>
  </si>
  <si>
    <t>1 199</t>
  </si>
  <si>
    <t>60 982</t>
  </si>
  <si>
    <t>32 426</t>
  </si>
  <si>
    <t>19 793</t>
  </si>
  <si>
    <t>8 763</t>
  </si>
  <si>
    <t>72 498</t>
  </si>
  <si>
    <t>49 045</t>
  </si>
  <si>
    <t>21 539</t>
  </si>
  <si>
    <t>1 827</t>
  </si>
  <si>
    <t>209 519</t>
  </si>
  <si>
    <t>85 321</t>
  </si>
  <si>
    <t>109 936</t>
  </si>
  <si>
    <t>14 048</t>
  </si>
  <si>
    <t>32 267</t>
  </si>
  <si>
    <t>11 255</t>
  </si>
  <si>
    <t>17 137</t>
  </si>
  <si>
    <t>3 875</t>
  </si>
  <si>
    <t>42 408</t>
  </si>
  <si>
    <t>24 208</t>
  </si>
  <si>
    <t>5 765</t>
  </si>
  <si>
    <t>165 627</t>
  </si>
  <si>
    <t>87 983</t>
  </si>
  <si>
    <t>55 676</t>
  </si>
  <si>
    <t>21 103</t>
  </si>
  <si>
    <t>5 524</t>
  </si>
  <si>
    <t>2 849</t>
  </si>
  <si>
    <t>2 675</t>
  </si>
  <si>
    <t>78 588</t>
  </si>
  <si>
    <t>36 530</t>
  </si>
  <si>
    <t>31 687</t>
  </si>
  <si>
    <t>10 366</t>
  </si>
  <si>
    <t>30 019</t>
  </si>
  <si>
    <t>19 812</t>
  </si>
  <si>
    <t>7 802</t>
  </si>
  <si>
    <t>2 405</t>
  </si>
  <si>
    <t>51 496</t>
  </si>
  <si>
    <t>28 792</t>
  </si>
  <si>
    <t>13 512</t>
  </si>
  <si>
    <t>8 332</t>
  </si>
  <si>
    <t>261 655</t>
  </si>
  <si>
    <t>95 917</t>
  </si>
  <si>
    <t>147 805</t>
  </si>
  <si>
    <t>17 334</t>
  </si>
  <si>
    <t>26 691</t>
  </si>
  <si>
    <t>15 230</t>
  </si>
  <si>
    <t>5 861</t>
  </si>
  <si>
    <t>5 600</t>
  </si>
  <si>
    <t>29 425</t>
  </si>
  <si>
    <t>16 348</t>
  </si>
  <si>
    <t>8 458</t>
  </si>
  <si>
    <t>4 103</t>
  </si>
  <si>
    <t>205 539</t>
  </si>
  <si>
    <t>64 339</t>
  </si>
  <si>
    <t>133 486</t>
  </si>
  <si>
    <t>7 631</t>
  </si>
  <si>
    <t>60 429</t>
  </si>
  <si>
    <t>28 252</t>
  </si>
  <si>
    <t>26 117</t>
  </si>
  <si>
    <t>5 897</t>
  </si>
  <si>
    <t>11 144 852</t>
  </si>
  <si>
    <t>6 625 499</t>
  </si>
  <si>
    <t>3 597 163</t>
  </si>
  <si>
    <t>696 928</t>
  </si>
  <si>
    <t>30 671</t>
  </si>
  <si>
    <t>194 591</t>
  </si>
  <si>
    <t xml:space="preserve">12 - 23 Maladies sous surveillance dans  </t>
  </si>
  <si>
    <t xml:space="preserve">            les formations sanitaires publiques</t>
  </si>
  <si>
    <t xml:space="preserve">              الصحية العمومية  حسب</t>
  </si>
  <si>
    <t xml:space="preserve">            par province (ou préfecture)</t>
  </si>
  <si>
    <t xml:space="preserve">              الإقليم (أوالعمالة)</t>
  </si>
  <si>
    <t>التهاب السحايا</t>
  </si>
  <si>
    <t xml:space="preserve"> كباد حموي </t>
  </si>
  <si>
    <t>حمى</t>
  </si>
  <si>
    <t xml:space="preserve">داء </t>
  </si>
  <si>
    <t>الكزاز</t>
  </si>
  <si>
    <t>السعال</t>
  </si>
  <si>
    <t>الحصبة</t>
  </si>
  <si>
    <t xml:space="preserve">Nombre de cas signalés </t>
  </si>
  <si>
    <t xml:space="preserve">  Méningite </t>
  </si>
  <si>
    <t xml:space="preserve"> Hépatite</t>
  </si>
  <si>
    <t>التفويد</t>
  </si>
  <si>
    <t>السل</t>
  </si>
  <si>
    <t>الديكي</t>
  </si>
  <si>
    <t>عدد الحالات المصرح بها</t>
  </si>
  <si>
    <t xml:space="preserve">  Virale</t>
  </si>
  <si>
    <t xml:space="preserve"> Typhoïde</t>
  </si>
  <si>
    <t>Tuber-</t>
  </si>
  <si>
    <t xml:space="preserve"> Tétanos</t>
  </si>
  <si>
    <t xml:space="preserve"> Coque-</t>
  </si>
  <si>
    <t>Rougeole</t>
  </si>
  <si>
    <t>culose</t>
  </si>
  <si>
    <t xml:space="preserve"> luche</t>
  </si>
  <si>
    <t>4 753</t>
  </si>
  <si>
    <t>1 420</t>
  </si>
  <si>
    <t xml:space="preserve"> -</t>
  </si>
  <si>
    <t>3 763</t>
  </si>
  <si>
    <t>4 938</t>
  </si>
  <si>
    <t>1 417</t>
  </si>
  <si>
    <t xml:space="preserve">  12 - 23  الأمراض المراقبة بالمؤسسات </t>
  </si>
  <si>
    <r>
      <t xml:space="preserve">            </t>
    </r>
    <r>
      <rPr>
        <b/>
        <sz val="16"/>
        <rFont val="Times New Roman"/>
        <family val="1"/>
      </rPr>
      <t xml:space="preserve">  الصحية العمومية  حسب</t>
    </r>
  </si>
  <si>
    <r>
      <t xml:space="preserve">            par province (ou préfecture) </t>
    </r>
    <r>
      <rPr>
        <sz val="9"/>
        <rFont val="Times New Roman"/>
        <family val="1"/>
      </rPr>
      <t xml:space="preserve">(suite) </t>
    </r>
  </si>
  <si>
    <r>
      <t xml:space="preserve"> 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9"/>
        <rFont val="Times New Roman"/>
        <family val="1"/>
      </rPr>
      <t xml:space="preserve"> </t>
    </r>
  </si>
  <si>
    <t>7 719</t>
  </si>
  <si>
    <t>2 324</t>
  </si>
  <si>
    <t>1 770</t>
  </si>
  <si>
    <t xml:space="preserve">    أوسرد</t>
  </si>
  <si>
    <t>28 955</t>
  </si>
  <si>
    <t xml:space="preserve"> Santé</t>
  </si>
  <si>
    <t xml:space="preserve"> 12 - 24  Evolution du nombre de cas signalés </t>
  </si>
  <si>
    <t xml:space="preserve">              dans les formations sanitaires publiques </t>
  </si>
  <si>
    <t xml:space="preserve">            بالمؤسسات  الصحية العمومية </t>
  </si>
  <si>
    <t xml:space="preserve">              par maladies sous surveillance</t>
  </si>
  <si>
    <t xml:space="preserve">            حسب الأمراض المراقبة</t>
  </si>
  <si>
    <t>Maladie</t>
  </si>
  <si>
    <t>المرض</t>
  </si>
  <si>
    <t xml:space="preserve">  Fièvre typhoïde </t>
  </si>
  <si>
    <t>حمى التفويد</t>
  </si>
  <si>
    <t xml:space="preserve">  Rougeole </t>
  </si>
  <si>
    <t xml:space="preserve">  Conjonctivite</t>
  </si>
  <si>
    <t>296 652</t>
  </si>
  <si>
    <t>الرمد الحبيبي</t>
  </si>
  <si>
    <t xml:space="preserve">  Trachome </t>
  </si>
  <si>
    <t>الرمد</t>
  </si>
  <si>
    <t xml:space="preserve">  Tuberculose </t>
  </si>
  <si>
    <t>27 437</t>
  </si>
  <si>
    <t>داء السل</t>
  </si>
  <si>
    <t xml:space="preserve">  Lèpre</t>
  </si>
  <si>
    <t>الجذام</t>
  </si>
  <si>
    <t xml:space="preserve">  Tétanos</t>
  </si>
  <si>
    <t xml:space="preserve">  Bilharziose</t>
  </si>
  <si>
    <t>البلهارسيا</t>
  </si>
  <si>
    <t xml:space="preserve">  Rhumatisme articulaire aigu</t>
  </si>
  <si>
    <t>5 888</t>
  </si>
  <si>
    <t>رثة مفصلية</t>
  </si>
  <si>
    <t xml:space="preserve">  Hépatite virale </t>
  </si>
  <si>
    <t>كباد حموي</t>
  </si>
  <si>
    <t xml:space="preserve">  Syphilis </t>
  </si>
  <si>
    <t>2 100</t>
  </si>
  <si>
    <t>زهري</t>
  </si>
  <si>
    <t xml:space="preserve">  Uréthrites</t>
  </si>
  <si>
    <t>…</t>
  </si>
  <si>
    <t>التهاب الإحليل</t>
  </si>
  <si>
    <t xml:space="preserve">  Sida </t>
  </si>
  <si>
    <t>إيدز</t>
  </si>
  <si>
    <t xml:space="preserve">  (1) les cas de paludisme enregistrés en 2012, 2013 , 2014 et 2015 sont importés de l'étranger.</t>
  </si>
  <si>
    <t xml:space="preserve">    (1)    حالات الملاريا المسجلة في سنة 2012 ،2013 ، 2014  و 2015 مصدرها الخارج,</t>
  </si>
  <si>
    <t xml:space="preserve">12 - 25 Décès  selon la cause </t>
  </si>
  <si>
    <t xml:space="preserve">            et le sexe </t>
  </si>
  <si>
    <t xml:space="preserve">              والجنس </t>
  </si>
  <si>
    <t>En %</t>
  </si>
  <si>
    <t>ب %</t>
  </si>
  <si>
    <t>ذكــــور</t>
  </si>
  <si>
    <t>إنــــاث</t>
  </si>
  <si>
    <t>Causes de décès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</si>
  <si>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</si>
  <si>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</si>
  <si>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</si>
  <si>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</si>
  <si>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</si>
  <si>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</si>
  <si>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</si>
  <si>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</si>
  <si>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</si>
  <si>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</si>
  <si>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</si>
  <si>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</si>
  <si>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</si>
  <si>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</si>
  <si>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 التغذية والإستقلاب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</si>
  <si>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</si>
  <si>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</si>
  <si>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</si>
  <si>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</si>
  <si>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</si>
  <si>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</si>
  <si>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</si>
  <si>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</si>
  <si>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</si>
  <si>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</si>
  <si>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</si>
  <si>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</si>
  <si>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</si>
  <si>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 des muscles et du système conjonctif</t>
  </si>
  <si>
    <t xml:space="preserve"> و النسيج الضام</t>
  </si>
  <si>
    <t xml:space="preserve">  Maladies de  l'appareil génito-urinaire</t>
  </si>
  <si>
    <t>أمراض الجهاز التناسلي البولي</t>
  </si>
  <si>
    <t xml:space="preserve">  Grossesse, accouchement et puerpéralité</t>
  </si>
  <si>
    <t>الحمل،  الولادة و النفاس</t>
  </si>
  <si>
    <t xml:space="preserve">  Certaines affections dont l'origine se situe </t>
  </si>
  <si>
    <t>الإضطرابات الأخرى التي تنشاء خلال</t>
  </si>
  <si>
    <t xml:space="preserve">   dans la période périnatale</t>
  </si>
  <si>
    <t>الفترة حوالي الولادة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</si>
  <si>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</si>
  <si>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</si>
  <si>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</si>
  <si>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  الصبغية (شذوذات الكروموسومات)</t>
  </si>
  <si>
    <t xml:space="preserve">  Causes externes  de morbidité et de mortalité </t>
  </si>
  <si>
    <t>الأسباب الخارجية  المرضية  والإماتة (الوفاة)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</si>
  <si>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</si>
  <si>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</si>
  <si>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</si>
  <si>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</si>
  <si>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</si>
  <si>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</si>
  <si>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 xml:space="preserve">المصدر : وزارة الصحة العمومية </t>
  </si>
  <si>
    <t xml:space="preserve">12 - 26 Décès des enfants de moins d'un an  </t>
  </si>
  <si>
    <r>
      <t xml:space="preserve"> 12 -  26 </t>
    </r>
    <r>
      <rPr>
        <b/>
        <sz val="16"/>
        <rFont val="Times New Roman"/>
        <family val="1"/>
      </rPr>
      <t xml:space="preserve">وفيات الأطفال دون السنة الأولى من العمر  </t>
    </r>
  </si>
  <si>
    <t xml:space="preserve">            selon la cause et le sexe : </t>
  </si>
  <si>
    <t xml:space="preserve">              حسب السبب والجنس : </t>
  </si>
  <si>
    <t xml:space="preserve">            milieu urbain</t>
  </si>
  <si>
    <r>
      <t xml:space="preserve">              الوسط الحضري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</si>
  <si>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والتغذية والإستقلاب</t>
  </si>
  <si>
    <t xml:space="preserve">الاضطرابات العقلية والسلـوكية  </t>
  </si>
  <si>
    <t xml:space="preserve"> الصبغية (شذوذات الكروموسومات)</t>
  </si>
  <si>
    <t xml:space="preserve">12 - 27 Décès des enfants âgés de 5-19 ans </t>
  </si>
  <si>
    <t xml:space="preserve">            selon la cause et le sexe </t>
  </si>
  <si>
    <r>
      <t xml:space="preserve">             حسب السبب والجنس </t>
    </r>
    <r>
      <rPr>
        <b/>
        <sz val="16"/>
        <rFont val="Times New Roman"/>
        <family val="1"/>
      </rPr>
      <t xml:space="preserve"> </t>
    </r>
  </si>
  <si>
    <t xml:space="preserve">  Maladies du système ostéo-articulaire </t>
  </si>
  <si>
    <t xml:space="preserve"> والنسيج الضام</t>
  </si>
  <si>
    <t xml:space="preserve">12 - 28 Décès des femmes en âge </t>
  </si>
  <si>
    <t xml:space="preserve">            de procréation (15-49 ans) selon la cause </t>
  </si>
  <si>
    <t xml:space="preserve">            الإنجاب (15-49 سنة)  حسب  السبب </t>
  </si>
  <si>
    <t xml:space="preserve">              </t>
  </si>
  <si>
    <t xml:space="preserve"> والتغدية والإستقلاب</t>
  </si>
  <si>
    <t>الحمل، الولادة و النفاس</t>
  </si>
  <si>
    <t>(1) Il s'agit de l'âge 15-49 ans.</t>
  </si>
  <si>
    <t>(1) يتعلق الأمر بفئة السن 15-49.</t>
  </si>
  <si>
    <t>Nombre de médecins  par région (public et privé)</t>
  </si>
  <si>
    <t>Médecins public+privé</t>
  </si>
  <si>
    <t xml:space="preserve">  en %</t>
  </si>
  <si>
    <t>Tanger – Tétouan – Al Hoceima</t>
  </si>
  <si>
    <t>L'oriental</t>
  </si>
  <si>
    <t>Fès - Meknès</t>
  </si>
  <si>
    <t>Rabat - Salé- Kénitra</t>
  </si>
  <si>
    <t>Béni Mellal- Khénifra</t>
  </si>
  <si>
    <t>Darâa - Tafilalet</t>
  </si>
  <si>
    <t>Souss - Massa</t>
  </si>
  <si>
    <t>​Guelmim - Oued Noun</t>
  </si>
  <si>
    <t>Dakhla-Oued Eddahab</t>
  </si>
  <si>
    <t xml:space="preserve"> Ensemble</t>
  </si>
  <si>
    <t>2019*</t>
  </si>
  <si>
    <r>
      <t>الأطباء حسب الجهات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(العمومي والخاص)</t>
    </r>
    <r>
      <rPr>
        <sz val="16"/>
        <rFont val="Times New Roman"/>
        <family val="1"/>
      </rPr>
      <t xml:space="preserve"> (بالنسبة المئوية) </t>
    </r>
  </si>
  <si>
    <t>12 - 1  مؤسسات الرعاية الصحية الأولية</t>
  </si>
  <si>
    <t xml:space="preserve">        المراكز الـصحـية القروية </t>
  </si>
  <si>
    <t xml:space="preserve">12 - 2 المستشفيات حسب الإقليم </t>
  </si>
  <si>
    <t xml:space="preserve">12 - 3 عدد الأسّرة المتوفرة بالمستشفيات  </t>
  </si>
  <si>
    <t>12 - 4 توزيع الأطباء</t>
  </si>
  <si>
    <t>12 - 5 عدد الأطباء حسب القطاع</t>
  </si>
  <si>
    <r>
      <t>عمومي</t>
    </r>
    <r>
      <rPr>
        <b/>
        <vertAlign val="superscript"/>
        <sz val="11"/>
        <rFont val="Times New Roman"/>
        <family val="1"/>
      </rPr>
      <t>(1)</t>
    </r>
  </si>
  <si>
    <r>
      <t>Public</t>
    </r>
    <r>
      <rPr>
        <b/>
        <vertAlign val="superscript"/>
        <sz val="11"/>
        <rFont val="Times New Roman"/>
        <family val="1"/>
      </rPr>
      <t xml:space="preserve">(1) </t>
    </r>
  </si>
  <si>
    <t xml:space="preserve"> 12 - 6 أطباء وزارة الصحة </t>
  </si>
  <si>
    <t xml:space="preserve"> 12 - 7 أطباء وزارة الصحة المزاولون ب  </t>
  </si>
  <si>
    <t>12 - 8  جراحي الأسنان حسب الإقليم</t>
  </si>
  <si>
    <t>12 - 9 عيادة جراحة الأسنان</t>
  </si>
  <si>
    <t xml:space="preserve">12 - 10 الجهازالشبه طبي حسب </t>
  </si>
  <si>
    <t xml:space="preserve">          Autre  </t>
  </si>
  <si>
    <t xml:space="preserve">12 - 12  الفحوصات العلاجية المقدمة من طرف </t>
  </si>
  <si>
    <t xml:space="preserve">12 - 14 الولادات بالمؤسسات الصحية  </t>
  </si>
  <si>
    <t xml:space="preserve">12 - 16 عدد النساء المستفيدات من خدمات </t>
  </si>
  <si>
    <t>د.ك.س.ش 3</t>
  </si>
  <si>
    <t>د.ك.س.ش 2</t>
  </si>
  <si>
    <t>د.ك.س.ش 1</t>
  </si>
  <si>
    <t>RR1</t>
  </si>
  <si>
    <t xml:space="preserve">12 - 18 الأطفال المستفيدون من البرنامج الوطني  لمحاربة </t>
  </si>
  <si>
    <r>
      <t xml:space="preserve"> عدد الأسرة </t>
    </r>
    <r>
      <rPr>
        <b/>
        <vertAlign val="superscript"/>
        <sz val="11"/>
        <rFont val="Times New Roman"/>
        <family val="1"/>
      </rPr>
      <t xml:space="preserve">(1) </t>
    </r>
  </si>
  <si>
    <r>
      <t>على الأسـّرة</t>
    </r>
    <r>
      <rPr>
        <b/>
        <vertAlign val="superscript"/>
        <sz val="11"/>
        <rFont val="Times New Roman"/>
        <family val="1"/>
      </rPr>
      <t>(1)</t>
    </r>
  </si>
  <si>
    <r>
      <t xml:space="preserve"> des lits </t>
    </r>
    <r>
      <rPr>
        <b/>
        <vertAlign val="superscript"/>
        <sz val="11"/>
        <rFont val="Times New Roman"/>
        <family val="1"/>
      </rPr>
      <t xml:space="preserve">(1) </t>
    </r>
  </si>
  <si>
    <t xml:space="preserve">12 - 20 إحصائيات الإيواء بالمستشفيات </t>
  </si>
  <si>
    <r>
      <t xml:space="preserve"> des lits</t>
    </r>
    <r>
      <rPr>
        <b/>
        <vertAlign val="superscript"/>
        <sz val="11"/>
        <rFont val="Times New Roman"/>
        <family val="1"/>
      </rPr>
      <t xml:space="preserve"> (1)</t>
    </r>
    <r>
      <rPr>
        <b/>
        <sz val="11"/>
        <rFont val="Times New Roman"/>
        <family val="1"/>
      </rPr>
      <t xml:space="preserve"> </t>
    </r>
  </si>
  <si>
    <t xml:space="preserve">12 - 21 الفحوصات الطبية المقدمة من طرف </t>
  </si>
  <si>
    <t xml:space="preserve"> 12 - 22 أنشطة مختبرات المستشفيات </t>
  </si>
  <si>
    <t>12 - 24 تطور عدد  الحالات المصرح بها</t>
  </si>
  <si>
    <r>
      <t xml:space="preserve">  Paludisme </t>
    </r>
    <r>
      <rPr>
        <vertAlign val="superscript"/>
        <sz val="11"/>
        <rFont val="Times New Roman"/>
        <family val="1"/>
      </rPr>
      <t>(1)</t>
    </r>
  </si>
  <si>
    <r>
      <t xml:space="preserve">الملاريا </t>
    </r>
    <r>
      <rPr>
        <vertAlign val="superscript"/>
        <sz val="12"/>
        <rFont val="Times New Roman"/>
        <family val="1"/>
      </rPr>
      <t>(1)</t>
    </r>
  </si>
  <si>
    <t xml:space="preserve"> 12 -  25 الوفيات  حسب السبب</t>
  </si>
  <si>
    <t xml:space="preserve"> 12 -  27 وفيات الأطفال من 5-19 سنوات   </t>
  </si>
  <si>
    <t xml:space="preserve"> 12 -  28 وفيات النساء في سن </t>
  </si>
  <si>
    <t xml:space="preserve">     المراكز الصحية الحضرية </t>
  </si>
  <si>
    <t>12 - 20 إحصائيات الإيواء بالمستشفيات</t>
  </si>
  <si>
    <t>Octobre 2019</t>
  </si>
  <si>
    <r>
      <t xml:space="preserve">          par province (ou préfecture)</t>
    </r>
    <r>
      <rPr>
        <sz val="10"/>
        <rFont val="Times New Roman"/>
        <family val="1"/>
      </rPr>
      <t xml:space="preserve">  (1) </t>
    </r>
  </si>
  <si>
    <t xml:space="preserve"> (2) يتعلق الأمر بالنساء اللاتي شخص حملهن كغير عادي وتمت إحالتهن على جهة أخرى.  </t>
  </si>
  <si>
    <t xml:space="preserve">           publics selon la province (ou la préfecture)</t>
  </si>
  <si>
    <r>
      <t xml:space="preserve">          حسب الاختصاص والجهة </t>
    </r>
    <r>
      <rPr>
        <sz val="12"/>
        <rFont val="Times New Roman"/>
        <family val="1"/>
      </rPr>
      <t>(1)</t>
    </r>
  </si>
  <si>
    <r>
      <t xml:space="preserve">         selon la spécialité et la région </t>
    </r>
    <r>
      <rPr>
        <sz val="11"/>
        <rFont val="Times New Roman"/>
        <family val="1"/>
      </rPr>
      <t xml:space="preserve">(1) </t>
    </r>
    <r>
      <rPr>
        <sz val="10"/>
        <rFont val="Times New Roman"/>
        <family val="1"/>
        <charset val="178"/>
      </rPr>
      <t/>
    </r>
  </si>
  <si>
    <r>
      <t xml:space="preserve">    dans le RESSP par province (ou préfecture)</t>
    </r>
    <r>
      <rPr>
        <sz val="10"/>
        <rFont val="Times New Roman"/>
        <family val="1"/>
      </rPr>
      <t xml:space="preserve">  (1) </t>
    </r>
  </si>
  <si>
    <r>
      <t xml:space="preserve">          par province (ou préfecture)</t>
    </r>
    <r>
      <rPr>
        <sz val="10"/>
        <rFont val="Times New Roman"/>
        <family val="1"/>
      </rPr>
      <t xml:space="preserve"> (suite) (1) </t>
    </r>
  </si>
  <si>
    <r>
      <t xml:space="preserve">     dans le RESSP par province (ou préfecture)</t>
    </r>
    <r>
      <rPr>
        <sz val="10"/>
        <rFont val="Times New Roman"/>
        <family val="1"/>
      </rPr>
      <t xml:space="preserve"> (suite) (1)</t>
    </r>
  </si>
  <si>
    <t xml:space="preserve">           Total général</t>
  </si>
</sst>
</file>

<file path=xl/styles.xml><?xml version="1.0" encoding="utf-8"?>
<styleSheet xmlns="http://schemas.openxmlformats.org/spreadsheetml/2006/main">
  <numFmts count="31"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_(&quot;$&quot;* #,##0_);_(&quot;$&quot;* \(#,##0\);_(&quot;$&quot;* &quot;-&quot;_);_(@_)"/>
    <numFmt numFmtId="170" formatCode="#,###,###"/>
    <numFmt numFmtId="171" formatCode="###\ ###"/>
    <numFmt numFmtId="172" formatCode="####"/>
    <numFmt numFmtId="173" formatCode="0;0"/>
    <numFmt numFmtId="174" formatCode="#,##0;0;\-"/>
    <numFmt numFmtId="175" formatCode="#,##0;0;\-;@"/>
    <numFmt numFmtId="176" formatCode="###,###,###"/>
    <numFmt numFmtId="177" formatCode="#,##0.0"/>
    <numFmt numFmtId="178" formatCode="0.0"/>
    <numFmt numFmtId="179" formatCode="\-"/>
    <numFmt numFmtId="180" formatCode="###\ ###\ ###"/>
    <numFmt numFmtId="181" formatCode="#,##0.0;0.0;\-"/>
    <numFmt numFmtId="182" formatCode="_-* #,##0\ _F_-;\-* #,##0\ _F_-;_-* &quot;-&quot;??\ _F_-;_-@"/>
    <numFmt numFmtId="183" formatCode="_-* #,##0.00\ _F_-;\-* #,##0.00\ _F_-;_-* &quot;-&quot;??\ _F_-;_-@_-"/>
    <numFmt numFmtId="184" formatCode="_-* #,##0\ _F_-;\-* #,##0\ _F_-;_-* &quot;-&quot;??\ _F_-;_-@_-"/>
    <numFmt numFmtId="185" formatCode="\ #\ ###\ ###"/>
    <numFmt numFmtId="186" formatCode="0.0_)"/>
    <numFmt numFmtId="187" formatCode="\ #,###,###"/>
    <numFmt numFmtId="188" formatCode="_-* #,##0.00\ [$€]_-;\-* #,##0.00\ [$€]_-;_-* &quot;-&quot;??\ [$€]_-;_-@_-"/>
    <numFmt numFmtId="189" formatCode="_-* #,##0.00\ _ _F_-;\-* #,##0.00\ _ _F_-;_-* &quot;-&quot;??\ _ _F_-;_-@_-"/>
    <numFmt numFmtId="190" formatCode="_ &quot;د.م.&quot;\ * #,##0.00_ ;_ &quot;د.م.&quot;\ * \-#,##0.00_ ;_ &quot;د.م.&quot;\ * &quot;-&quot;??_ ;_ @_ "/>
    <numFmt numFmtId="191" formatCode="_-&quot;ر.س.&quot;\ * #,##0_-;_-&quot;ر.س.&quot;\ * #,##0\-;_-&quot;ر.س.&quot;\ * &quot;-&quot;_-;_-@_-"/>
    <numFmt numFmtId="192" formatCode="_-&quot;ر.س.&quot;\ * #,##0.00_-;_-&quot;ر.س.&quot;\ * #,##0.00\-;_-&quot;ر.س.&quot;\ * &quot;-&quot;??_-;_-@_-"/>
    <numFmt numFmtId="193" formatCode="_-* #,##0_-;_-* #,##0\-;_-* &quot;-&quot;_-;_-@_-"/>
    <numFmt numFmtId="194" formatCode="_-* #,##0.00_-;_-* #,##0.00\-;_-* &quot;-&quot;??_-;_-@_-"/>
  </numFmts>
  <fonts count="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30"/>
      <name val="Times New Roman"/>
      <family val="1"/>
    </font>
    <font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Times New Roman"/>
      <family val="1"/>
    </font>
    <font>
      <sz val="10"/>
      <name val="CG Times (W1)"/>
      <charset val="178"/>
    </font>
    <font>
      <sz val="9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sz val="10"/>
      <name val="CG Times"/>
      <family val="1"/>
    </font>
    <font>
      <sz val="10"/>
      <name val="Arabic Transparent"/>
      <charset val="178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.5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Courier"/>
      <family val="3"/>
      <charset val="178"/>
    </font>
    <font>
      <sz val="11"/>
      <color rgb="FF000000"/>
      <name val="Times New Roman"/>
      <family val="1"/>
    </font>
    <font>
      <sz val="10"/>
      <color indexed="8"/>
      <name val="Arial"/>
      <family val="2"/>
    </font>
    <font>
      <b/>
      <sz val="13.5"/>
      <name val="Times New Roman"/>
      <family val="1"/>
    </font>
    <font>
      <sz val="12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i/>
      <sz val="10"/>
      <name val="Times New Roman"/>
      <family val="1"/>
    </font>
    <font>
      <i/>
      <sz val="10"/>
      <name val="Times New Roman"/>
      <family val="1"/>
      <charset val="178"/>
    </font>
    <font>
      <sz val="14"/>
      <name val="Arial"/>
      <family val="2"/>
    </font>
    <font>
      <b/>
      <sz val="14"/>
      <color indexed="63"/>
      <name val="Times New Roman"/>
      <family val="1"/>
    </font>
    <font>
      <b/>
      <sz val="11"/>
      <color indexed="48"/>
      <name val="Times New Roman"/>
      <family val="1"/>
    </font>
    <font>
      <sz val="12"/>
      <name val="Arial"/>
      <family val="2"/>
    </font>
    <font>
      <sz val="9"/>
      <color indexed="8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B0F0"/>
      <name val="Times New Roman"/>
      <family val="1"/>
    </font>
    <font>
      <b/>
      <sz val="10"/>
      <color rgb="FF0070C0"/>
      <name val="Times New Roman"/>
      <family val="1"/>
    </font>
    <font>
      <b/>
      <sz val="8.5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5"/>
      <name val="Times New Roman"/>
      <family val="1"/>
    </font>
    <font>
      <sz val="10"/>
      <color indexed="9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Times New Roman"/>
      <family val="1"/>
    </font>
    <font>
      <b/>
      <vertAlign val="superscript"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  <charset val="178"/>
    </font>
    <font>
      <b/>
      <sz val="11"/>
      <color rgb="FF000000"/>
      <name val="Times New Roman"/>
      <family val="1"/>
    </font>
    <font>
      <sz val="14"/>
      <color theme="1"/>
      <name val="Times New Roman"/>
      <family val="1"/>
    </font>
    <font>
      <sz val="11"/>
      <color rgb="FF333333"/>
      <name val="Times New Roman"/>
      <family val="1"/>
    </font>
    <font>
      <sz val="12"/>
      <color rgb="FF000000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17365D"/>
      <name val="Times New Roman"/>
      <family val="1"/>
    </font>
    <font>
      <vertAlign val="superscript"/>
      <sz val="11"/>
      <name val="Times New Roman"/>
      <family val="1"/>
    </font>
    <font>
      <sz val="11"/>
      <name val="Courier"/>
      <family val="3"/>
    </font>
    <font>
      <b/>
      <sz val="11"/>
      <name val="Courier"/>
      <family val="3"/>
    </font>
    <font>
      <vertAlign val="superscript"/>
      <sz val="12"/>
      <name val="Times New Roman"/>
      <family val="1"/>
    </font>
    <font>
      <sz val="12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65"/>
        <bgColor indexed="64"/>
      </patternFill>
    </fill>
    <fill>
      <patternFill patternType="gray0625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0">
    <xf numFmtId="0" fontId="0" fillId="0" borderId="0"/>
    <xf numFmtId="0" fontId="2" fillId="0" borderId="0"/>
    <xf numFmtId="164" fontId="2" fillId="0" borderId="0"/>
    <xf numFmtId="165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65" fontId="2" fillId="0" borderId="0"/>
    <xf numFmtId="0" fontId="16" fillId="0" borderId="0"/>
    <xf numFmtId="165" fontId="2" fillId="0" borderId="0"/>
    <xf numFmtId="165" fontId="2" fillId="0" borderId="0"/>
    <xf numFmtId="169" fontId="2" fillId="0" borderId="0"/>
    <xf numFmtId="0" fontId="2" fillId="0" borderId="0"/>
    <xf numFmtId="0" fontId="1" fillId="0" borderId="0"/>
    <xf numFmtId="165" fontId="2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165" fontId="2" fillId="0" borderId="0"/>
    <xf numFmtId="0" fontId="29" fillId="0" borderId="0"/>
    <xf numFmtId="0" fontId="11" fillId="0" borderId="0"/>
    <xf numFmtId="166" fontId="30" fillId="0" borderId="0" applyNumberFormat="0">
      <alignment horizontal="right"/>
    </xf>
    <xf numFmtId="165" fontId="2" fillId="0" borderId="0"/>
    <xf numFmtId="0" fontId="11" fillId="0" borderId="0"/>
    <xf numFmtId="0" fontId="38" fillId="0" borderId="0"/>
    <xf numFmtId="0" fontId="40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164" fontId="38" fillId="0" borderId="0"/>
    <xf numFmtId="165" fontId="38" fillId="0" borderId="0"/>
    <xf numFmtId="165" fontId="38" fillId="0" borderId="0"/>
    <xf numFmtId="0" fontId="2" fillId="0" borderId="0"/>
    <xf numFmtId="165" fontId="2" fillId="0" borderId="0"/>
    <xf numFmtId="0" fontId="11" fillId="0" borderId="0"/>
    <xf numFmtId="165" fontId="2" fillId="0" borderId="0"/>
    <xf numFmtId="0" fontId="11" fillId="0" borderId="0"/>
    <xf numFmtId="0" fontId="11" fillId="0" borderId="0"/>
    <xf numFmtId="165" fontId="2" fillId="0" borderId="0"/>
    <xf numFmtId="0" fontId="11" fillId="0" borderId="0"/>
    <xf numFmtId="165" fontId="2" fillId="0" borderId="0"/>
    <xf numFmtId="0" fontId="11" fillId="0" borderId="0"/>
    <xf numFmtId="165" fontId="38" fillId="0" borderId="0"/>
    <xf numFmtId="165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19" borderId="1" applyNumberFormat="0" applyAlignment="0" applyProtection="0"/>
    <xf numFmtId="0" fontId="60" fillId="19" borderId="1" applyNumberFormat="0" applyAlignment="0" applyProtection="0"/>
    <xf numFmtId="0" fontId="60" fillId="19" borderId="1" applyNumberFormat="0" applyAlignment="0" applyProtection="0"/>
    <xf numFmtId="0" fontId="60" fillId="19" borderId="1" applyNumberFormat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4" fillId="20" borderId="3" applyNumberFormat="0" applyFont="0" applyAlignment="0" applyProtection="0"/>
    <xf numFmtId="0" fontId="4" fillId="20" borderId="3" applyNumberFormat="0" applyFont="0" applyAlignment="0" applyProtection="0"/>
    <xf numFmtId="0" fontId="4" fillId="20" borderId="3" applyNumberFormat="0" applyFont="0" applyAlignment="0" applyProtection="0"/>
    <xf numFmtId="0" fontId="4" fillId="20" borderId="3" applyNumberFormat="0" applyFont="0" applyAlignment="0" applyProtection="0"/>
    <xf numFmtId="0" fontId="61" fillId="15" borderId="1" applyNumberFormat="0" applyAlignment="0" applyProtection="0"/>
    <xf numFmtId="0" fontId="61" fillId="15" borderId="1" applyNumberFormat="0" applyAlignment="0" applyProtection="0"/>
    <xf numFmtId="0" fontId="61" fillId="15" borderId="1" applyNumberFormat="0" applyAlignment="0" applyProtection="0"/>
    <xf numFmtId="0" fontId="61" fillId="15" borderId="1" applyNumberFormat="0" applyAlignment="0" applyProtection="0"/>
    <xf numFmtId="188" fontId="11" fillId="0" borderId="0" applyFont="0" applyFill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63" fillId="0" borderId="0" applyNumberFormat="0" applyBorder="0">
      <alignment horizontal="right"/>
    </xf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" fontId="2" fillId="0" borderId="0"/>
    <xf numFmtId="0" fontId="4" fillId="0" borderId="0"/>
    <xf numFmtId="0" fontId="40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40" fillId="0" borderId="0"/>
    <xf numFmtId="0" fontId="65" fillId="0" borderId="0"/>
    <xf numFmtId="0" fontId="66" fillId="0" borderId="0" applyNumberFormat="0" applyFill="0" applyBorder="0" applyProtection="0"/>
    <xf numFmtId="0" fontId="65" fillId="0" borderId="0"/>
    <xf numFmtId="0" fontId="65" fillId="0" borderId="0"/>
    <xf numFmtId="0" fontId="11" fillId="0" borderId="0"/>
    <xf numFmtId="167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167" fontId="2" fillId="0" borderId="0"/>
    <xf numFmtId="9" fontId="11" fillId="0" borderId="0" applyFont="0" applyFill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8" fillId="19" borderId="1" applyNumberFormat="0" applyAlignment="0" applyProtection="0"/>
    <xf numFmtId="0" fontId="68" fillId="19" borderId="1" applyNumberFormat="0" applyAlignment="0" applyProtection="0"/>
    <xf numFmtId="0" fontId="68" fillId="19" borderId="1" applyNumberFormat="0" applyAlignment="0" applyProtection="0"/>
    <xf numFmtId="0" fontId="68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4" applyNumberFormat="0" applyFill="0" applyAlignment="0" applyProtection="0"/>
    <xf numFmtId="0" fontId="71" fillId="0" borderId="4" applyNumberFormat="0" applyFill="0" applyAlignment="0" applyProtection="0"/>
    <xf numFmtId="0" fontId="71" fillId="0" borderId="4" applyNumberFormat="0" applyFill="0" applyAlignment="0" applyProtection="0"/>
    <xf numFmtId="0" fontId="71" fillId="0" borderId="4" applyNumberFormat="0" applyFill="0" applyAlignment="0" applyProtection="0"/>
    <xf numFmtId="0" fontId="72" fillId="0" borderId="5" applyNumberFormat="0" applyFill="0" applyAlignment="0" applyProtection="0"/>
    <xf numFmtId="0" fontId="72" fillId="0" borderId="5" applyNumberFormat="0" applyFill="0" applyAlignment="0" applyProtection="0"/>
    <xf numFmtId="0" fontId="72" fillId="0" borderId="5" applyNumberFormat="0" applyFill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" applyNumberFormat="0" applyFill="0" applyAlignment="0" applyProtection="0"/>
    <xf numFmtId="0" fontId="74" fillId="0" borderId="7" applyNumberFormat="0" applyFill="0" applyAlignment="0" applyProtection="0"/>
    <xf numFmtId="0" fontId="74" fillId="0" borderId="7" applyNumberFormat="0" applyFill="0" applyAlignment="0" applyProtection="0"/>
    <xf numFmtId="0" fontId="74" fillId="0" borderId="7" applyNumberFormat="0" applyFill="0" applyAlignment="0" applyProtection="0"/>
    <xf numFmtId="0" fontId="75" fillId="19" borderId="8" applyNumberFormat="0" applyAlignment="0" applyProtection="0"/>
    <xf numFmtId="0" fontId="75" fillId="19" borderId="8" applyNumberFormat="0" applyAlignment="0" applyProtection="0"/>
    <xf numFmtId="0" fontId="75" fillId="19" borderId="8" applyNumberFormat="0" applyAlignment="0" applyProtection="0"/>
    <xf numFmtId="0" fontId="75" fillId="19" borderId="8" applyNumberFormat="0" applyAlignment="0" applyProtection="0"/>
    <xf numFmtId="0" fontId="11" fillId="0" borderId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5" fontId="2" fillId="0" borderId="0"/>
    <xf numFmtId="0" fontId="11" fillId="0" borderId="0"/>
  </cellStyleXfs>
  <cellXfs count="131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7" fillId="0" borderId="0" xfId="2" applyFont="1" applyAlignment="1">
      <alignment vertical="center"/>
    </xf>
    <xf numFmtId="165" fontId="7" fillId="0" borderId="0" xfId="3" applyFont="1" applyAlignment="1">
      <alignment horizontal="right" vertical="center"/>
    </xf>
    <xf numFmtId="165" fontId="8" fillId="0" borderId="0" xfId="3" applyFont="1" applyAlignment="1">
      <alignment horizontal="right" vertical="center"/>
    </xf>
    <xf numFmtId="165" fontId="4" fillId="0" borderId="0" xfId="3" applyFont="1" applyAlignment="1">
      <alignment vertical="center"/>
    </xf>
    <xf numFmtId="165" fontId="4" fillId="0" borderId="0" xfId="3" applyFont="1" applyAlignment="1">
      <alignment horizontal="right" vertical="center"/>
    </xf>
    <xf numFmtId="165" fontId="9" fillId="0" borderId="0" xfId="3" quotePrefix="1" applyFont="1" applyAlignment="1" applyProtection="1">
      <alignment horizontal="left" vertical="center"/>
    </xf>
    <xf numFmtId="165" fontId="9" fillId="0" borderId="0" xfId="3" applyFont="1" applyAlignment="1" applyProtection="1">
      <alignment horizontal="right" vertical="center"/>
    </xf>
    <xf numFmtId="165" fontId="9" fillId="0" borderId="0" xfId="3" quotePrefix="1" applyFont="1" applyAlignment="1" applyProtection="1">
      <alignment horizontal="right" vertical="center"/>
    </xf>
    <xf numFmtId="165" fontId="4" fillId="0" borderId="0" xfId="3" applyFont="1" applyBorder="1" applyAlignment="1">
      <alignment vertical="center"/>
    </xf>
    <xf numFmtId="165" fontId="4" fillId="0" borderId="0" xfId="3" applyFont="1" applyBorder="1" applyAlignment="1">
      <alignment horizontal="right" vertical="center"/>
    </xf>
    <xf numFmtId="165" fontId="10" fillId="0" borderId="0" xfId="3" applyFont="1" applyAlignment="1">
      <alignment horizontal="center" vertical="center" readingOrder="2"/>
    </xf>
    <xf numFmtId="166" fontId="4" fillId="0" borderId="0" xfId="3" applyNumberFormat="1" applyFont="1" applyAlignment="1">
      <alignment horizontal="right" vertical="center"/>
    </xf>
    <xf numFmtId="165" fontId="10" fillId="0" borderId="0" xfId="3" applyFont="1" applyBorder="1" applyAlignment="1">
      <alignment vertical="center"/>
    </xf>
    <xf numFmtId="165" fontId="10" fillId="0" borderId="0" xfId="3" applyFont="1" applyBorder="1" applyAlignment="1">
      <alignment horizontal="left" vertical="center"/>
    </xf>
    <xf numFmtId="165" fontId="10" fillId="0" borderId="0" xfId="3" applyFont="1" applyAlignment="1">
      <alignment horizontal="left" vertical="center"/>
    </xf>
    <xf numFmtId="165" fontId="10" fillId="0" borderId="0" xfId="3" applyFont="1" applyAlignment="1">
      <alignment horizontal="center" vertical="center"/>
    </xf>
    <xf numFmtId="165" fontId="10" fillId="0" borderId="0" xfId="3" applyFont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0" fontId="12" fillId="0" borderId="0" xfId="7" quotePrefix="1" applyFont="1" applyAlignment="1">
      <alignment horizontal="right" vertical="center" readingOrder="2"/>
    </xf>
    <xf numFmtId="0" fontId="13" fillId="0" borderId="0" xfId="4" quotePrefix="1" applyFont="1" applyFill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center" vertical="center"/>
    </xf>
    <xf numFmtId="1" fontId="14" fillId="0" borderId="0" xfId="6" applyNumberFormat="1" applyFont="1" applyFill="1" applyAlignment="1">
      <alignment horizontal="right" vertical="center" indent="1" readingOrder="2"/>
    </xf>
    <xf numFmtId="0" fontId="15" fillId="0" borderId="0" xfId="7" applyFont="1" applyAlignment="1">
      <alignment horizontal="right" vertical="center" readingOrder="2"/>
    </xf>
    <xf numFmtId="165" fontId="13" fillId="0" borderId="0" xfId="8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5" fontId="10" fillId="0" borderId="0" xfId="3" applyFont="1" applyBorder="1" applyAlignment="1">
      <alignment horizontal="center" vertical="center"/>
    </xf>
    <xf numFmtId="168" fontId="13" fillId="0" borderId="0" xfId="4" quotePrefix="1" applyNumberFormat="1" applyFont="1" applyFill="1" applyAlignment="1" applyProtection="1">
      <alignment horizontal="left" vertical="center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2" fillId="0" borderId="0" xfId="7" applyFont="1" applyAlignment="1">
      <alignment horizontal="right" vertical="center" readingOrder="2"/>
    </xf>
    <xf numFmtId="168" fontId="10" fillId="0" borderId="0" xfId="4" applyNumberFormat="1" applyFont="1" applyFill="1" applyAlignment="1" applyProtection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0" fontId="4" fillId="0" borderId="0" xfId="9" quotePrefix="1" applyFont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right" vertical="center"/>
    </xf>
    <xf numFmtId="165" fontId="7" fillId="0" borderId="0" xfId="3" applyFont="1" applyAlignment="1">
      <alignment vertical="center"/>
    </xf>
    <xf numFmtId="165" fontId="9" fillId="0" borderId="0" xfId="3" applyFont="1" applyAlignment="1" applyProtection="1">
      <alignment horizontal="left" vertical="center"/>
    </xf>
    <xf numFmtId="165" fontId="10" fillId="0" borderId="0" xfId="3" applyFont="1" applyAlignment="1">
      <alignment horizontal="right" vertical="center" readingOrder="2"/>
    </xf>
    <xf numFmtId="165" fontId="4" fillId="0" borderId="0" xfId="3" applyFont="1" applyAlignment="1">
      <alignment horizontal="center" vertical="center"/>
    </xf>
    <xf numFmtId="165" fontId="4" fillId="0" borderId="0" xfId="3" applyFont="1" applyAlignment="1">
      <alignment horizontal="left" vertical="center"/>
    </xf>
    <xf numFmtId="0" fontId="10" fillId="4" borderId="0" xfId="4" applyFont="1" applyFill="1" applyAlignment="1">
      <alignment vertical="center"/>
    </xf>
    <xf numFmtId="1" fontId="4" fillId="0" borderId="0" xfId="0" applyNumberFormat="1" applyFont="1" applyFill="1" applyBorder="1"/>
    <xf numFmtId="0" fontId="15" fillId="0" borderId="0" xfId="7" quotePrefix="1" applyFont="1" applyAlignment="1">
      <alignment horizontal="right" vertical="center" readingOrder="2"/>
    </xf>
    <xf numFmtId="1" fontId="19" fillId="0" borderId="0" xfId="0" applyNumberFormat="1" applyFont="1" applyFill="1" applyBorder="1"/>
    <xf numFmtId="165" fontId="15" fillId="0" borderId="0" xfId="3" applyFont="1" applyAlignment="1">
      <alignment horizontal="right" vertical="center"/>
    </xf>
    <xf numFmtId="168" fontId="10" fillId="4" borderId="0" xfId="4" quotePrefix="1" applyNumberFormat="1" applyFont="1" applyFill="1" applyAlignment="1" applyProtection="1">
      <alignment horizontal="left" vertical="center"/>
    </xf>
    <xf numFmtId="168" fontId="10" fillId="4" borderId="0" xfId="4" applyNumberFormat="1" applyFont="1" applyFill="1" applyAlignment="1" applyProtection="1">
      <alignment horizontal="left" vertical="center"/>
    </xf>
    <xf numFmtId="0" fontId="10" fillId="4" borderId="0" xfId="4" quotePrefix="1" applyFont="1" applyFill="1" applyAlignment="1">
      <alignment horizontal="left" vertical="center"/>
    </xf>
    <xf numFmtId="165" fontId="15" fillId="0" borderId="0" xfId="10" applyFont="1" applyAlignment="1">
      <alignment horizontal="right" vertical="center"/>
    </xf>
    <xf numFmtId="0" fontId="13" fillId="0" borderId="0" xfId="4" applyFont="1" applyAlignment="1">
      <alignment horizontal="left" vertical="center"/>
    </xf>
    <xf numFmtId="165" fontId="15" fillId="0" borderId="0" xfId="11" applyFont="1" applyAlignment="1">
      <alignment horizontal="right" vertical="center"/>
    </xf>
    <xf numFmtId="0" fontId="13" fillId="0" borderId="0" xfId="4" quotePrefix="1" applyFont="1" applyAlignment="1">
      <alignment horizontal="left" vertical="center"/>
    </xf>
    <xf numFmtId="0" fontId="10" fillId="0" borderId="0" xfId="12" applyNumberFormat="1" applyFont="1" applyAlignment="1" applyProtection="1">
      <alignment horizontal="left" vertical="center"/>
    </xf>
    <xf numFmtId="1" fontId="12" fillId="0" borderId="0" xfId="0" applyNumberFormat="1" applyFont="1" applyAlignment="1">
      <alignment horizontal="right" vertical="center" readingOrder="2"/>
    </xf>
    <xf numFmtId="0" fontId="4" fillId="0" borderId="0" xfId="9" quotePrefix="1" applyFont="1" applyBorder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left" vertical="center"/>
    </xf>
    <xf numFmtId="165" fontId="4" fillId="0" borderId="0" xfId="13" applyNumberFormat="1" applyFont="1" applyAlignment="1">
      <alignment vertical="center"/>
    </xf>
    <xf numFmtId="1" fontId="15" fillId="0" borderId="0" xfId="14" applyNumberFormat="1" applyFont="1" applyAlignment="1">
      <alignment vertical="center"/>
    </xf>
    <xf numFmtId="165" fontId="10" fillId="0" borderId="0" xfId="13" applyNumberFormat="1" applyFont="1" applyAlignment="1">
      <alignment vertical="center"/>
    </xf>
    <xf numFmtId="168" fontId="10" fillId="3" borderId="0" xfId="3" applyNumberFormat="1" applyFont="1" applyFill="1" applyBorder="1" applyAlignment="1">
      <alignment horizontal="right" vertical="center"/>
    </xf>
    <xf numFmtId="1" fontId="20" fillId="0" borderId="0" xfId="7" applyNumberFormat="1" applyFont="1" applyAlignment="1">
      <alignment horizontal="right" vertical="center" readingOrder="2"/>
    </xf>
    <xf numFmtId="165" fontId="21" fillId="0" borderId="0" xfId="3" applyFont="1" applyAlignment="1">
      <alignment vertical="center"/>
    </xf>
    <xf numFmtId="165" fontId="21" fillId="0" borderId="0" xfId="3" applyFont="1" applyAlignment="1" applyProtection="1">
      <alignment horizontal="left" vertical="center"/>
    </xf>
    <xf numFmtId="170" fontId="10" fillId="0" borderId="0" xfId="3" applyNumberFormat="1" applyFont="1" applyAlignment="1">
      <alignment horizontal="left" vertical="center"/>
    </xf>
    <xf numFmtId="170" fontId="10" fillId="0" borderId="0" xfId="3" applyNumberFormat="1" applyFont="1" applyAlignment="1">
      <alignment horizontal="center" vertical="center"/>
    </xf>
    <xf numFmtId="170" fontId="10" fillId="0" borderId="0" xfId="3" applyNumberFormat="1" applyFont="1" applyAlignment="1">
      <alignment horizontal="right" vertical="center"/>
    </xf>
    <xf numFmtId="166" fontId="4" fillId="0" borderId="0" xfId="3" quotePrefix="1" applyNumberFormat="1" applyFont="1" applyAlignment="1">
      <alignment horizontal="right" vertical="center" readingOrder="2"/>
    </xf>
    <xf numFmtId="165" fontId="20" fillId="0" borderId="0" xfId="3" applyFont="1" applyBorder="1" applyAlignment="1" applyProtection="1">
      <alignment horizontal="left" vertical="center"/>
    </xf>
    <xf numFmtId="165" fontId="12" fillId="0" borderId="0" xfId="3" applyFont="1" applyBorder="1" applyAlignment="1" applyProtection="1">
      <alignment horizontal="left" vertical="center"/>
    </xf>
    <xf numFmtId="165" fontId="15" fillId="0" borderId="0" xfId="15" applyFont="1" applyAlignment="1" applyProtection="1">
      <alignment horizontal="left" vertical="center"/>
    </xf>
    <xf numFmtId="165" fontId="15" fillId="0" borderId="0" xfId="3" applyFont="1" applyBorder="1" applyAlignment="1" applyProtection="1">
      <alignment horizontal="left" vertical="center"/>
    </xf>
    <xf numFmtId="165" fontId="12" fillId="0" borderId="0" xfId="3" quotePrefix="1" applyFont="1" applyBorder="1" applyAlignment="1" applyProtection="1">
      <alignment horizontal="left" vertical="center"/>
    </xf>
    <xf numFmtId="165" fontId="15" fillId="0" borderId="0" xfId="15" quotePrefix="1" applyFont="1" applyAlignment="1" applyProtection="1">
      <alignment horizontal="left" vertical="center"/>
    </xf>
    <xf numFmtId="165" fontId="15" fillId="0" borderId="0" xfId="3" applyFont="1" applyAlignment="1">
      <alignment vertical="center"/>
    </xf>
    <xf numFmtId="0" fontId="8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5" fontId="9" fillId="0" borderId="0" xfId="3" applyFont="1" applyAlignment="1">
      <alignment vertical="center"/>
    </xf>
    <xf numFmtId="0" fontId="7" fillId="0" borderId="0" xfId="9" quotePrefix="1" applyFont="1" applyAlignment="1">
      <alignment horizontal="right" vertical="center" readingOrder="2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168" fontId="4" fillId="0" borderId="0" xfId="16" quotePrefix="1" applyNumberFormat="1" applyFont="1" applyAlignment="1" applyProtection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168" fontId="4" fillId="0" borderId="0" xfId="0" applyNumberFormat="1" applyFont="1" applyAlignment="1">
      <alignment horizontal="left" vertical="center"/>
    </xf>
    <xf numFmtId="170" fontId="4" fillId="0" borderId="0" xfId="3" applyNumberFormat="1" applyFont="1" applyBorder="1" applyAlignment="1">
      <alignment horizontal="right" vertical="center"/>
    </xf>
    <xf numFmtId="165" fontId="4" fillId="0" borderId="0" xfId="15" quotePrefix="1" applyFont="1" applyAlignment="1" applyProtection="1">
      <alignment horizontal="left" vertical="center"/>
    </xf>
    <xf numFmtId="168" fontId="12" fillId="0" borderId="0" xfId="16" applyNumberFormat="1" applyFont="1" applyAlignment="1" applyProtection="1">
      <alignment horizontal="left" vertical="center"/>
    </xf>
    <xf numFmtId="170" fontId="10" fillId="0" borderId="0" xfId="3" applyNumberFormat="1" applyFont="1" applyAlignment="1">
      <alignment vertical="center"/>
    </xf>
    <xf numFmtId="165" fontId="4" fillId="0" borderId="0" xfId="15" applyFont="1" applyAlignment="1" applyProtection="1">
      <alignment horizontal="left" vertical="center"/>
    </xf>
    <xf numFmtId="170" fontId="10" fillId="0" borderId="0" xfId="3" applyNumberFormat="1" applyFont="1" applyBorder="1" applyAlignment="1">
      <alignment horizontal="right" vertical="center"/>
    </xf>
    <xf numFmtId="170" fontId="4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165" fontId="10" fillId="0" borderId="0" xfId="15" quotePrefix="1" applyFont="1" applyAlignment="1" applyProtection="1">
      <alignment horizontal="left" vertical="center"/>
    </xf>
    <xf numFmtId="167" fontId="10" fillId="0" borderId="0" xfId="3" applyNumberFormat="1" applyFont="1" applyBorder="1" applyAlignment="1">
      <alignment horizontal="right" vertical="center"/>
    </xf>
    <xf numFmtId="165" fontId="21" fillId="0" borderId="0" xfId="3" quotePrefix="1" applyFont="1" applyAlignment="1">
      <alignment horizontal="left" vertical="center"/>
    </xf>
    <xf numFmtId="0" fontId="4" fillId="0" borderId="0" xfId="9" applyFont="1" applyAlignment="1">
      <alignment horizontal="right" vertical="center"/>
    </xf>
    <xf numFmtId="166" fontId="21" fillId="0" borderId="0" xfId="3" quotePrefix="1" applyNumberFormat="1" applyFont="1" applyAlignment="1">
      <alignment horizontal="left" vertical="center"/>
    </xf>
    <xf numFmtId="165" fontId="10" fillId="0" borderId="0" xfId="3" applyFont="1" applyAlignment="1">
      <alignment vertical="center"/>
    </xf>
    <xf numFmtId="0" fontId="4" fillId="0" borderId="0" xfId="9" quotePrefix="1" applyFont="1" applyAlignment="1">
      <alignment horizontal="right" vertical="center"/>
    </xf>
    <xf numFmtId="166" fontId="4" fillId="0" borderId="0" xfId="3" applyNumberFormat="1" applyFont="1" applyAlignment="1">
      <alignment horizontal="left" vertical="center"/>
    </xf>
    <xf numFmtId="3" fontId="10" fillId="3" borderId="0" xfId="7" applyNumberFormat="1" applyFont="1" applyFill="1" applyBorder="1" applyAlignment="1" applyProtection="1">
      <alignment horizontal="right" vertical="center"/>
    </xf>
    <xf numFmtId="3" fontId="4" fillId="3" borderId="0" xfId="7" applyNumberFormat="1" applyFont="1" applyFill="1" applyBorder="1" applyAlignment="1" applyProtection="1">
      <alignment horizontal="right" vertical="center"/>
    </xf>
    <xf numFmtId="167" fontId="4" fillId="5" borderId="0" xfId="0" applyNumberFormat="1" applyFont="1" applyFill="1" applyBorder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0" fillId="0" borderId="0" xfId="9" applyNumberFormat="1" applyFont="1" applyAlignment="1">
      <alignment horizontal="right" vertical="center"/>
    </xf>
    <xf numFmtId="0" fontId="12" fillId="0" borderId="0" xfId="0" applyFont="1" applyAlignment="1">
      <alignment horizontal="right" vertical="center" readingOrder="2"/>
    </xf>
    <xf numFmtId="165" fontId="12" fillId="0" borderId="0" xfId="3" applyFont="1" applyAlignment="1">
      <alignment horizontal="right" vertical="center"/>
    </xf>
    <xf numFmtId="166" fontId="21" fillId="0" borderId="0" xfId="3" applyNumberFormat="1" applyFont="1" applyAlignment="1">
      <alignment horizontal="left" vertical="center"/>
    </xf>
    <xf numFmtId="165" fontId="4" fillId="0" borderId="0" xfId="9" applyNumberFormat="1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25" fillId="0" borderId="0" xfId="3" applyFont="1" applyAlignment="1">
      <alignment vertical="center"/>
    </xf>
    <xf numFmtId="165" fontId="9" fillId="0" borderId="0" xfId="3" quotePrefix="1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/>
    </xf>
    <xf numFmtId="165" fontId="25" fillId="0" borderId="0" xfId="3" applyFont="1" applyAlignment="1">
      <alignment horizontal="right" vertical="center"/>
    </xf>
    <xf numFmtId="165" fontId="7" fillId="0" borderId="0" xfId="3" applyFont="1" applyAlignment="1">
      <alignment vertical="center" readingOrder="2"/>
    </xf>
    <xf numFmtId="165" fontId="10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right" vertical="center"/>
    </xf>
    <xf numFmtId="0" fontId="18" fillId="0" borderId="0" xfId="14" applyFont="1" applyAlignment="1">
      <alignment vertical="center"/>
    </xf>
    <xf numFmtId="0" fontId="18" fillId="0" borderId="0" xfId="14" applyFont="1" applyAlignment="1">
      <alignment horizontal="center" vertical="center"/>
    </xf>
    <xf numFmtId="3" fontId="4" fillId="5" borderId="0" xfId="0" applyNumberFormat="1" applyFont="1" applyFill="1" applyBorder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168" fontId="4" fillId="0" borderId="0" xfId="17" quotePrefix="1" applyNumberFormat="1" applyFont="1" applyAlignment="1">
      <alignment horizontal="left" vertical="center"/>
    </xf>
    <xf numFmtId="168" fontId="4" fillId="0" borderId="0" xfId="3" applyNumberFormat="1" applyFont="1" applyFill="1" applyBorder="1" applyAlignment="1" applyProtection="1">
      <alignment horizontal="right" vertical="center"/>
    </xf>
    <xf numFmtId="3" fontId="4" fillId="6" borderId="0" xfId="18" applyNumberFormat="1" applyFont="1" applyFill="1" applyBorder="1" applyAlignment="1" applyProtection="1">
      <alignment horizontal="right" vertical="center"/>
    </xf>
    <xf numFmtId="165" fontId="15" fillId="0" borderId="0" xfId="3" quotePrefix="1" applyFont="1" applyAlignment="1">
      <alignment horizontal="right" vertical="center"/>
    </xf>
    <xf numFmtId="171" fontId="4" fillId="0" borderId="0" xfId="3" applyNumberFormat="1" applyFont="1" applyAlignment="1">
      <alignment horizontal="right" vertical="center"/>
    </xf>
    <xf numFmtId="165" fontId="10" fillId="0" borderId="0" xfId="3" quotePrefix="1" applyFont="1" applyBorder="1" applyAlignment="1" applyProtection="1">
      <alignment horizontal="left" vertical="center"/>
    </xf>
    <xf numFmtId="165" fontId="10" fillId="0" borderId="0" xfId="3" applyFont="1" applyBorder="1" applyAlignment="1" applyProtection="1">
      <alignment horizontal="left" vertical="center"/>
    </xf>
    <xf numFmtId="165" fontId="10" fillId="0" borderId="0" xfId="3" applyFont="1" applyAlignment="1" applyProtection="1">
      <alignment horizontal="left" vertical="center"/>
    </xf>
    <xf numFmtId="165" fontId="4" fillId="0" borderId="0" xfId="3" applyFont="1" applyBorder="1" applyAlignment="1" applyProtection="1">
      <alignment horizontal="left" vertical="center"/>
    </xf>
    <xf numFmtId="165" fontId="12" fillId="0" borderId="0" xfId="3" quotePrefix="1" applyFont="1" applyAlignment="1">
      <alignment horizontal="right" vertical="center"/>
    </xf>
    <xf numFmtId="165" fontId="12" fillId="0" borderId="0" xfId="3" applyFont="1" applyAlignment="1">
      <alignment vertical="center"/>
    </xf>
    <xf numFmtId="168" fontId="10" fillId="0" borderId="0" xfId="19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4" fillId="0" borderId="0" xfId="3" applyFont="1" applyBorder="1" applyAlignment="1">
      <alignment horizontal="center" vertical="center"/>
    </xf>
    <xf numFmtId="168" fontId="4" fillId="0" borderId="0" xfId="19" applyNumberFormat="1" applyFont="1" applyAlignment="1">
      <alignment horizontal="right" vertical="center"/>
    </xf>
    <xf numFmtId="165" fontId="4" fillId="0" borderId="0" xfId="3" applyFont="1" applyBorder="1" applyAlignment="1" applyProtection="1">
      <alignment horizontal="right" vertical="center"/>
    </xf>
    <xf numFmtId="165" fontId="10" fillId="0" borderId="0" xfId="3" applyFont="1" applyBorder="1" applyAlignment="1" applyProtection="1">
      <alignment horizontal="right" vertical="center"/>
    </xf>
    <xf numFmtId="165" fontId="10" fillId="0" borderId="0" xfId="3" applyFont="1" applyFill="1" applyBorder="1" applyAlignment="1" applyProtection="1">
      <alignment horizontal="left" vertical="center"/>
    </xf>
    <xf numFmtId="165" fontId="10" fillId="0" borderId="0" xfId="3" applyFont="1" applyFill="1" applyBorder="1" applyAlignment="1" applyProtection="1">
      <alignment horizontal="right" vertical="center"/>
    </xf>
    <xf numFmtId="165" fontId="4" fillId="0" borderId="0" xfId="3" applyFont="1" applyFill="1" applyBorder="1" applyAlignment="1" applyProtection="1">
      <alignment horizontal="left" vertical="center"/>
    </xf>
    <xf numFmtId="165" fontId="4" fillId="0" borderId="0" xfId="3" applyFont="1" applyFill="1" applyBorder="1" applyAlignment="1" applyProtection="1">
      <alignment horizontal="right" vertical="center"/>
    </xf>
    <xf numFmtId="168" fontId="4" fillId="0" borderId="0" xfId="19" quotePrefix="1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5" fontId="4" fillId="0" borderId="0" xfId="20" applyFont="1" applyAlignment="1">
      <alignment vertical="center"/>
    </xf>
    <xf numFmtId="166" fontId="21" fillId="0" borderId="0" xfId="0" applyNumberFormat="1" applyFont="1" applyAlignment="1">
      <alignment horizontal="left" vertical="center"/>
    </xf>
    <xf numFmtId="168" fontId="10" fillId="5" borderId="0" xfId="0" applyNumberFormat="1" applyFont="1" applyFill="1" applyBorder="1" applyAlignment="1">
      <alignment horizontal="right" vertical="center"/>
    </xf>
    <xf numFmtId="168" fontId="10" fillId="5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 readingOrder="2"/>
    </xf>
    <xf numFmtId="165" fontId="4" fillId="0" borderId="0" xfId="20" applyFont="1" applyAlignment="1">
      <alignment horizontal="right" vertical="center"/>
    </xf>
    <xf numFmtId="166" fontId="17" fillId="3" borderId="0" xfId="3" applyNumberFormat="1" applyFont="1" applyFill="1" applyBorder="1" applyAlignment="1">
      <alignment horizontal="right" vertical="center"/>
    </xf>
    <xf numFmtId="166" fontId="17" fillId="3" borderId="0" xfId="3" applyNumberFormat="1" applyFont="1" applyFill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7" fillId="3" borderId="0" xfId="3" applyNumberFormat="1" applyFont="1" applyFill="1" applyAlignment="1">
      <alignment horizontal="right" vertical="center"/>
    </xf>
    <xf numFmtId="166" fontId="4" fillId="3" borderId="0" xfId="3" applyNumberFormat="1" applyFont="1" applyFill="1" applyAlignment="1">
      <alignment vertical="center"/>
    </xf>
    <xf numFmtId="166" fontId="9" fillId="3" borderId="0" xfId="3" quotePrefix="1" applyNumberFormat="1" applyFont="1" applyFill="1" applyBorder="1" applyAlignment="1" applyProtection="1">
      <alignment horizontal="left" vertical="center"/>
    </xf>
    <xf numFmtId="166" fontId="27" fillId="3" borderId="0" xfId="3" applyNumberFormat="1" applyFont="1" applyFill="1" applyBorder="1" applyAlignment="1">
      <alignment horizontal="right" vertical="center"/>
    </xf>
    <xf numFmtId="166" fontId="27" fillId="3" borderId="0" xfId="3" applyNumberFormat="1" applyFont="1" applyFill="1" applyBorder="1" applyAlignment="1">
      <alignment vertical="center"/>
    </xf>
    <xf numFmtId="2" fontId="9" fillId="3" borderId="0" xfId="3" quotePrefix="1" applyNumberFormat="1" applyFont="1" applyFill="1" applyAlignment="1">
      <alignment horizontal="right" vertical="center" readingOrder="2"/>
    </xf>
    <xf numFmtId="166" fontId="25" fillId="3" borderId="0" xfId="3" applyNumberFormat="1" applyFont="1" applyFill="1" applyBorder="1" applyAlignment="1">
      <alignment horizontal="right" vertical="center"/>
    </xf>
    <xf numFmtId="166" fontId="25" fillId="3" borderId="0" xfId="3" applyNumberFormat="1" applyFont="1" applyFill="1" applyBorder="1" applyAlignment="1">
      <alignment vertical="center"/>
    </xf>
    <xf numFmtId="166" fontId="25" fillId="0" borderId="0" xfId="3" applyNumberFormat="1" applyFont="1" applyAlignment="1">
      <alignment vertical="center"/>
    </xf>
    <xf numFmtId="165" fontId="7" fillId="0" borderId="0" xfId="3" applyFont="1" applyAlignment="1">
      <alignment horizontal="right" vertical="center" readingOrder="2"/>
    </xf>
    <xf numFmtId="166" fontId="25" fillId="3" borderId="0" xfId="3" applyNumberFormat="1" applyFont="1" applyFill="1" applyBorder="1" applyAlignment="1" applyProtection="1">
      <alignment horizontal="left" vertical="center"/>
    </xf>
    <xf numFmtId="165" fontId="10" fillId="0" borderId="0" xfId="3" quotePrefix="1" applyFont="1" applyAlignment="1">
      <alignment horizontal="right" vertical="center"/>
    </xf>
    <xf numFmtId="168" fontId="28" fillId="0" borderId="0" xfId="16" quotePrefix="1" applyNumberFormat="1" applyFont="1" applyAlignment="1" applyProtection="1">
      <alignment horizontal="right" vertical="center"/>
    </xf>
    <xf numFmtId="166" fontId="10" fillId="0" borderId="0" xfId="3" applyNumberFormat="1" applyFont="1" applyBorder="1" applyAlignment="1" applyProtection="1">
      <alignment horizontal="right" vertical="center"/>
    </xf>
    <xf numFmtId="166" fontId="17" fillId="0" borderId="0" xfId="3" applyNumberFormat="1" applyFont="1" applyBorder="1" applyAlignment="1">
      <alignment vertical="center"/>
    </xf>
    <xf numFmtId="166" fontId="10" fillId="0" borderId="0" xfId="3" applyNumberFormat="1" applyFont="1" applyBorder="1" applyAlignment="1">
      <alignment horizontal="right" vertical="center"/>
    </xf>
    <xf numFmtId="166" fontId="17" fillId="0" borderId="0" xfId="3" applyNumberFormat="1" applyFont="1" applyBorder="1" applyAlignment="1" applyProtection="1">
      <alignment horizontal="left" vertical="center"/>
    </xf>
    <xf numFmtId="166" fontId="17" fillId="0" borderId="0" xfId="3" applyNumberFormat="1" applyFont="1" applyBorder="1" applyAlignment="1">
      <alignment horizontal="right" vertical="center"/>
    </xf>
    <xf numFmtId="166" fontId="4" fillId="0" borderId="0" xfId="3" quotePrefix="1" applyNumberFormat="1" applyFont="1" applyAlignment="1">
      <alignment horizontal="left" vertical="center"/>
    </xf>
    <xf numFmtId="0" fontId="0" fillId="0" borderId="0" xfId="0" applyNumberFormat="1" applyAlignment="1">
      <alignment horizontal="center"/>
    </xf>
    <xf numFmtId="0" fontId="18" fillId="0" borderId="0" xfId="0" applyNumberFormat="1" applyFont="1" applyBorder="1" applyAlignment="1">
      <alignment horizontal="center" vertical="center"/>
    </xf>
    <xf numFmtId="166" fontId="4" fillId="0" borderId="0" xfId="3" applyNumberFormat="1" applyFont="1" applyBorder="1" applyAlignment="1">
      <alignment vertical="center"/>
    </xf>
    <xf numFmtId="166" fontId="4" fillId="0" borderId="0" xfId="3" quotePrefix="1" applyNumberFormat="1" applyFont="1" applyAlignment="1" applyProtection="1">
      <alignment horizontal="left" vertical="center"/>
    </xf>
    <xf numFmtId="0" fontId="0" fillId="0" borderId="0" xfId="0" applyNumberFormat="1" applyBorder="1" applyAlignment="1">
      <alignment horizontal="center"/>
    </xf>
    <xf numFmtId="166" fontId="4" fillId="0" borderId="0" xfId="3" applyNumberFormat="1" applyFont="1" applyBorder="1" applyAlignment="1" applyProtection="1">
      <alignment horizontal="left" vertical="center"/>
    </xf>
    <xf numFmtId="165" fontId="4" fillId="0" borderId="0" xfId="3" applyFont="1" applyAlignment="1">
      <alignment vertical="center" readingOrder="2"/>
    </xf>
    <xf numFmtId="166" fontId="15" fillId="0" borderId="0" xfId="3" applyNumberFormat="1" applyFont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166" fontId="4" fillId="0" borderId="0" xfId="3" applyNumberFormat="1" applyFont="1" applyAlignment="1" applyProtection="1">
      <alignment horizontal="left" vertical="center"/>
    </xf>
    <xf numFmtId="0" fontId="18" fillId="0" borderId="0" xfId="0" applyFont="1" applyFill="1" applyBorder="1" applyAlignment="1">
      <alignment horizontal="center"/>
    </xf>
    <xf numFmtId="166" fontId="15" fillId="0" borderId="0" xfId="3" quotePrefix="1" applyNumberFormat="1" applyFont="1" applyAlignment="1">
      <alignment horizontal="right" vertical="center" readingOrder="2"/>
    </xf>
    <xf numFmtId="166" fontId="15" fillId="0" borderId="0" xfId="3" applyNumberFormat="1" applyFont="1" applyAlignment="1">
      <alignment horizontal="right" vertical="center" readingOrder="2"/>
    </xf>
    <xf numFmtId="165" fontId="4" fillId="0" borderId="0" xfId="3" quotePrefix="1" applyFont="1" applyBorder="1" applyAlignment="1" applyProtection="1">
      <alignment horizontal="left" vertical="center"/>
    </xf>
    <xf numFmtId="166" fontId="10" fillId="0" borderId="0" xfId="3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6" fontId="12" fillId="0" borderId="0" xfId="3" applyNumberFormat="1" applyFont="1" applyAlignment="1">
      <alignment horizontal="left" vertical="center"/>
    </xf>
    <xf numFmtId="3" fontId="10" fillId="0" borderId="0" xfId="7" applyNumberFormat="1" applyFont="1" applyAlignment="1">
      <alignment horizontal="center" vertical="center"/>
    </xf>
    <xf numFmtId="166" fontId="12" fillId="0" borderId="0" xfId="3" applyNumberFormat="1" applyFont="1" applyAlignment="1">
      <alignment horizontal="right" vertical="center"/>
    </xf>
    <xf numFmtId="166" fontId="15" fillId="0" borderId="0" xfId="3" applyNumberFormat="1" applyFont="1" applyAlignment="1">
      <alignment vertical="center"/>
    </xf>
    <xf numFmtId="168" fontId="20" fillId="0" borderId="0" xfId="16" quotePrefix="1" applyNumberFormat="1" applyFont="1" applyAlignment="1" applyProtection="1">
      <alignment horizontal="center" vertical="center"/>
    </xf>
    <xf numFmtId="168" fontId="20" fillId="0" borderId="0" xfId="16" applyNumberFormat="1" applyFont="1" applyAlignment="1" applyProtection="1">
      <alignment horizontal="center" vertical="center"/>
    </xf>
    <xf numFmtId="168" fontId="12" fillId="0" borderId="0" xfId="16" quotePrefix="1" applyNumberFormat="1" applyFont="1" applyAlignment="1" applyProtection="1">
      <alignment horizontal="center" vertical="center"/>
    </xf>
    <xf numFmtId="168" fontId="12" fillId="0" borderId="0" xfId="16" applyNumberFormat="1" applyFont="1" applyAlignment="1" applyProtection="1">
      <alignment horizontal="center" vertical="center"/>
    </xf>
    <xf numFmtId="166" fontId="15" fillId="0" borderId="0" xfId="3" applyNumberFormat="1" applyFont="1" applyAlignment="1">
      <alignment horizontal="left" vertical="center"/>
    </xf>
    <xf numFmtId="3" fontId="12" fillId="0" borderId="0" xfId="3" applyNumberFormat="1" applyFont="1" applyBorder="1" applyAlignment="1">
      <alignment horizontal="right" vertical="center"/>
    </xf>
    <xf numFmtId="3" fontId="15" fillId="0" borderId="0" xfId="3" applyNumberFormat="1" applyFont="1" applyBorder="1" applyAlignment="1">
      <alignment horizontal="right" vertical="center"/>
    </xf>
    <xf numFmtId="3" fontId="15" fillId="0" borderId="0" xfId="7" applyNumberFormat="1" applyFont="1" applyAlignment="1">
      <alignment horizontal="right" vertical="center"/>
    </xf>
    <xf numFmtId="3" fontId="12" fillId="0" borderId="0" xfId="3" applyNumberFormat="1" applyFont="1" applyBorder="1" applyAlignment="1">
      <alignment vertical="center"/>
    </xf>
    <xf numFmtId="3" fontId="12" fillId="0" borderId="0" xfId="21" applyNumberFormat="1" applyFont="1" applyBorder="1" applyAlignment="1">
      <alignment vertical="center"/>
    </xf>
    <xf numFmtId="0" fontId="21" fillId="0" borderId="0" xfId="7" applyFont="1" applyAlignment="1">
      <alignment vertical="center"/>
    </xf>
    <xf numFmtId="0" fontId="4" fillId="0" borderId="0" xfId="7" applyFont="1" applyAlignment="1">
      <alignment horizontal="right" vertical="center" readingOrder="2"/>
    </xf>
    <xf numFmtId="3" fontId="10" fillId="3" borderId="0" xfId="3" applyNumberFormat="1" applyFont="1" applyFill="1" applyBorder="1" applyAlignment="1">
      <alignment horizontal="right" vertical="center"/>
    </xf>
    <xf numFmtId="3" fontId="4" fillId="0" borderId="0" xfId="3" applyNumberFormat="1" applyFont="1" applyAlignment="1">
      <alignment vertical="center"/>
    </xf>
    <xf numFmtId="3" fontId="4" fillId="0" borderId="0" xfId="21" applyNumberFormat="1" applyFont="1" applyBorder="1" applyAlignment="1">
      <alignment horizontal="right" vertical="center"/>
    </xf>
    <xf numFmtId="0" fontId="21" fillId="0" borderId="0" xfId="7" quotePrefix="1" applyFont="1" applyAlignment="1">
      <alignment horizontal="right" vertical="center" readingOrder="2"/>
    </xf>
    <xf numFmtId="0" fontId="21" fillId="0" borderId="0" xfId="7" applyFont="1" applyAlignment="1">
      <alignment horizontal="right" vertical="center" readingOrder="2"/>
    </xf>
    <xf numFmtId="1" fontId="4" fillId="0" borderId="0" xfId="22" applyNumberFormat="1" applyFont="1" applyAlignment="1">
      <alignment vertical="center"/>
    </xf>
    <xf numFmtId="166" fontId="22" fillId="0" borderId="0" xfId="3" applyNumberFormat="1" applyFont="1" applyAlignment="1">
      <alignment horizontal="center" vertical="center"/>
    </xf>
    <xf numFmtId="164" fontId="7" fillId="0" borderId="0" xfId="2" applyFont="1" applyAlignment="1">
      <alignment horizontal="right" vertical="center"/>
    </xf>
    <xf numFmtId="165" fontId="9" fillId="0" borderId="0" xfId="3" applyFont="1" applyAlignment="1">
      <alignment horizontal="right" vertical="center"/>
    </xf>
    <xf numFmtId="165" fontId="7" fillId="0" borderId="0" xfId="3" quotePrefix="1" applyFont="1" applyAlignment="1">
      <alignment horizontal="right" vertical="center" readingOrder="2"/>
    </xf>
    <xf numFmtId="165" fontId="9" fillId="0" borderId="0" xfId="3" quotePrefix="1" applyFont="1" applyAlignment="1">
      <alignment horizontal="left" vertical="center"/>
    </xf>
    <xf numFmtId="165" fontId="9" fillId="0" borderId="0" xfId="3" quotePrefix="1" applyFont="1" applyAlignment="1">
      <alignment horizontal="right" vertical="center"/>
    </xf>
    <xf numFmtId="165" fontId="15" fillId="0" borderId="0" xfId="3" applyFont="1" applyBorder="1" applyAlignment="1">
      <alignment vertical="center"/>
    </xf>
    <xf numFmtId="168" fontId="15" fillId="0" borderId="0" xfId="16" applyNumberFormat="1" applyFont="1" applyAlignment="1">
      <alignment horizontal="right" vertical="center"/>
    </xf>
    <xf numFmtId="168" fontId="4" fillId="0" borderId="0" xfId="3" applyNumberFormat="1" applyFont="1" applyBorder="1" applyAlignment="1" applyProtection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" fontId="15" fillId="0" borderId="0" xfId="7" applyNumberFormat="1" applyFont="1" applyAlignment="1">
      <alignment horizontal="right" vertical="center"/>
    </xf>
    <xf numFmtId="165" fontId="21" fillId="0" borderId="0" xfId="3" quotePrefix="1" applyFont="1" applyBorder="1" applyAlignment="1" applyProtection="1">
      <alignment horizontal="left" vertical="center"/>
    </xf>
    <xf numFmtId="3" fontId="21" fillId="0" borderId="0" xfId="3" quotePrefix="1" applyNumberFormat="1" applyFont="1" applyBorder="1" applyAlignment="1" applyProtection="1">
      <alignment horizontal="right" vertical="center"/>
    </xf>
    <xf numFmtId="3" fontId="7" fillId="0" borderId="0" xfId="2" applyNumberFormat="1" applyFont="1" applyAlignment="1">
      <alignment horizontal="right" vertical="center"/>
    </xf>
    <xf numFmtId="3" fontId="4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vertical="center"/>
    </xf>
    <xf numFmtId="166" fontId="4" fillId="0" borderId="0" xfId="3" quotePrefix="1" applyNumberFormat="1" applyFont="1" applyAlignment="1">
      <alignment horizontal="right" vertical="center"/>
    </xf>
    <xf numFmtId="166" fontId="4" fillId="0" borderId="0" xfId="23" quotePrefix="1" applyNumberFormat="1" applyFont="1" applyAlignment="1">
      <alignment horizontal="right" vertical="center"/>
    </xf>
    <xf numFmtId="0" fontId="4" fillId="0" borderId="0" xfId="7" quotePrefix="1" applyFont="1" applyAlignment="1">
      <alignment horizontal="right" vertical="center" readingOrder="2"/>
    </xf>
    <xf numFmtId="172" fontId="22" fillId="0" borderId="0" xfId="3" applyNumberFormat="1" applyFont="1" applyAlignment="1">
      <alignment horizontal="center" vertical="center"/>
    </xf>
    <xf numFmtId="0" fontId="4" fillId="0" borderId="0" xfId="22" applyFont="1" applyFill="1" applyBorder="1" applyAlignment="1">
      <alignment vertical="center"/>
    </xf>
    <xf numFmtId="0" fontId="9" fillId="0" borderId="0" xfId="22" quotePrefix="1" applyFont="1" applyFill="1" applyBorder="1" applyAlignment="1" applyProtection="1">
      <alignment horizontal="left" vertical="center"/>
    </xf>
    <xf numFmtId="0" fontId="4" fillId="0" borderId="0" xfId="22" applyFont="1" applyAlignment="1">
      <alignment vertical="center"/>
    </xf>
    <xf numFmtId="0" fontId="21" fillId="0" borderId="0" xfId="22" applyFont="1" applyFill="1" applyBorder="1" applyAlignment="1" applyProtection="1">
      <alignment horizontal="right" vertical="center"/>
    </xf>
    <xf numFmtId="0" fontId="4" fillId="0" borderId="0" xfId="22" applyFont="1" applyFill="1" applyBorder="1" applyAlignment="1">
      <alignment horizontal="right" vertical="center"/>
    </xf>
    <xf numFmtId="0" fontId="10" fillId="0" borderId="0" xfId="22" applyFont="1" applyFill="1" applyBorder="1" applyAlignment="1" applyProtection="1">
      <alignment horizontal="right" vertical="center"/>
    </xf>
    <xf numFmtId="0" fontId="10" fillId="0" borderId="0" xfId="22" applyFont="1" applyFill="1" applyBorder="1" applyAlignment="1" applyProtection="1">
      <alignment horizontal="center" vertical="center"/>
    </xf>
    <xf numFmtId="1" fontId="4" fillId="0" borderId="0" xfId="22" applyNumberFormat="1" applyFont="1" applyFill="1" applyBorder="1" applyAlignment="1">
      <alignment vertical="center"/>
    </xf>
    <xf numFmtId="3" fontId="4" fillId="0" borderId="0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22" applyNumberFormat="1" applyFont="1" applyFill="1" applyBorder="1" applyAlignment="1">
      <alignment horizontal="right" vertical="center"/>
    </xf>
    <xf numFmtId="168" fontId="15" fillId="0" borderId="0" xfId="22" quotePrefix="1" applyNumberFormat="1" applyFont="1" applyAlignment="1">
      <alignment horizontal="left" vertical="center"/>
    </xf>
    <xf numFmtId="168" fontId="4" fillId="0" borderId="0" xfId="16" applyNumberFormat="1" applyFont="1" applyAlignment="1" applyProtection="1">
      <alignment horizontal="left" vertical="center"/>
    </xf>
    <xf numFmtId="168" fontId="4" fillId="0" borderId="0" xfId="24" applyNumberFormat="1" applyFont="1" applyAlignment="1" applyProtection="1">
      <alignment horizontal="left" vertical="center"/>
    </xf>
    <xf numFmtId="0" fontId="4" fillId="0" borderId="0" xfId="0" applyFont="1" applyBorder="1" applyAlignment="1">
      <alignment horizontal="right" vertical="center"/>
    </xf>
    <xf numFmtId="167" fontId="4" fillId="0" borderId="0" xfId="21" applyNumberFormat="1" applyFont="1" applyBorder="1" applyAlignment="1">
      <alignment horizontal="right" vertical="center"/>
    </xf>
    <xf numFmtId="3" fontId="10" fillId="0" borderId="0" xfId="7" applyNumberFormat="1" applyFont="1" applyFill="1" applyBorder="1" applyAlignment="1">
      <alignment horizontal="right" vertical="center"/>
    </xf>
    <xf numFmtId="0" fontId="21" fillId="0" borderId="0" xfId="22" applyFont="1" applyFill="1" applyBorder="1" applyAlignment="1">
      <alignment vertical="center"/>
    </xf>
    <xf numFmtId="168" fontId="10" fillId="0" borderId="0" xfId="22" applyNumberFormat="1" applyFont="1" applyFill="1" applyBorder="1" applyAlignment="1" applyProtection="1">
      <alignment horizontal="right" vertical="center"/>
    </xf>
    <xf numFmtId="166" fontId="4" fillId="0" borderId="0" xfId="3" applyNumberFormat="1" applyFont="1" applyAlignment="1">
      <alignment horizontal="right" vertical="center" readingOrder="2"/>
    </xf>
    <xf numFmtId="1" fontId="10" fillId="0" borderId="0" xfId="22" applyNumberFormat="1" applyFont="1" applyFill="1" applyBorder="1" applyAlignment="1" applyProtection="1">
      <alignment horizontal="right" vertical="center"/>
    </xf>
    <xf numFmtId="0" fontId="4" fillId="0" borderId="0" xfId="22" applyFont="1" applyFill="1" applyBorder="1" applyAlignment="1">
      <alignment horizontal="right" vertical="center" readingOrder="2"/>
    </xf>
    <xf numFmtId="165" fontId="17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5" fontId="7" fillId="0" borderId="0" xfId="10" quotePrefix="1" applyFont="1" applyAlignment="1" applyProtection="1">
      <alignment horizontal="left" vertical="center"/>
    </xf>
    <xf numFmtId="165" fontId="4" fillId="0" borderId="0" xfId="10" applyFont="1" applyAlignment="1" applyProtection="1">
      <alignment horizontal="center" vertical="center"/>
    </xf>
    <xf numFmtId="165" fontId="8" fillId="0" borderId="0" xfId="10" applyFont="1" applyAlignment="1">
      <alignment vertical="center"/>
    </xf>
    <xf numFmtId="165" fontId="4" fillId="0" borderId="0" xfId="10" applyFont="1" applyAlignment="1">
      <alignment vertical="center"/>
    </xf>
    <xf numFmtId="165" fontId="4" fillId="0" borderId="0" xfId="10" applyFont="1" applyAlignment="1">
      <alignment horizontal="center" vertical="center"/>
    </xf>
    <xf numFmtId="166" fontId="9" fillId="0" borderId="0" xfId="3" quotePrefix="1" applyNumberFormat="1" applyFont="1" applyAlignment="1" applyProtection="1">
      <alignment horizontal="left" vertical="center"/>
    </xf>
    <xf numFmtId="165" fontId="10" fillId="0" borderId="0" xfId="10" applyFont="1" applyAlignment="1">
      <alignment horizontal="center" vertical="center"/>
    </xf>
    <xf numFmtId="166" fontId="9" fillId="0" borderId="0" xfId="3" quotePrefix="1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6" fontId="7" fillId="0" borderId="0" xfId="3" quotePrefix="1" applyNumberFormat="1" applyFont="1" applyAlignment="1">
      <alignment horizontal="right" vertical="center" readingOrder="2"/>
    </xf>
    <xf numFmtId="165" fontId="7" fillId="0" borderId="0" xfId="10" applyFont="1" applyAlignment="1">
      <alignment vertical="center"/>
    </xf>
    <xf numFmtId="0" fontId="10" fillId="0" borderId="0" xfId="25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5" fontId="22" fillId="0" borderId="0" xfId="10" applyFont="1" applyAlignment="1">
      <alignment vertical="center"/>
    </xf>
    <xf numFmtId="165" fontId="22" fillId="0" borderId="0" xfId="10" applyFont="1" applyAlignment="1">
      <alignment horizontal="center" vertical="center"/>
    </xf>
    <xf numFmtId="165" fontId="9" fillId="0" borderId="0" xfId="10" quotePrefix="1" applyFont="1" applyAlignment="1" applyProtection="1">
      <alignment horizontal="left" vertical="center"/>
    </xf>
    <xf numFmtId="165" fontId="7" fillId="0" borderId="0" xfId="10" quotePrefix="1" applyFont="1" applyAlignment="1">
      <alignment horizontal="right" vertical="center" readingOrder="2"/>
    </xf>
    <xf numFmtId="166" fontId="12" fillId="0" borderId="0" xfId="10" applyNumberFormat="1" applyFont="1" applyAlignment="1">
      <alignment vertical="center"/>
    </xf>
    <xf numFmtId="3" fontId="10" fillId="0" borderId="0" xfId="10" applyNumberFormat="1" applyFont="1" applyAlignment="1">
      <alignment horizontal="center" vertical="center"/>
    </xf>
    <xf numFmtId="165" fontId="12" fillId="0" borderId="0" xfId="10" applyFont="1" applyAlignment="1">
      <alignment horizontal="right" vertical="center"/>
    </xf>
    <xf numFmtId="165" fontId="21" fillId="0" borderId="0" xfId="10" quotePrefix="1" applyFont="1" applyAlignment="1">
      <alignment horizontal="left" vertical="center"/>
    </xf>
    <xf numFmtId="165" fontId="4" fillId="0" borderId="0" xfId="10" quotePrefix="1" applyFont="1" applyBorder="1" applyAlignment="1" applyProtection="1">
      <alignment horizontal="right" vertical="center" readingOrder="2"/>
    </xf>
    <xf numFmtId="165" fontId="4" fillId="0" borderId="0" xfId="10" quotePrefix="1" applyFont="1" applyAlignment="1">
      <alignment horizontal="right" vertical="center"/>
    </xf>
    <xf numFmtId="166" fontId="4" fillId="3" borderId="0" xfId="3" applyNumberFormat="1" applyFont="1" applyFill="1" applyBorder="1" applyAlignment="1">
      <alignment horizontal="right" vertical="center"/>
    </xf>
    <xf numFmtId="166" fontId="4" fillId="3" borderId="0" xfId="3" applyNumberFormat="1" applyFont="1" applyFill="1" applyBorder="1" applyAlignment="1">
      <alignment vertical="center"/>
    </xf>
    <xf numFmtId="166" fontId="9" fillId="0" borderId="0" xfId="3" applyNumberFormat="1" applyFont="1" applyAlignment="1">
      <alignment vertical="center" readingOrder="2"/>
    </xf>
    <xf numFmtId="166" fontId="9" fillId="0" borderId="0" xfId="3" applyNumberFormat="1" applyFont="1" applyAlignment="1">
      <alignment horizontal="right" vertical="center"/>
    </xf>
    <xf numFmtId="168" fontId="28" fillId="0" borderId="0" xfId="16" applyNumberFormat="1" applyFont="1" applyAlignment="1" applyProtection="1">
      <alignment horizontal="right" vertical="center"/>
    </xf>
    <xf numFmtId="165" fontId="28" fillId="0" borderId="0" xfId="3" applyFont="1" applyBorder="1" applyAlignment="1" applyProtection="1">
      <alignment horizontal="right" vertical="center"/>
    </xf>
    <xf numFmtId="167" fontId="31" fillId="0" borderId="0" xfId="0" applyNumberFormat="1" applyFont="1" applyFill="1" applyBorder="1" applyAlignment="1" applyProtection="1">
      <alignment horizontal="right" vertical="center"/>
      <protection locked="0"/>
    </xf>
    <xf numFmtId="173" fontId="32" fillId="0" borderId="0" xfId="7" applyNumberFormat="1" applyFont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9" fillId="0" borderId="0" xfId="3" applyNumberFormat="1" applyFont="1" applyAlignment="1">
      <alignment vertical="center"/>
    </xf>
    <xf numFmtId="165" fontId="28" fillId="7" borderId="0" xfId="3" quotePrefix="1" applyFont="1" applyFill="1" applyBorder="1" applyAlignment="1" applyProtection="1">
      <alignment horizontal="right" vertical="center"/>
    </xf>
    <xf numFmtId="165" fontId="28" fillId="0" borderId="0" xfId="3" quotePrefix="1" applyFont="1" applyBorder="1" applyAlignment="1" applyProtection="1">
      <alignment horizontal="right" vertical="center"/>
    </xf>
    <xf numFmtId="165" fontId="28" fillId="0" borderId="0" xfId="3" quotePrefix="1" applyFont="1" applyBorder="1" applyAlignment="1">
      <alignment horizontal="right" vertical="center"/>
    </xf>
    <xf numFmtId="168" fontId="28" fillId="0" borderId="0" xfId="3" applyNumberFormat="1" applyFont="1" applyAlignment="1">
      <alignment horizontal="right" vertical="center"/>
    </xf>
    <xf numFmtId="165" fontId="28" fillId="7" borderId="0" xfId="3" applyFont="1" applyFill="1" applyBorder="1" applyAlignment="1" applyProtection="1">
      <alignment horizontal="right" vertical="center"/>
    </xf>
    <xf numFmtId="165" fontId="28" fillId="0" borderId="0" xfId="3" applyFont="1" applyBorder="1" applyAlignment="1">
      <alignment horizontal="right" vertical="center"/>
    </xf>
    <xf numFmtId="168" fontId="28" fillId="0" borderId="0" xfId="3" quotePrefix="1" applyNumberFormat="1" applyFont="1" applyAlignment="1">
      <alignment horizontal="right" vertical="center"/>
    </xf>
    <xf numFmtId="165" fontId="28" fillId="0" borderId="0" xfId="3" applyFont="1" applyAlignment="1">
      <alignment horizontal="right" vertical="center"/>
    </xf>
    <xf numFmtId="165" fontId="33" fillId="0" borderId="0" xfId="3" applyFont="1" applyAlignment="1">
      <alignment vertical="center"/>
    </xf>
    <xf numFmtId="166" fontId="33" fillId="0" borderId="0" xfId="3" applyNumberFormat="1" applyFont="1" applyBorder="1" applyAlignment="1">
      <alignment vertical="center"/>
    </xf>
    <xf numFmtId="166" fontId="33" fillId="0" borderId="0" xfId="3" applyNumberFormat="1" applyFont="1" applyBorder="1" applyAlignment="1">
      <alignment horizontal="right" vertical="center"/>
    </xf>
    <xf numFmtId="168" fontId="34" fillId="0" borderId="0" xfId="16" quotePrefix="1" applyNumberFormat="1" applyFont="1" applyAlignment="1" applyProtection="1">
      <alignment horizontal="right" vertical="center"/>
    </xf>
    <xf numFmtId="165" fontId="15" fillId="0" borderId="0" xfId="3" quotePrefix="1" applyFont="1" applyAlignment="1">
      <alignment horizontal="right" vertical="center" readingOrder="2"/>
    </xf>
    <xf numFmtId="165" fontId="10" fillId="0" borderId="0" xfId="3" applyFont="1" applyBorder="1" applyAlignment="1">
      <alignment horizontal="right" vertical="center"/>
    </xf>
    <xf numFmtId="165" fontId="8" fillId="0" borderId="0" xfId="3" applyFont="1" applyBorder="1" applyAlignment="1">
      <alignment vertical="center"/>
    </xf>
    <xf numFmtId="165" fontId="10" fillId="0" borderId="0" xfId="3" applyFont="1" applyBorder="1" applyAlignment="1" applyProtection="1">
      <alignment horizontal="centerContinuous" vertical="center"/>
    </xf>
    <xf numFmtId="165" fontId="9" fillId="0" borderId="0" xfId="3" quotePrefix="1" applyFont="1" applyBorder="1" applyAlignment="1" applyProtection="1">
      <alignment horizontal="left" vertical="center"/>
    </xf>
    <xf numFmtId="165" fontId="9" fillId="0" borderId="0" xfId="3" quotePrefix="1" applyFont="1" applyBorder="1" applyAlignment="1">
      <alignment horizontal="left" vertical="center"/>
    </xf>
    <xf numFmtId="165" fontId="35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21" fillId="0" borderId="0" xfId="3" quotePrefix="1" applyFont="1" applyBorder="1" applyAlignment="1">
      <alignment horizontal="left" vertical="center"/>
    </xf>
    <xf numFmtId="167" fontId="4" fillId="6" borderId="0" xfId="3" applyNumberFormat="1" applyFont="1" applyFill="1" applyBorder="1" applyAlignment="1" applyProtection="1">
      <alignment horizontal="right" vertical="center"/>
    </xf>
    <xf numFmtId="165" fontId="12" fillId="6" borderId="0" xfId="3" applyFont="1" applyFill="1" applyBorder="1" applyAlignment="1" applyProtection="1">
      <alignment horizontal="left" vertical="center"/>
    </xf>
    <xf numFmtId="165" fontId="4" fillId="6" borderId="0" xfId="3" applyFont="1" applyFill="1" applyBorder="1" applyAlignment="1">
      <alignment vertical="center"/>
    </xf>
    <xf numFmtId="165" fontId="4" fillId="6" borderId="0" xfId="3" applyFont="1" applyFill="1" applyBorder="1" applyAlignment="1" applyProtection="1">
      <alignment horizontal="left" vertical="center"/>
    </xf>
    <xf numFmtId="167" fontId="10" fillId="6" borderId="0" xfId="3" applyNumberFormat="1" applyFont="1" applyFill="1" applyBorder="1" applyAlignment="1" applyProtection="1">
      <alignment horizontal="right" vertical="center"/>
    </xf>
    <xf numFmtId="165" fontId="4" fillId="0" borderId="0" xfId="3" applyFont="1" applyBorder="1" applyAlignment="1">
      <alignment horizontal="left" vertical="center"/>
    </xf>
    <xf numFmtId="165" fontId="12" fillId="0" borderId="0" xfId="3" applyFont="1" applyBorder="1" applyAlignment="1">
      <alignment vertical="center"/>
    </xf>
    <xf numFmtId="165" fontId="10" fillId="0" borderId="0" xfId="3" quotePrefix="1" applyFont="1" applyBorder="1" applyAlignment="1">
      <alignment horizontal="right" vertical="center"/>
    </xf>
    <xf numFmtId="168" fontId="15" fillId="0" borderId="0" xfId="16" quotePrefix="1" applyNumberFormat="1" applyFont="1" applyAlignment="1">
      <alignment horizontal="right" vertical="center"/>
    </xf>
    <xf numFmtId="168" fontId="10" fillId="0" borderId="0" xfId="3" applyNumberFormat="1" applyFont="1" applyBorder="1" applyAlignment="1" applyProtection="1">
      <alignment horizontal="right" vertical="center"/>
    </xf>
    <xf numFmtId="168" fontId="12" fillId="0" borderId="0" xfId="16" applyNumberFormat="1" applyFont="1" applyAlignment="1">
      <alignment horizontal="right" vertical="center"/>
    </xf>
    <xf numFmtId="1" fontId="15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left" vertical="center"/>
    </xf>
    <xf numFmtId="167" fontId="10" fillId="0" borderId="0" xfId="0" applyNumberFormat="1" applyFont="1" applyBorder="1" applyAlignment="1">
      <alignment horizontal="right" vertical="center"/>
    </xf>
    <xf numFmtId="165" fontId="12" fillId="0" borderId="0" xfId="3" quotePrefix="1" applyFont="1" applyBorder="1" applyAlignment="1">
      <alignment horizontal="right" vertical="center"/>
    </xf>
    <xf numFmtId="167" fontId="22" fillId="6" borderId="0" xfId="3" applyNumberFormat="1" applyFont="1" applyFill="1" applyBorder="1" applyAlignment="1" applyProtection="1">
      <alignment horizontal="center" vertical="center"/>
    </xf>
    <xf numFmtId="165" fontId="36" fillId="0" borderId="0" xfId="3" quotePrefix="1" applyFont="1" applyBorder="1" applyAlignment="1" applyProtection="1">
      <alignment horizontal="left" vertical="center"/>
    </xf>
    <xf numFmtId="165" fontId="36" fillId="0" borderId="0" xfId="3" applyFont="1" applyBorder="1" applyAlignment="1">
      <alignment horizontal="right" vertical="center"/>
    </xf>
    <xf numFmtId="165" fontId="37" fillId="0" borderId="0" xfId="3" applyFont="1" applyBorder="1" applyAlignment="1">
      <alignment horizontal="right" vertical="center"/>
    </xf>
    <xf numFmtId="165" fontId="4" fillId="0" borderId="0" xfId="10" applyFont="1" applyAlignment="1" applyProtection="1">
      <alignment horizontal="right" vertical="center"/>
    </xf>
    <xf numFmtId="165" fontId="4" fillId="0" borderId="0" xfId="10" applyFont="1" applyBorder="1" applyAlignment="1">
      <alignment horizontal="right" vertical="center"/>
    </xf>
    <xf numFmtId="165" fontId="4" fillId="0" borderId="0" xfId="10" applyFont="1" applyAlignment="1">
      <alignment horizontal="right" vertical="center"/>
    </xf>
    <xf numFmtId="165" fontId="10" fillId="0" borderId="0" xfId="1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right" vertical="center" readingOrder="2"/>
    </xf>
    <xf numFmtId="175" fontId="10" fillId="0" borderId="0" xfId="26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165" fontId="4" fillId="0" borderId="0" xfId="10" applyFont="1" applyAlignment="1" applyProtection="1">
      <alignment horizontal="left" vertical="center"/>
    </xf>
    <xf numFmtId="165" fontId="10" fillId="0" borderId="0" xfId="10" applyFont="1" applyAlignment="1">
      <alignment vertical="center"/>
    </xf>
    <xf numFmtId="165" fontId="10" fillId="0" borderId="0" xfId="10" applyFont="1" applyAlignment="1">
      <alignment horizontal="right" vertical="center" readingOrder="2"/>
    </xf>
    <xf numFmtId="3" fontId="39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/>
    </xf>
    <xf numFmtId="0" fontId="38" fillId="0" borderId="0" xfId="26"/>
    <xf numFmtId="0" fontId="38" fillId="0" borderId="0" xfId="26" applyFill="1"/>
    <xf numFmtId="165" fontId="10" fillId="0" borderId="0" xfId="3" applyFont="1" applyBorder="1" applyAlignment="1">
      <alignment vertical="center" wrapText="1"/>
    </xf>
    <xf numFmtId="165" fontId="4" fillId="0" borderId="0" xfId="10" applyFont="1" applyAlignment="1">
      <alignment vertical="center" wrapText="1"/>
    </xf>
    <xf numFmtId="3" fontId="32" fillId="0" borderId="0" xfId="27" applyNumberFormat="1" applyFont="1" applyFill="1" applyBorder="1" applyAlignment="1">
      <alignment horizontal="center" vertical="center"/>
    </xf>
    <xf numFmtId="165" fontId="21" fillId="0" borderId="0" xfId="3" quotePrefix="1" applyFont="1" applyAlignment="1" applyProtection="1">
      <alignment horizontal="left" vertical="center"/>
    </xf>
    <xf numFmtId="165" fontId="4" fillId="0" borderId="0" xfId="10" applyFont="1" applyBorder="1" applyAlignment="1">
      <alignment vertical="center"/>
    </xf>
    <xf numFmtId="165" fontId="10" fillId="0" borderId="0" xfId="10" applyFont="1" applyBorder="1" applyAlignment="1">
      <alignment horizontal="center" vertical="center"/>
    </xf>
    <xf numFmtId="165" fontId="25" fillId="0" borderId="0" xfId="10" applyFont="1" applyBorder="1" applyAlignment="1">
      <alignment vertical="center"/>
    </xf>
    <xf numFmtId="165" fontId="10" fillId="0" borderId="0" xfId="10" applyFont="1" applyBorder="1" applyAlignment="1">
      <alignment vertical="center"/>
    </xf>
    <xf numFmtId="164" fontId="20" fillId="0" borderId="0" xfId="2" quotePrefix="1" applyFont="1" applyAlignment="1">
      <alignment horizontal="left" vertical="center"/>
    </xf>
    <xf numFmtId="165" fontId="4" fillId="0" borderId="0" xfId="28" applyFont="1" applyAlignment="1">
      <alignment vertical="center"/>
    </xf>
    <xf numFmtId="165" fontId="8" fillId="0" borderId="0" xfId="28" applyFont="1" applyAlignment="1">
      <alignment vertical="center"/>
    </xf>
    <xf numFmtId="165" fontId="9" fillId="0" borderId="0" xfId="28" quotePrefix="1" applyFont="1" applyAlignment="1" applyProtection="1">
      <alignment horizontal="left" vertical="center"/>
    </xf>
    <xf numFmtId="165" fontId="41" fillId="0" borderId="0" xfId="28" quotePrefix="1" applyFont="1" applyAlignment="1" applyProtection="1">
      <alignment horizontal="left" vertical="center"/>
    </xf>
    <xf numFmtId="165" fontId="41" fillId="0" borderId="0" xfId="28" applyFont="1" applyAlignment="1">
      <alignment vertical="center"/>
    </xf>
    <xf numFmtId="165" fontId="4" fillId="0" borderId="0" xfId="28" quotePrefix="1" applyFont="1" applyAlignment="1">
      <alignment horizontal="right" vertical="center"/>
    </xf>
    <xf numFmtId="165" fontId="41" fillId="0" borderId="0" xfId="28" applyFont="1" applyAlignment="1" applyProtection="1">
      <alignment horizontal="left" vertical="center"/>
    </xf>
    <xf numFmtId="165" fontId="42" fillId="0" borderId="0" xfId="28" applyFont="1" applyAlignment="1">
      <alignment vertical="center"/>
    </xf>
    <xf numFmtId="165" fontId="7" fillId="0" borderId="0" xfId="28" applyFont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5" fontId="4" fillId="0" borderId="0" xfId="28" applyFont="1" applyBorder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10" fillId="0" borderId="0" xfId="28" applyFont="1" applyBorder="1" applyAlignment="1">
      <alignment horizontal="right" vertical="center"/>
    </xf>
    <xf numFmtId="165" fontId="10" fillId="0" borderId="0" xfId="28" applyFont="1" applyAlignment="1">
      <alignment vertical="center"/>
    </xf>
    <xf numFmtId="168" fontId="10" fillId="0" borderId="0" xfId="28" applyNumberFormat="1" applyFont="1" applyAlignment="1">
      <alignment vertical="center"/>
    </xf>
    <xf numFmtId="168" fontId="4" fillId="0" borderId="0" xfId="28" applyNumberFormat="1" applyFont="1" applyAlignment="1">
      <alignment vertical="center"/>
    </xf>
    <xf numFmtId="168" fontId="12" fillId="0" borderId="0" xfId="28" quotePrefix="1" applyNumberFormat="1" applyFont="1" applyAlignment="1">
      <alignment horizontal="left" vertical="center"/>
    </xf>
    <xf numFmtId="176" fontId="31" fillId="0" borderId="0" xfId="26" applyNumberFormat="1" applyFont="1" applyBorder="1" applyAlignment="1">
      <alignment vertical="center"/>
    </xf>
    <xf numFmtId="165" fontId="15" fillId="0" borderId="0" xfId="30" quotePrefix="1" applyFont="1" applyAlignment="1" applyProtection="1">
      <alignment horizontal="left" vertical="center"/>
    </xf>
    <xf numFmtId="168" fontId="15" fillId="0" borderId="0" xfId="28" applyNumberFormat="1" applyFont="1" applyBorder="1" applyAlignment="1">
      <alignment vertical="center"/>
    </xf>
    <xf numFmtId="168" fontId="4" fillId="0" borderId="0" xfId="28" applyNumberFormat="1" applyFont="1" applyBorder="1" applyAlignment="1">
      <alignment vertical="center"/>
    </xf>
    <xf numFmtId="165" fontId="10" fillId="0" borderId="0" xfId="28" applyFont="1" applyBorder="1" applyAlignment="1">
      <alignment vertical="center"/>
    </xf>
    <xf numFmtId="168" fontId="15" fillId="0" borderId="0" xfId="28" applyNumberFormat="1" applyFont="1" applyAlignment="1">
      <alignment vertical="center"/>
    </xf>
    <xf numFmtId="165" fontId="15" fillId="0" borderId="0" xfId="28" applyFont="1" applyAlignment="1">
      <alignment vertical="center"/>
    </xf>
    <xf numFmtId="168" fontId="20" fillId="0" borderId="0" xfId="28" applyNumberFormat="1" applyFont="1" applyAlignment="1">
      <alignment horizontal="center" vertical="center"/>
    </xf>
    <xf numFmtId="165" fontId="15" fillId="0" borderId="0" xfId="28" quotePrefix="1" applyFont="1" applyBorder="1" applyAlignment="1" applyProtection="1">
      <alignment horizontal="left" vertical="center"/>
    </xf>
    <xf numFmtId="168" fontId="12" fillId="0" borderId="0" xfId="31" applyNumberFormat="1" applyFont="1" applyAlignment="1" applyProtection="1">
      <alignment horizontal="left" vertical="center"/>
    </xf>
    <xf numFmtId="165" fontId="15" fillId="0" borderId="0" xfId="30" applyFont="1" applyAlignment="1" applyProtection="1">
      <alignment horizontal="left" vertical="center"/>
    </xf>
    <xf numFmtId="168" fontId="12" fillId="0" borderId="0" xfId="28" applyNumberFormat="1" applyFont="1" applyAlignment="1">
      <alignment vertical="center"/>
    </xf>
    <xf numFmtId="165" fontId="4" fillId="0" borderId="0" xfId="30" applyFont="1" applyAlignment="1" applyProtection="1">
      <alignment horizontal="left" vertical="center"/>
    </xf>
    <xf numFmtId="165" fontId="4" fillId="0" borderId="0" xfId="30" quotePrefix="1" applyFont="1" applyAlignment="1" applyProtection="1">
      <alignment horizontal="left" vertical="center"/>
    </xf>
    <xf numFmtId="165" fontId="21" fillId="0" borderId="0" xfId="28" applyFont="1" applyBorder="1" applyAlignment="1">
      <alignment vertical="center"/>
    </xf>
    <xf numFmtId="165" fontId="21" fillId="0" borderId="0" xfId="28" applyFont="1" applyAlignment="1">
      <alignment vertical="center"/>
    </xf>
    <xf numFmtId="164" fontId="21" fillId="0" borderId="0" xfId="2" applyFont="1" applyBorder="1" applyAlignment="1" applyProtection="1">
      <alignment horizontal="left" vertical="center"/>
    </xf>
    <xf numFmtId="166" fontId="10" fillId="0" borderId="0" xfId="28" applyNumberFormat="1" applyFont="1" applyAlignment="1">
      <alignment vertical="center"/>
    </xf>
    <xf numFmtId="165" fontId="21" fillId="0" borderId="0" xfId="28" quotePrefix="1" applyFont="1" applyBorder="1" applyAlignment="1">
      <alignment horizontal="left" vertical="center"/>
    </xf>
    <xf numFmtId="165" fontId="4" fillId="0" borderId="0" xfId="28" applyFont="1" applyBorder="1" applyAlignment="1" applyProtection="1">
      <alignment horizontal="left" vertical="center"/>
    </xf>
    <xf numFmtId="165" fontId="7" fillId="0" borderId="0" xfId="28" quotePrefix="1" applyFont="1" applyAlignment="1">
      <alignment horizontal="right" vertical="center"/>
    </xf>
    <xf numFmtId="165" fontId="7" fillId="0" borderId="0" xfId="28" quotePrefix="1" applyFont="1" applyAlignment="1">
      <alignment horizontal="right" vertical="center" readingOrder="2"/>
    </xf>
    <xf numFmtId="0" fontId="4" fillId="0" borderId="0" xfId="29" applyFont="1" applyBorder="1" applyAlignment="1">
      <alignment vertical="center"/>
    </xf>
    <xf numFmtId="1" fontId="20" fillId="0" borderId="0" xfId="0" applyNumberFormat="1" applyFont="1" applyAlignment="1">
      <alignment horizontal="right" vertical="center" readingOrder="2"/>
    </xf>
    <xf numFmtId="168" fontId="15" fillId="0" borderId="0" xfId="31" quotePrefix="1" applyNumberFormat="1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168" fontId="15" fillId="0" borderId="0" xfId="31" applyNumberFormat="1" applyFont="1" applyAlignment="1">
      <alignment horizontal="right" vertical="center"/>
    </xf>
    <xf numFmtId="168" fontId="12" fillId="0" borderId="0" xfId="31" applyNumberFormat="1" applyFont="1" applyAlignment="1">
      <alignment horizontal="right" vertical="center"/>
    </xf>
    <xf numFmtId="168" fontId="12" fillId="0" borderId="0" xfId="31" quotePrefix="1" applyNumberFormat="1" applyFont="1" applyAlignment="1">
      <alignment horizontal="right" vertical="center"/>
    </xf>
    <xf numFmtId="165" fontId="4" fillId="0" borderId="0" xfId="28" quotePrefix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1" fontId="10" fillId="0" borderId="0" xfId="0" applyNumberFormat="1" applyFont="1" applyAlignment="1">
      <alignment horizontal="right" vertical="center"/>
    </xf>
    <xf numFmtId="165" fontId="36" fillId="0" borderId="0" xfId="0" applyNumberFormat="1" applyFont="1" applyAlignment="1">
      <alignment horizontal="left" vertical="center"/>
    </xf>
    <xf numFmtId="165" fontId="36" fillId="0" borderId="0" xfId="0" applyNumberFormat="1" applyFont="1" applyAlignment="1">
      <alignment vertical="center"/>
    </xf>
    <xf numFmtId="165" fontId="21" fillId="0" borderId="0" xfId="28" quotePrefix="1" applyFont="1" applyBorder="1" applyAlignment="1">
      <alignment horizontal="right" vertical="center" readingOrder="2"/>
    </xf>
    <xf numFmtId="164" fontId="7" fillId="0" borderId="0" xfId="32" applyFont="1" applyAlignment="1">
      <alignment vertical="center"/>
    </xf>
    <xf numFmtId="165" fontId="4" fillId="3" borderId="0" xfId="33" applyFont="1" applyFill="1" applyBorder="1" applyAlignment="1">
      <alignment vertical="center"/>
    </xf>
    <xf numFmtId="2" fontId="4" fillId="3" borderId="0" xfId="33" applyNumberFormat="1" applyFont="1" applyFill="1" applyBorder="1" applyAlignment="1">
      <alignment horizontal="right" vertical="center"/>
    </xf>
    <xf numFmtId="165" fontId="4" fillId="3" borderId="0" xfId="33" applyFont="1" applyFill="1" applyBorder="1" applyAlignment="1">
      <alignment horizontal="right" vertical="center"/>
    </xf>
    <xf numFmtId="2" fontId="4" fillId="3" borderId="0" xfId="33" applyNumberFormat="1" applyFont="1" applyFill="1" applyBorder="1" applyAlignment="1">
      <alignment vertical="center"/>
    </xf>
    <xf numFmtId="165" fontId="8" fillId="3" borderId="0" xfId="33" applyFont="1" applyFill="1" applyAlignment="1">
      <alignment vertical="center"/>
    </xf>
    <xf numFmtId="165" fontId="17" fillId="3" borderId="0" xfId="33" applyFont="1" applyFill="1" applyAlignment="1">
      <alignment vertical="center"/>
    </xf>
    <xf numFmtId="165" fontId="17" fillId="3" borderId="0" xfId="33" applyFont="1" applyFill="1" applyBorder="1" applyAlignment="1">
      <alignment vertical="center"/>
    </xf>
    <xf numFmtId="165" fontId="9" fillId="3" borderId="0" xfId="33" applyFont="1" applyFill="1" applyBorder="1" applyAlignment="1" applyProtection="1">
      <alignment horizontal="left" vertical="center"/>
    </xf>
    <xf numFmtId="2" fontId="4" fillId="3" borderId="0" xfId="33" quotePrefix="1" applyNumberFormat="1" applyFont="1" applyFill="1" applyBorder="1" applyAlignment="1" applyProtection="1">
      <alignment vertical="center"/>
    </xf>
    <xf numFmtId="165" fontId="7" fillId="3" borderId="0" xfId="33" quotePrefix="1" applyFont="1" applyFill="1" applyAlignment="1">
      <alignment horizontal="right" vertical="center" readingOrder="2"/>
    </xf>
    <xf numFmtId="165" fontId="9" fillId="3" borderId="0" xfId="33" quotePrefix="1" applyFont="1" applyFill="1" applyAlignment="1" applyProtection="1">
      <alignment horizontal="left" vertical="center"/>
    </xf>
    <xf numFmtId="165" fontId="9" fillId="3" borderId="0" xfId="33" applyFont="1" applyFill="1" applyBorder="1" applyAlignment="1">
      <alignment vertical="center"/>
    </xf>
    <xf numFmtId="165" fontId="10" fillId="3" borderId="0" xfId="33" applyFont="1" applyFill="1" applyBorder="1" applyAlignment="1">
      <alignment vertical="center"/>
    </xf>
    <xf numFmtId="2" fontId="10" fillId="3" borderId="0" xfId="33" applyNumberFormat="1" applyFont="1" applyFill="1" applyBorder="1" applyAlignment="1">
      <alignment horizontal="right" vertical="center"/>
    </xf>
    <xf numFmtId="165" fontId="10" fillId="3" borderId="0" xfId="33" applyFont="1" applyFill="1" applyBorder="1" applyAlignment="1">
      <alignment horizontal="right" vertical="center"/>
    </xf>
    <xf numFmtId="2" fontId="4" fillId="0" borderId="0" xfId="33" applyNumberFormat="1" applyFont="1" applyAlignment="1">
      <alignment vertical="center"/>
    </xf>
    <xf numFmtId="165" fontId="10" fillId="0" borderId="0" xfId="33" applyFont="1" applyAlignment="1">
      <alignment vertical="center"/>
    </xf>
    <xf numFmtId="165" fontId="4" fillId="0" borderId="0" xfId="33" applyFont="1" applyAlignment="1">
      <alignment vertical="center"/>
    </xf>
    <xf numFmtId="165" fontId="17" fillId="5" borderId="0" xfId="0" applyNumberFormat="1" applyFont="1" applyFill="1" applyBorder="1" applyAlignment="1">
      <alignment vertical="center"/>
    </xf>
    <xf numFmtId="165" fontId="12" fillId="3" borderId="0" xfId="33" quotePrefix="1" applyFont="1" applyFill="1" applyAlignment="1">
      <alignment vertical="center"/>
    </xf>
    <xf numFmtId="165" fontId="12" fillId="3" borderId="0" xfId="33" quotePrefix="1" applyFont="1" applyFill="1" applyAlignment="1">
      <alignment horizontal="right" vertical="center"/>
    </xf>
    <xf numFmtId="165" fontId="12" fillId="3" borderId="0" xfId="33" applyFont="1" applyFill="1" applyAlignment="1">
      <alignment horizontal="right" vertical="center"/>
    </xf>
    <xf numFmtId="165" fontId="12" fillId="0" borderId="0" xfId="33" applyFont="1" applyAlignment="1">
      <alignment vertical="center"/>
    </xf>
    <xf numFmtId="165" fontId="4" fillId="5" borderId="0" xfId="0" applyNumberFormat="1" applyFont="1" applyFill="1" applyBorder="1" applyAlignment="1">
      <alignment vertical="center"/>
    </xf>
    <xf numFmtId="177" fontId="10" fillId="0" borderId="0" xfId="0" applyNumberFormat="1" applyFont="1" applyAlignment="1">
      <alignment horizontal="right" vertical="center"/>
    </xf>
    <xf numFmtId="168" fontId="27" fillId="3" borderId="0" xfId="33" applyNumberFormat="1" applyFont="1" applyFill="1" applyAlignment="1">
      <alignment horizontal="right" vertical="center"/>
    </xf>
    <xf numFmtId="168" fontId="10" fillId="0" borderId="0" xfId="33" applyNumberFormat="1" applyFont="1" applyAlignment="1">
      <alignment horizontal="right" vertical="center"/>
    </xf>
    <xf numFmtId="165" fontId="12" fillId="0" borderId="0" xfId="33" applyFont="1" applyBorder="1" applyAlignment="1">
      <alignment vertical="center"/>
    </xf>
    <xf numFmtId="3" fontId="4" fillId="0" borderId="0" xfId="0" applyNumberFormat="1" applyFont="1" applyAlignment="1">
      <alignment horizontal="right"/>
    </xf>
    <xf numFmtId="168" fontId="17" fillId="3" borderId="0" xfId="33" applyNumberFormat="1" applyFont="1" applyFill="1" applyAlignment="1">
      <alignment horizontal="right" vertical="center"/>
    </xf>
    <xf numFmtId="168" fontId="4" fillId="0" borderId="0" xfId="33" applyNumberFormat="1" applyFont="1" applyAlignment="1">
      <alignment horizontal="right" vertical="center"/>
    </xf>
    <xf numFmtId="168" fontId="15" fillId="0" borderId="0" xfId="34" quotePrefix="1" applyNumberFormat="1" applyFont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165" fontId="15" fillId="0" borderId="0" xfId="33" quotePrefix="1" applyFont="1" applyBorder="1" applyAlignment="1">
      <alignment horizontal="right" vertical="center"/>
    </xf>
    <xf numFmtId="165" fontId="15" fillId="0" borderId="0" xfId="33" applyFont="1" applyBorder="1" applyAlignment="1">
      <alignment horizontal="right" vertical="center"/>
    </xf>
    <xf numFmtId="165" fontId="12" fillId="0" borderId="0" xfId="33" applyFont="1" applyBorder="1" applyAlignment="1">
      <alignment horizontal="right" vertical="center"/>
    </xf>
    <xf numFmtId="168" fontId="15" fillId="0" borderId="0" xfId="34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/>
    </xf>
    <xf numFmtId="2" fontId="24" fillId="0" borderId="0" xfId="0" applyNumberFormat="1" applyFont="1" applyAlignment="1">
      <alignment horizontal="right"/>
    </xf>
    <xf numFmtId="2" fontId="31" fillId="0" borderId="0" xfId="35" applyNumberFormat="1" applyFont="1" applyBorder="1" applyAlignment="1">
      <alignment vertical="center"/>
    </xf>
    <xf numFmtId="165" fontId="4" fillId="3" borderId="0" xfId="33" applyFont="1" applyFill="1" applyAlignment="1">
      <alignment vertical="center"/>
    </xf>
    <xf numFmtId="2" fontId="4" fillId="3" borderId="0" xfId="33" applyNumberFormat="1" applyFont="1" applyFill="1" applyAlignment="1">
      <alignment horizontal="right" vertical="center"/>
    </xf>
    <xf numFmtId="165" fontId="4" fillId="3" borderId="0" xfId="33" applyFont="1" applyFill="1" applyAlignment="1">
      <alignment horizontal="right" vertical="center"/>
    </xf>
    <xf numFmtId="2" fontId="4" fillId="3" borderId="0" xfId="33" applyNumberFormat="1" applyFont="1" applyFill="1" applyAlignment="1">
      <alignment vertical="center"/>
    </xf>
    <xf numFmtId="2" fontId="4" fillId="0" borderId="0" xfId="33" applyNumberFormat="1" applyFont="1" applyAlignment="1">
      <alignment horizontal="right" vertical="center"/>
    </xf>
    <xf numFmtId="165" fontId="4" fillId="0" borderId="0" xfId="33" applyFont="1" applyAlignment="1">
      <alignment horizontal="right" vertical="center"/>
    </xf>
    <xf numFmtId="166" fontId="12" fillId="0" borderId="0" xfId="33" applyNumberFormat="1" applyFont="1" applyAlignment="1">
      <alignment vertical="center"/>
    </xf>
    <xf numFmtId="166" fontId="21" fillId="0" borderId="0" xfId="33" quotePrefix="1" applyNumberFormat="1" applyFont="1" applyAlignment="1">
      <alignment horizontal="left" vertical="center"/>
    </xf>
    <xf numFmtId="3" fontId="4" fillId="3" borderId="0" xfId="33" applyNumberFormat="1" applyFont="1" applyFill="1" applyBorder="1" applyAlignment="1">
      <alignment horizontal="right" vertical="center"/>
    </xf>
    <xf numFmtId="165" fontId="10" fillId="3" borderId="0" xfId="33" applyFont="1" applyFill="1" applyAlignment="1">
      <alignment vertical="center"/>
    </xf>
    <xf numFmtId="3" fontId="4" fillId="3" borderId="0" xfId="33" applyNumberFormat="1" applyFont="1" applyFill="1" applyAlignment="1">
      <alignment horizontal="right" vertical="center"/>
    </xf>
    <xf numFmtId="165" fontId="10" fillId="0" borderId="0" xfId="33" applyFont="1" applyAlignment="1">
      <alignment vertical="center" readingOrder="2"/>
    </xf>
    <xf numFmtId="165" fontId="7" fillId="0" borderId="0" xfId="33" applyFont="1" applyAlignment="1">
      <alignment vertical="center" readingOrder="2"/>
    </xf>
    <xf numFmtId="165" fontId="10" fillId="5" borderId="0" xfId="0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5" fontId="12" fillId="0" borderId="0" xfId="33" quotePrefix="1" applyFont="1" applyBorder="1" applyAlignment="1">
      <alignment horizontal="right" vertical="center"/>
    </xf>
    <xf numFmtId="165" fontId="4" fillId="0" borderId="0" xfId="33" quotePrefix="1" applyFont="1" applyAlignment="1">
      <alignment horizontal="right" vertical="center" readingOrder="2"/>
    </xf>
    <xf numFmtId="165" fontId="4" fillId="0" borderId="0" xfId="33" quotePrefix="1" applyFont="1" applyAlignment="1">
      <alignment horizontal="right" vertical="center"/>
    </xf>
    <xf numFmtId="0" fontId="32" fillId="0" borderId="0" xfId="35" applyFont="1" applyBorder="1" applyAlignment="1">
      <alignment vertical="center"/>
    </xf>
    <xf numFmtId="3" fontId="32" fillId="0" borderId="0" xfId="35" applyNumberFormat="1" applyFont="1" applyBorder="1" applyAlignment="1">
      <alignment vertical="center"/>
    </xf>
    <xf numFmtId="165" fontId="21" fillId="3" borderId="0" xfId="33" applyFont="1" applyFill="1" applyBorder="1" applyAlignment="1">
      <alignment vertical="center"/>
    </xf>
    <xf numFmtId="165" fontId="4" fillId="3" borderId="0" xfId="33" applyFont="1" applyFill="1" applyAlignment="1">
      <alignment horizontal="right" vertical="center" readingOrder="2"/>
    </xf>
    <xf numFmtId="3" fontId="10" fillId="0" borderId="0" xfId="33" applyNumberFormat="1" applyFont="1" applyAlignment="1">
      <alignment horizontal="right" vertical="center"/>
    </xf>
    <xf numFmtId="165" fontId="10" fillId="0" borderId="0" xfId="33" applyFont="1" applyAlignment="1">
      <alignment horizontal="right" vertical="center"/>
    </xf>
    <xf numFmtId="166" fontId="4" fillId="0" borderId="0" xfId="33" applyNumberFormat="1" applyFont="1" applyAlignment="1">
      <alignment horizontal="right" vertical="center"/>
    </xf>
    <xf numFmtId="4" fontId="31" fillId="0" borderId="0" xfId="35" applyNumberFormat="1" applyFont="1" applyBorder="1" applyAlignment="1">
      <alignment horizontal="right" vertical="center"/>
    </xf>
    <xf numFmtId="3" fontId="10" fillId="3" borderId="0" xfId="33" applyNumberFormat="1" applyFont="1" applyFill="1" applyAlignment="1">
      <alignment horizontal="right" vertical="center"/>
    </xf>
    <xf numFmtId="165" fontId="10" fillId="3" borderId="0" xfId="33" applyFont="1" applyFill="1" applyAlignment="1">
      <alignment horizontal="right" vertical="center"/>
    </xf>
    <xf numFmtId="3" fontId="31" fillId="0" borderId="0" xfId="35" applyNumberFormat="1" applyFont="1" applyBorder="1" applyAlignment="1">
      <alignment horizontal="right" vertical="center"/>
    </xf>
    <xf numFmtId="3" fontId="10" fillId="0" borderId="0" xfId="33" applyNumberFormat="1" applyFont="1" applyAlignment="1">
      <alignment vertical="center"/>
    </xf>
    <xf numFmtId="3" fontId="4" fillId="0" borderId="0" xfId="35" applyNumberFormat="1" applyFont="1" applyBorder="1" applyAlignment="1">
      <alignment horizontal="right" vertical="center"/>
    </xf>
    <xf numFmtId="172" fontId="10" fillId="3" borderId="0" xfId="33" applyNumberFormat="1" applyFont="1" applyFill="1" applyBorder="1" applyAlignment="1">
      <alignment horizontal="center" vertical="center"/>
    </xf>
    <xf numFmtId="3" fontId="32" fillId="0" borderId="0" xfId="35" applyNumberFormat="1" applyFont="1" applyBorder="1" applyAlignment="1">
      <alignment horizontal="right" vertical="center"/>
    </xf>
    <xf numFmtId="165" fontId="7" fillId="0" borderId="0" xfId="10" applyFont="1" applyAlignment="1">
      <alignment horizontal="right" vertical="center"/>
    </xf>
    <xf numFmtId="165" fontId="9" fillId="0" borderId="0" xfId="10" applyFont="1" applyAlignment="1">
      <alignment horizontal="right" vertical="center"/>
    </xf>
    <xf numFmtId="165" fontId="9" fillId="0" borderId="0" xfId="10" applyFont="1" applyAlignment="1">
      <alignment vertical="center"/>
    </xf>
    <xf numFmtId="165" fontId="7" fillId="0" borderId="0" xfId="10" quotePrefix="1" applyFont="1" applyAlignment="1">
      <alignment horizontal="right" vertical="center"/>
    </xf>
    <xf numFmtId="165" fontId="4" fillId="0" borderId="0" xfId="10" applyFont="1" applyBorder="1" applyAlignment="1">
      <alignment horizontal="centerContinuous" vertical="center"/>
    </xf>
    <xf numFmtId="165" fontId="10" fillId="0" borderId="0" xfId="10" applyFont="1" applyBorder="1" applyAlignment="1">
      <alignment horizontal="right" vertical="center"/>
    </xf>
    <xf numFmtId="165" fontId="10" fillId="0" borderId="0" xfId="10" applyFont="1" applyBorder="1" applyAlignment="1" applyProtection="1">
      <alignment horizontal="right" vertical="center"/>
    </xf>
    <xf numFmtId="168" fontId="10" fillId="0" borderId="0" xfId="36" applyNumberFormat="1" applyFont="1" applyAlignment="1">
      <alignment horizontal="right" vertical="center"/>
    </xf>
    <xf numFmtId="168" fontId="4" fillId="0" borderId="0" xfId="36" applyNumberFormat="1" applyFont="1" applyAlignment="1">
      <alignment horizontal="right" vertical="center"/>
    </xf>
    <xf numFmtId="168" fontId="10" fillId="0" borderId="0" xfId="37" applyNumberFormat="1" applyFont="1" applyAlignment="1">
      <alignment horizontal="right" vertical="center"/>
    </xf>
    <xf numFmtId="168" fontId="10" fillId="0" borderId="0" xfId="10" applyNumberFormat="1" applyFont="1" applyBorder="1" applyAlignment="1">
      <alignment horizontal="right" vertical="center"/>
    </xf>
    <xf numFmtId="168" fontId="10" fillId="0" borderId="0" xfId="10" applyNumberFormat="1" applyFont="1" applyBorder="1" applyAlignment="1">
      <alignment vertical="center"/>
    </xf>
    <xf numFmtId="168" fontId="10" fillId="0" borderId="0" xfId="10" applyNumberFormat="1" applyFont="1" applyAlignment="1">
      <alignment vertical="center"/>
    </xf>
    <xf numFmtId="168" fontId="12" fillId="0" borderId="0" xfId="38" applyNumberFormat="1" applyFont="1" applyAlignment="1">
      <alignment horizontal="right" vertical="center"/>
    </xf>
    <xf numFmtId="168" fontId="4" fillId="0" borderId="0" xfId="37" applyNumberFormat="1" applyFont="1" applyAlignment="1">
      <alignment horizontal="right" vertical="center"/>
    </xf>
    <xf numFmtId="168" fontId="4" fillId="0" borderId="0" xfId="10" applyNumberFormat="1" applyFont="1" applyBorder="1" applyAlignment="1">
      <alignment horizontal="right" vertical="center"/>
    </xf>
    <xf numFmtId="168" fontId="4" fillId="0" borderId="0" xfId="10" applyNumberFormat="1" applyFont="1" applyBorder="1" applyAlignment="1">
      <alignment vertical="center"/>
    </xf>
    <xf numFmtId="168" fontId="4" fillId="0" borderId="0" xfId="10" applyNumberFormat="1" applyFont="1" applyAlignment="1">
      <alignment vertical="center"/>
    </xf>
    <xf numFmtId="168" fontId="15" fillId="0" borderId="0" xfId="38" quotePrefix="1" applyNumberFormat="1" applyFont="1" applyAlignment="1">
      <alignment horizontal="right" vertical="center"/>
    </xf>
    <xf numFmtId="168" fontId="15" fillId="0" borderId="0" xfId="38" applyNumberFormat="1" applyFont="1" applyAlignment="1">
      <alignment horizontal="right" vertical="center"/>
    </xf>
    <xf numFmtId="165" fontId="4" fillId="0" borderId="0" xfId="0" applyNumberFormat="1" applyFont="1" applyAlignment="1"/>
    <xf numFmtId="168" fontId="4" fillId="0" borderId="0" xfId="36" quotePrefix="1" applyNumberFormat="1" applyFont="1" applyAlignment="1">
      <alignment horizontal="right" vertical="center"/>
    </xf>
    <xf numFmtId="165" fontId="10" fillId="0" borderId="0" xfId="10" applyFont="1" applyBorder="1" applyAlignment="1" applyProtection="1">
      <alignment horizontal="left" vertical="center"/>
    </xf>
    <xf numFmtId="165" fontId="4" fillId="0" borderId="0" xfId="10" applyFont="1" applyBorder="1" applyAlignment="1" applyProtection="1">
      <alignment horizontal="left" vertical="center"/>
    </xf>
    <xf numFmtId="1" fontId="20" fillId="0" borderId="0" xfId="0" applyNumberFormat="1" applyFont="1" applyAlignment="1">
      <alignment horizontal="right" readingOrder="2"/>
    </xf>
    <xf numFmtId="168" fontId="10" fillId="0" borderId="0" xfId="39" applyNumberFormat="1" applyFont="1" applyFill="1" applyBorder="1" applyAlignment="1">
      <alignment horizontal="right"/>
    </xf>
    <xf numFmtId="168" fontId="10" fillId="0" borderId="0" xfId="10" applyNumberFormat="1" applyFont="1" applyBorder="1" applyAlignment="1">
      <alignment horizontal="right"/>
    </xf>
    <xf numFmtId="165" fontId="4" fillId="0" borderId="0" xfId="10" applyFont="1" applyAlignment="1"/>
    <xf numFmtId="168" fontId="10" fillId="0" borderId="0" xfId="10" applyNumberFormat="1" applyFont="1" applyBorder="1" applyAlignment="1"/>
    <xf numFmtId="168" fontId="10" fillId="0" borderId="0" xfId="10" applyNumberFormat="1" applyFont="1" applyAlignment="1"/>
    <xf numFmtId="168" fontId="12" fillId="0" borderId="0" xfId="38" applyNumberFormat="1" applyFont="1" applyAlignment="1">
      <alignment horizontal="right"/>
    </xf>
    <xf numFmtId="168" fontId="4" fillId="0" borderId="0" xfId="36" applyNumberFormat="1" applyFont="1" applyAlignment="1">
      <alignment horizontal="right"/>
    </xf>
    <xf numFmtId="168" fontId="4" fillId="0" borderId="0" xfId="39" applyNumberFormat="1" applyFont="1" applyFill="1" applyBorder="1" applyAlignment="1">
      <alignment horizontal="right"/>
    </xf>
    <xf numFmtId="168" fontId="4" fillId="0" borderId="0" xfId="10" applyNumberFormat="1" applyFont="1" applyBorder="1" applyAlignment="1">
      <alignment horizontal="right"/>
    </xf>
    <xf numFmtId="168" fontId="4" fillId="0" borderId="0" xfId="10" applyNumberFormat="1" applyFont="1" applyBorder="1" applyAlignment="1"/>
    <xf numFmtId="168" fontId="4" fillId="0" borderId="0" xfId="10" applyNumberFormat="1" applyFont="1" applyAlignment="1"/>
    <xf numFmtId="168" fontId="15" fillId="0" borderId="0" xfId="38" applyNumberFormat="1" applyFont="1" applyAlignment="1">
      <alignment horizontal="right"/>
    </xf>
    <xf numFmtId="168" fontId="15" fillId="0" borderId="0" xfId="38" quotePrefix="1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168" fontId="10" fillId="0" borderId="0" xfId="36" applyNumberFormat="1" applyFont="1" applyAlignment="1">
      <alignment horizontal="right"/>
    </xf>
    <xf numFmtId="3" fontId="24" fillId="0" borderId="0" xfId="0" applyNumberFormat="1" applyFont="1" applyAlignment="1"/>
    <xf numFmtId="168" fontId="4" fillId="0" borderId="0" xfId="36" quotePrefix="1" applyNumberFormat="1" applyFont="1" applyAlignment="1">
      <alignment horizontal="right"/>
    </xf>
    <xf numFmtId="165" fontId="4" fillId="0" borderId="0" xfId="10" applyFont="1" applyAlignment="1">
      <alignment horizontal="right"/>
    </xf>
    <xf numFmtId="0" fontId="10" fillId="0" borderId="0" xfId="0" applyFont="1" applyAlignment="1">
      <alignment horizontal="right"/>
    </xf>
    <xf numFmtId="168" fontId="12" fillId="0" borderId="0" xfId="39" applyNumberFormat="1" applyFont="1" applyFill="1" applyBorder="1" applyAlignment="1">
      <alignment horizontal="right"/>
    </xf>
    <xf numFmtId="168" fontId="12" fillId="0" borderId="0" xfId="39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10" fillId="0" borderId="0" xfId="40" applyNumberFormat="1" applyFont="1" applyBorder="1" applyAlignment="1">
      <alignment vertical="center"/>
    </xf>
    <xf numFmtId="165" fontId="4" fillId="0" borderId="0" xfId="41" applyFont="1" applyAlignment="1" applyProtection="1">
      <alignment horizontal="left" vertical="center"/>
    </xf>
    <xf numFmtId="168" fontId="20" fillId="0" borderId="0" xfId="37" applyNumberFormat="1" applyFont="1" applyAlignment="1">
      <alignment horizontal="center" vertical="center"/>
    </xf>
    <xf numFmtId="168" fontId="12" fillId="0" borderId="0" xfId="38" applyNumberFormat="1" applyFont="1" applyAlignment="1" applyProtection="1">
      <alignment horizontal="left" vertical="center"/>
    </xf>
    <xf numFmtId="165" fontId="4" fillId="0" borderId="0" xfId="41" quotePrefix="1" applyFont="1" applyAlignment="1" applyProtection="1">
      <alignment horizontal="left" vertical="center"/>
    </xf>
    <xf numFmtId="168" fontId="12" fillId="0" borderId="0" xfId="38" quotePrefix="1" applyNumberFormat="1" applyFont="1" applyAlignment="1">
      <alignment horizontal="right" vertical="center"/>
    </xf>
    <xf numFmtId="165" fontId="4" fillId="0" borderId="0" xfId="10" quotePrefix="1" applyFont="1" applyAlignment="1">
      <alignment horizontal="right" vertical="center" readingOrder="2"/>
    </xf>
    <xf numFmtId="165" fontId="21" fillId="0" borderId="0" xfId="10" applyFont="1" applyAlignment="1">
      <alignment vertical="center"/>
    </xf>
    <xf numFmtId="166" fontId="10" fillId="0" borderId="0" xfId="10" applyNumberFormat="1" applyFont="1" applyAlignment="1">
      <alignment vertical="center"/>
    </xf>
    <xf numFmtId="165" fontId="10" fillId="0" borderId="0" xfId="10" quotePrefix="1" applyFont="1" applyBorder="1" applyAlignment="1">
      <alignment horizontal="right" vertical="center" readingOrder="2"/>
    </xf>
    <xf numFmtId="165" fontId="9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 applyProtection="1">
      <alignment horizontal="right" vertical="center"/>
    </xf>
    <xf numFmtId="1" fontId="4" fillId="0" borderId="0" xfId="0" applyNumberFormat="1" applyFont="1" applyAlignment="1">
      <alignment vertical="center"/>
    </xf>
    <xf numFmtId="3" fontId="10" fillId="0" borderId="0" xfId="10" applyNumberFormat="1" applyFont="1" applyAlignment="1">
      <alignment vertical="center"/>
    </xf>
    <xf numFmtId="0" fontId="12" fillId="0" borderId="0" xfId="26" applyFont="1" applyAlignment="1">
      <alignment horizontal="right" vertical="center" readingOrder="2"/>
    </xf>
    <xf numFmtId="168" fontId="22" fillId="0" borderId="0" xfId="37" applyNumberFormat="1" applyFont="1" applyAlignment="1">
      <alignment horizontal="center" vertical="center"/>
    </xf>
    <xf numFmtId="168" fontId="10" fillId="0" borderId="0" xfId="37" applyNumberFormat="1" applyFont="1" applyAlignment="1">
      <alignment horizontal="center" vertical="center"/>
    </xf>
    <xf numFmtId="165" fontId="9" fillId="0" borderId="0" xfId="28" applyFont="1" applyAlignment="1">
      <alignment horizontal="right" vertical="center" readingOrder="2"/>
    </xf>
    <xf numFmtId="165" fontId="4" fillId="0" borderId="0" xfId="28" applyFont="1" applyAlignment="1">
      <alignment horizontal="right" vertical="center" readingOrder="2"/>
    </xf>
    <xf numFmtId="165" fontId="10" fillId="0" borderId="0" xfId="28" quotePrefix="1" applyFont="1" applyAlignment="1">
      <alignment vertical="center"/>
    </xf>
    <xf numFmtId="165" fontId="4" fillId="0" borderId="0" xfId="28" applyFont="1" applyAlignment="1" applyProtection="1">
      <alignment horizontal="left" vertical="center"/>
    </xf>
    <xf numFmtId="165" fontId="4" fillId="0" borderId="0" xfId="28" applyFont="1" applyAlignment="1">
      <alignment horizontal="right" vertical="center"/>
    </xf>
    <xf numFmtId="165" fontId="17" fillId="0" borderId="0" xfId="28" applyFont="1" applyBorder="1" applyAlignment="1">
      <alignment vertical="center"/>
    </xf>
    <xf numFmtId="165" fontId="10" fillId="0" borderId="0" xfId="28" quotePrefix="1" applyFont="1" applyAlignment="1">
      <alignment horizontal="left" vertical="center"/>
    </xf>
    <xf numFmtId="165" fontId="10" fillId="0" borderId="0" xfId="0" applyNumberFormat="1" applyFont="1" applyAlignment="1">
      <alignment horizontal="right"/>
    </xf>
    <xf numFmtId="165" fontId="4" fillId="0" borderId="0" xfId="28" applyFont="1" applyAlignment="1"/>
    <xf numFmtId="165" fontId="4" fillId="0" borderId="0" xfId="28" applyFont="1" applyBorder="1" applyAlignment="1"/>
    <xf numFmtId="0" fontId="4" fillId="0" borderId="0" xfId="42" applyFont="1" applyFill="1" applyBorder="1" applyAlignment="1">
      <alignment vertical="center"/>
    </xf>
    <xf numFmtId="0" fontId="10" fillId="0" borderId="0" xfId="42" applyFont="1" applyFill="1" applyBorder="1" applyAlignment="1">
      <alignment horizontal="right" vertical="center"/>
    </xf>
    <xf numFmtId="168" fontId="4" fillId="0" borderId="0" xfId="43" applyNumberFormat="1" applyFont="1" applyBorder="1" applyAlignment="1">
      <alignment horizontal="right" vertical="center"/>
    </xf>
    <xf numFmtId="0" fontId="4" fillId="0" borderId="0" xfId="42" applyFont="1" applyFill="1" applyBorder="1" applyAlignment="1">
      <alignment horizontal="right" vertical="center"/>
    </xf>
    <xf numFmtId="168" fontId="10" fillId="0" borderId="0" xfId="43" applyNumberFormat="1" applyFont="1" applyBorder="1" applyAlignment="1">
      <alignment horizontal="right" vertical="center"/>
    </xf>
    <xf numFmtId="168" fontId="4" fillId="0" borderId="0" xfId="43" quotePrefix="1" applyNumberFormat="1" applyFont="1" applyBorder="1" applyAlignment="1">
      <alignment horizontal="right" vertical="center"/>
    </xf>
    <xf numFmtId="3" fontId="4" fillId="0" borderId="0" xfId="30" applyNumberFormat="1" applyFont="1" applyAlignment="1" applyProtection="1">
      <alignment horizontal="left" vertical="center"/>
    </xf>
    <xf numFmtId="3" fontId="4" fillId="0" borderId="0" xfId="28" applyNumberFormat="1" applyFont="1" applyBorder="1" applyAlignment="1">
      <alignment vertical="center"/>
    </xf>
    <xf numFmtId="3" fontId="10" fillId="0" borderId="0" xfId="28" applyNumberFormat="1" applyFont="1" applyAlignment="1">
      <alignment vertical="center"/>
    </xf>
    <xf numFmtId="3" fontId="10" fillId="0" borderId="0" xfId="44" applyNumberFormat="1" applyFont="1" applyBorder="1" applyAlignment="1">
      <alignment horizontal="right" vertical="center"/>
    </xf>
    <xf numFmtId="165" fontId="10" fillId="0" borderId="0" xfId="28" quotePrefix="1" applyFont="1" applyBorder="1" applyAlignment="1" applyProtection="1">
      <alignment horizontal="left" vertical="center"/>
    </xf>
    <xf numFmtId="3" fontId="10" fillId="0" borderId="0" xfId="28" quotePrefix="1" applyNumberFormat="1" applyFont="1" applyBorder="1" applyAlignment="1" applyProtection="1">
      <alignment horizontal="left" vertical="center"/>
    </xf>
    <xf numFmtId="165" fontId="22" fillId="0" borderId="0" xfId="28" applyFont="1" applyBorder="1" applyAlignment="1">
      <alignment horizontal="center" vertical="center"/>
    </xf>
    <xf numFmtId="3" fontId="22" fillId="0" borderId="0" xfId="28" applyNumberFormat="1" applyFont="1" applyBorder="1" applyAlignment="1">
      <alignment horizontal="center" vertical="center"/>
    </xf>
    <xf numFmtId="3" fontId="10" fillId="0" borderId="0" xfId="28" applyNumberFormat="1" applyFont="1" applyBorder="1" applyAlignment="1">
      <alignment horizontal="center" vertical="center"/>
    </xf>
    <xf numFmtId="165" fontId="21" fillId="0" borderId="0" xfId="28" quotePrefix="1" applyFont="1" applyAlignment="1">
      <alignment horizontal="left" vertical="center"/>
    </xf>
    <xf numFmtId="3" fontId="21" fillId="0" borderId="0" xfId="28" quotePrefix="1" applyNumberFormat="1" applyFont="1" applyAlignment="1">
      <alignment horizontal="left" vertical="center"/>
    </xf>
    <xf numFmtId="165" fontId="4" fillId="0" borderId="0" xfId="28" quotePrefix="1" applyFont="1" applyAlignment="1">
      <alignment horizontal="right" vertical="center" readingOrder="2"/>
    </xf>
    <xf numFmtId="165" fontId="21" fillId="0" borderId="0" xfId="28" quotePrefix="1" applyFont="1" applyAlignment="1">
      <alignment horizontal="center" vertical="center"/>
    </xf>
    <xf numFmtId="3" fontId="21" fillId="0" borderId="0" xfId="28" quotePrefix="1" applyNumberFormat="1" applyFont="1" applyAlignment="1">
      <alignment horizontal="center" vertical="center"/>
    </xf>
    <xf numFmtId="3" fontId="4" fillId="0" borderId="0" xfId="28" quotePrefix="1" applyNumberFormat="1" applyFont="1" applyAlignment="1">
      <alignment horizontal="center" vertical="center"/>
    </xf>
    <xf numFmtId="165" fontId="21" fillId="0" borderId="0" xfId="28" applyFont="1" applyBorder="1" applyAlignment="1" applyProtection="1">
      <alignment horizontal="left" vertical="center"/>
    </xf>
    <xf numFmtId="3" fontId="21" fillId="0" borderId="0" xfId="28" applyNumberFormat="1" applyFont="1" applyBorder="1" applyAlignment="1" applyProtection="1">
      <alignment horizontal="left" vertical="center"/>
    </xf>
    <xf numFmtId="3" fontId="4" fillId="0" borderId="0" xfId="28" applyNumberFormat="1" applyFont="1" applyAlignment="1">
      <alignment vertical="center"/>
    </xf>
    <xf numFmtId="3" fontId="4" fillId="0" borderId="0" xfId="28" applyNumberFormat="1" applyFont="1" applyBorder="1" applyAlignment="1" applyProtection="1">
      <alignment horizontal="left" vertical="center"/>
    </xf>
    <xf numFmtId="165" fontId="4" fillId="0" borderId="0" xfId="28" applyFont="1" applyBorder="1" applyAlignment="1">
      <alignment horizontal="right" vertical="center"/>
    </xf>
    <xf numFmtId="165" fontId="10" fillId="0" borderId="0" xfId="28" quotePrefix="1" applyFont="1" applyAlignment="1">
      <alignment horizontal="right" vertical="center"/>
    </xf>
    <xf numFmtId="165" fontId="12" fillId="0" borderId="0" xfId="28" applyFont="1" applyAlignment="1">
      <alignment horizontal="right" vertical="center"/>
    </xf>
    <xf numFmtId="165" fontId="12" fillId="0" borderId="0" xfId="28" quotePrefix="1" applyFont="1" applyAlignment="1">
      <alignment vertical="center"/>
    </xf>
    <xf numFmtId="165" fontId="12" fillId="0" borderId="0" xfId="28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readingOrder="2"/>
    </xf>
    <xf numFmtId="165" fontId="7" fillId="0" borderId="0" xfId="28" applyFont="1" applyAlignment="1" applyProtection="1">
      <alignment horizontal="left" vertical="center"/>
    </xf>
    <xf numFmtId="165" fontId="9" fillId="0" borderId="0" xfId="28" quotePrefix="1" applyFont="1" applyBorder="1" applyAlignment="1" applyProtection="1">
      <alignment horizontal="left" vertical="center"/>
    </xf>
    <xf numFmtId="165" fontId="12" fillId="0" borderId="0" xfId="28" applyFont="1" applyBorder="1" applyAlignment="1" applyProtection="1">
      <alignment horizontal="right" vertical="center"/>
    </xf>
    <xf numFmtId="165" fontId="4" fillId="0" borderId="0" xfId="28" applyFont="1" applyBorder="1" applyAlignment="1" applyProtection="1">
      <alignment horizontal="right" vertical="center"/>
    </xf>
    <xf numFmtId="165" fontId="10" fillId="0" borderId="0" xfId="28" applyFont="1" applyBorder="1" applyAlignment="1">
      <alignment horizontal="left" vertical="center"/>
    </xf>
    <xf numFmtId="165" fontId="10" fillId="0" borderId="0" xfId="28" quotePrefix="1" applyFont="1" applyBorder="1" applyAlignment="1">
      <alignment horizontal="left" vertical="center"/>
    </xf>
    <xf numFmtId="165" fontId="4" fillId="0" borderId="0" xfId="28" applyFont="1" applyAlignment="1">
      <alignment horizontal="left" vertical="center"/>
    </xf>
    <xf numFmtId="165" fontId="10" fillId="0" borderId="0" xfId="28" applyFont="1" applyAlignment="1">
      <alignment horizontal="right" vertical="center"/>
    </xf>
    <xf numFmtId="165" fontId="10" fillId="0" borderId="0" xfId="28" applyFont="1" applyAlignment="1">
      <alignment horizontal="left" vertical="center"/>
    </xf>
    <xf numFmtId="168" fontId="10" fillId="0" borderId="0" xfId="28" applyNumberFormat="1" applyFont="1" applyAlignment="1">
      <alignment horizontal="right" vertical="center"/>
    </xf>
    <xf numFmtId="168" fontId="4" fillId="0" borderId="0" xfId="28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71" fontId="4" fillId="0" borderId="0" xfId="28" applyNumberFormat="1" applyFont="1" applyBorder="1" applyAlignment="1">
      <alignment vertical="center"/>
    </xf>
    <xf numFmtId="171" fontId="4" fillId="0" borderId="0" xfId="28" applyNumberFormat="1" applyFont="1" applyAlignment="1">
      <alignment vertical="center"/>
    </xf>
    <xf numFmtId="1" fontId="31" fillId="0" borderId="0" xfId="35" applyNumberFormat="1" applyFont="1" applyBorder="1" applyAlignment="1">
      <alignment vertical="center"/>
    </xf>
    <xf numFmtId="1" fontId="32" fillId="0" borderId="0" xfId="35" applyNumberFormat="1" applyFont="1" applyBorder="1" applyAlignment="1">
      <alignment vertical="center"/>
    </xf>
    <xf numFmtId="165" fontId="20" fillId="0" borderId="0" xfId="28" applyFont="1" applyBorder="1" applyAlignment="1" applyProtection="1">
      <alignment horizontal="left" vertical="center"/>
    </xf>
    <xf numFmtId="165" fontId="20" fillId="0" borderId="0" xfId="28" quotePrefix="1" applyFont="1" applyBorder="1" applyAlignment="1" applyProtection="1">
      <alignment horizontal="left" vertical="center"/>
    </xf>
    <xf numFmtId="165" fontId="10" fillId="0" borderId="0" xfId="28" applyFont="1" applyBorder="1" applyAlignment="1" applyProtection="1">
      <alignment horizontal="left" vertical="center"/>
    </xf>
    <xf numFmtId="166" fontId="21" fillId="0" borderId="0" xfId="0" applyNumberFormat="1" applyFont="1" applyAlignment="1">
      <alignment horizontal="right" vertical="center" readingOrder="2"/>
    </xf>
    <xf numFmtId="166" fontId="12" fillId="0" borderId="0" xfId="28" applyNumberFormat="1" applyFont="1" applyAlignment="1">
      <alignment vertical="center"/>
    </xf>
    <xf numFmtId="165" fontId="10" fillId="3" borderId="0" xfId="33" applyFont="1" applyFill="1" applyAlignment="1" applyProtection="1">
      <alignment horizontal="right" vertical="center"/>
    </xf>
    <xf numFmtId="165" fontId="4" fillId="5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8" fontId="10" fillId="0" borderId="0" xfId="45" applyNumberFormat="1" applyFont="1" applyAlignment="1">
      <alignment horizontal="right" vertical="center"/>
    </xf>
    <xf numFmtId="168" fontId="4" fillId="0" borderId="0" xfId="45" applyNumberFormat="1" applyFont="1" applyAlignment="1">
      <alignment horizontal="right" vertical="center"/>
    </xf>
    <xf numFmtId="165" fontId="26" fillId="3" borderId="0" xfId="33" applyFont="1" applyFill="1" applyAlignment="1">
      <alignment vertical="center"/>
    </xf>
    <xf numFmtId="168" fontId="26" fillId="0" borderId="0" xfId="45" applyNumberFormat="1" applyFont="1" applyAlignment="1">
      <alignment horizontal="right" vertical="center"/>
    </xf>
    <xf numFmtId="178" fontId="26" fillId="0" borderId="0" xfId="33" applyNumberFormat="1" applyFont="1" applyAlignment="1">
      <alignment vertical="center"/>
    </xf>
    <xf numFmtId="3" fontId="26" fillId="3" borderId="0" xfId="33" applyNumberFormat="1" applyFont="1" applyFill="1" applyAlignment="1">
      <alignment vertical="center"/>
    </xf>
    <xf numFmtId="165" fontId="43" fillId="3" borderId="0" xfId="33" applyFont="1" applyFill="1" applyAlignment="1">
      <alignment vertical="center"/>
    </xf>
    <xf numFmtId="0" fontId="8" fillId="0" borderId="0" xfId="35" applyFont="1" applyAlignment="1">
      <alignment horizontal="right" vertical="center" readingOrder="2"/>
    </xf>
    <xf numFmtId="0" fontId="8" fillId="0" borderId="0" xfId="35" quotePrefix="1" applyFont="1" applyAlignment="1">
      <alignment horizontal="right" vertical="center" readingOrder="2"/>
    </xf>
    <xf numFmtId="168" fontId="7" fillId="0" borderId="0" xfId="45" applyNumberFormat="1" applyFont="1" applyAlignment="1">
      <alignment horizontal="right" vertical="center"/>
    </xf>
    <xf numFmtId="168" fontId="26" fillId="0" borderId="0" xfId="45" quotePrefix="1" applyNumberFormat="1" applyFont="1" applyAlignment="1">
      <alignment horizontal="right" vertical="center"/>
    </xf>
    <xf numFmtId="168" fontId="43" fillId="0" borderId="0" xfId="45" applyNumberFormat="1" applyFont="1" applyAlignment="1">
      <alignment horizontal="right" vertical="center"/>
    </xf>
    <xf numFmtId="168" fontId="44" fillId="0" borderId="0" xfId="45" applyNumberFormat="1" applyFont="1" applyAlignment="1">
      <alignment horizontal="right" vertical="center"/>
    </xf>
    <xf numFmtId="165" fontId="4" fillId="0" borderId="0" xfId="46" quotePrefix="1" applyFont="1" applyAlignment="1" applyProtection="1">
      <alignment horizontal="left" vertical="center"/>
    </xf>
    <xf numFmtId="170" fontId="4" fillId="0" borderId="0" xfId="35" applyNumberFormat="1" applyFont="1" applyAlignment="1">
      <alignment horizontal="right" vertical="center"/>
    </xf>
    <xf numFmtId="165" fontId="15" fillId="0" borderId="0" xfId="33" applyFont="1" applyAlignment="1">
      <alignment horizontal="right" vertical="center"/>
    </xf>
    <xf numFmtId="170" fontId="4" fillId="0" borderId="0" xfId="33" applyNumberFormat="1" applyFont="1" applyAlignment="1">
      <alignment horizontal="right" vertical="center"/>
    </xf>
    <xf numFmtId="165" fontId="15" fillId="0" borderId="0" xfId="33" quotePrefix="1" applyFont="1" applyAlignment="1">
      <alignment horizontal="right" vertical="center"/>
    </xf>
    <xf numFmtId="168" fontId="4" fillId="0" borderId="0" xfId="33" quotePrefix="1" applyNumberFormat="1" applyFont="1" applyAlignment="1">
      <alignment horizontal="left" vertical="center"/>
    </xf>
    <xf numFmtId="168" fontId="10" fillId="3" borderId="0" xfId="33" quotePrefix="1" applyNumberFormat="1" applyFont="1" applyFill="1" applyBorder="1" applyAlignment="1">
      <alignment horizontal="right" vertical="center"/>
    </xf>
    <xf numFmtId="165" fontId="17" fillId="3" borderId="0" xfId="33" applyFont="1" applyFill="1" applyAlignment="1">
      <alignment horizontal="right" vertical="center"/>
    </xf>
    <xf numFmtId="165" fontId="4" fillId="0" borderId="0" xfId="46" applyFont="1" applyAlignment="1" applyProtection="1">
      <alignment horizontal="left" vertical="center"/>
    </xf>
    <xf numFmtId="168" fontId="4" fillId="3" borderId="0" xfId="33" quotePrefix="1" applyNumberFormat="1" applyFont="1" applyFill="1" applyBorder="1" applyAlignment="1">
      <alignment horizontal="right" vertical="center"/>
    </xf>
    <xf numFmtId="165" fontId="4" fillId="0" borderId="0" xfId="33" quotePrefix="1" applyFont="1" applyAlignment="1">
      <alignment horizontal="left" vertical="center"/>
    </xf>
    <xf numFmtId="165" fontId="17" fillId="3" borderId="0" xfId="33" applyFont="1" applyFill="1" applyBorder="1" applyAlignment="1">
      <alignment horizontal="right" vertical="center"/>
    </xf>
    <xf numFmtId="165" fontId="17" fillId="3" borderId="0" xfId="33" applyFont="1" applyFill="1" applyBorder="1" applyAlignment="1" applyProtection="1">
      <alignment horizontal="left" vertical="center"/>
    </xf>
    <xf numFmtId="165" fontId="27" fillId="3" borderId="0" xfId="33" applyFont="1" applyFill="1" applyBorder="1" applyAlignment="1" applyProtection="1">
      <alignment horizontal="left" vertical="center"/>
    </xf>
    <xf numFmtId="168" fontId="15" fillId="0" borderId="0" xfId="34" quotePrefix="1" applyNumberFormat="1" applyFont="1" applyBorder="1" applyAlignment="1" applyProtection="1">
      <alignment horizontal="left" vertical="center"/>
    </xf>
    <xf numFmtId="180" fontId="4" fillId="0" borderId="0" xfId="33" applyNumberFormat="1" applyFont="1" applyBorder="1" applyAlignment="1">
      <alignment horizontal="right" vertical="center"/>
    </xf>
    <xf numFmtId="168" fontId="17" fillId="3" borderId="0" xfId="33" applyNumberFormat="1" applyFont="1" applyFill="1" applyBorder="1" applyAlignment="1">
      <alignment horizontal="right" vertical="center"/>
    </xf>
    <xf numFmtId="165" fontId="8" fillId="3" borderId="0" xfId="33" applyFont="1" applyFill="1" applyBorder="1" applyAlignment="1">
      <alignment horizontal="right" vertical="center"/>
    </xf>
    <xf numFmtId="165" fontId="4" fillId="0" borderId="0" xfId="33" applyFont="1" applyBorder="1" applyAlignment="1">
      <alignment vertical="center"/>
    </xf>
    <xf numFmtId="165" fontId="9" fillId="3" borderId="0" xfId="33" applyFont="1" applyFill="1" applyAlignment="1">
      <alignment horizontal="right" vertical="center" readingOrder="2"/>
    </xf>
    <xf numFmtId="168" fontId="26" fillId="3" borderId="0" xfId="33" applyNumberFormat="1" applyFont="1" applyFill="1" applyBorder="1" applyAlignment="1">
      <alignment horizontal="right" vertical="center"/>
    </xf>
    <xf numFmtId="165" fontId="7" fillId="3" borderId="0" xfId="33" quotePrefix="1" applyFont="1" applyFill="1" applyBorder="1" applyAlignment="1">
      <alignment horizontal="right" vertical="center"/>
    </xf>
    <xf numFmtId="165" fontId="7" fillId="3" borderId="0" xfId="33" quotePrefix="1" applyFont="1" applyFill="1" applyAlignment="1">
      <alignment vertical="center" readingOrder="2"/>
    </xf>
    <xf numFmtId="165" fontId="4" fillId="0" borderId="0" xfId="33" applyFont="1" applyBorder="1" applyAlignment="1">
      <alignment horizontal="right" vertical="center"/>
    </xf>
    <xf numFmtId="165" fontId="7" fillId="3" borderId="0" xfId="33" applyFont="1" applyFill="1" applyAlignment="1">
      <alignment horizontal="right" vertical="center" readingOrder="2"/>
    </xf>
    <xf numFmtId="168" fontId="12" fillId="3" borderId="0" xfId="33" quotePrefix="1" applyNumberFormat="1" applyFont="1" applyFill="1" applyBorder="1" applyAlignment="1">
      <alignment horizontal="right" vertical="center"/>
    </xf>
    <xf numFmtId="168" fontId="15" fillId="0" borderId="0" xfId="0" applyNumberFormat="1" applyFont="1" applyAlignment="1">
      <alignment horizontal="left" vertical="center"/>
    </xf>
    <xf numFmtId="168" fontId="4" fillId="5" borderId="0" xfId="0" applyNumberFormat="1" applyFont="1" applyFill="1" applyBorder="1" applyAlignment="1">
      <alignment horizontal="right" vertical="center"/>
    </xf>
    <xf numFmtId="168" fontId="4" fillId="3" borderId="0" xfId="33" applyNumberFormat="1" applyFont="1" applyFill="1" applyBorder="1" applyAlignment="1">
      <alignment horizontal="right" vertical="center"/>
    </xf>
    <xf numFmtId="1" fontId="20" fillId="0" borderId="0" xfId="47" applyNumberFormat="1" applyFont="1" applyFill="1" applyAlignment="1">
      <alignment horizontal="right" vertical="center" readingOrder="2"/>
    </xf>
    <xf numFmtId="165" fontId="10" fillId="0" borderId="0" xfId="33" applyFont="1" applyBorder="1" applyAlignment="1">
      <alignment vertical="center"/>
    </xf>
    <xf numFmtId="168" fontId="10" fillId="0" borderId="0" xfId="48" applyNumberFormat="1" applyFont="1" applyBorder="1" applyAlignment="1">
      <alignment horizontal="right" vertical="center"/>
    </xf>
    <xf numFmtId="165" fontId="15" fillId="0" borderId="0" xfId="33" applyFont="1" applyBorder="1" applyAlignment="1">
      <alignment vertical="center"/>
    </xf>
    <xf numFmtId="165" fontId="15" fillId="3" borderId="0" xfId="33" applyFont="1" applyFill="1" applyBorder="1" applyAlignment="1">
      <alignment vertical="center"/>
    </xf>
    <xf numFmtId="165" fontId="15" fillId="3" borderId="0" xfId="33" applyFont="1" applyFill="1" applyAlignment="1">
      <alignment vertical="center"/>
    </xf>
    <xf numFmtId="3" fontId="19" fillId="0" borderId="0" xfId="26" applyNumberFormat="1" applyFont="1" applyFill="1" applyBorder="1" applyAlignment="1">
      <alignment vertical="center"/>
    </xf>
    <xf numFmtId="170" fontId="4" fillId="0" borderId="0" xfId="33" applyNumberFormat="1" applyFont="1" applyBorder="1" applyAlignment="1">
      <alignment vertical="center"/>
    </xf>
    <xf numFmtId="168" fontId="4" fillId="0" borderId="0" xfId="48" applyNumberFormat="1" applyFont="1" applyBorder="1" applyAlignment="1">
      <alignment horizontal="right" vertical="center"/>
    </xf>
    <xf numFmtId="1" fontId="12" fillId="0" borderId="0" xfId="47" quotePrefix="1" applyNumberFormat="1" applyFont="1" applyFill="1" applyAlignment="1">
      <alignment horizontal="right" vertical="center"/>
    </xf>
    <xf numFmtId="168" fontId="15" fillId="0" borderId="0" xfId="34" quotePrefix="1" applyNumberFormat="1" applyFont="1" applyBorder="1" applyAlignment="1">
      <alignment horizontal="right" vertical="center"/>
    </xf>
    <xf numFmtId="168" fontId="4" fillId="0" borderId="0" xfId="45" quotePrefix="1" applyNumberFormat="1" applyFont="1" applyAlignment="1">
      <alignment horizontal="right" vertical="center"/>
    </xf>
    <xf numFmtId="168" fontId="10" fillId="0" borderId="0" xfId="49" applyNumberFormat="1" applyFont="1" applyBorder="1" applyAlignment="1">
      <alignment vertical="center"/>
    </xf>
    <xf numFmtId="49" fontId="4" fillId="3" borderId="0" xfId="33" quotePrefix="1" applyNumberFormat="1" applyFont="1" applyFill="1" applyBorder="1" applyAlignment="1">
      <alignment horizontal="right" vertical="center"/>
    </xf>
    <xf numFmtId="49" fontId="4" fillId="0" borderId="0" xfId="33" quotePrefix="1" applyNumberFormat="1" applyFont="1" applyBorder="1" applyAlignment="1">
      <alignment horizontal="right" vertical="center"/>
    </xf>
    <xf numFmtId="165" fontId="15" fillId="0" borderId="0" xfId="33" applyFont="1" applyAlignment="1">
      <alignment vertical="center"/>
    </xf>
    <xf numFmtId="165" fontId="10" fillId="0" borderId="0" xfId="33" applyFont="1" applyBorder="1" applyAlignment="1">
      <alignment horizontal="right" vertical="center"/>
    </xf>
    <xf numFmtId="168" fontId="15" fillId="3" borderId="0" xfId="33" applyNumberFormat="1" applyFont="1" applyFill="1" applyBorder="1" applyAlignment="1">
      <alignment horizontal="right" vertical="center"/>
    </xf>
    <xf numFmtId="1" fontId="15" fillId="0" borderId="0" xfId="47" applyNumberFormat="1" applyFont="1" applyFill="1" applyAlignment="1">
      <alignment horizontal="right" vertical="center"/>
    </xf>
    <xf numFmtId="1" fontId="20" fillId="0" borderId="0" xfId="26" applyNumberFormat="1" applyFont="1" applyFill="1" applyAlignment="1">
      <alignment horizontal="right" vertical="center" readingOrder="2"/>
    </xf>
    <xf numFmtId="168" fontId="4" fillId="3" borderId="0" xfId="33" applyNumberFormat="1" applyFont="1" applyFill="1" applyBorder="1" applyAlignment="1">
      <alignment vertical="center"/>
    </xf>
    <xf numFmtId="165" fontId="4" fillId="5" borderId="0" xfId="0" applyNumberFormat="1" applyFont="1" applyFill="1" applyBorder="1" applyAlignment="1">
      <alignment horizontal="right" vertical="center" readingOrder="2"/>
    </xf>
    <xf numFmtId="168" fontId="15" fillId="0" borderId="0" xfId="34" applyNumberFormat="1" applyFont="1" applyBorder="1" applyAlignment="1" applyProtection="1">
      <alignment horizontal="left" vertical="center"/>
    </xf>
    <xf numFmtId="170" fontId="10" fillId="3" borderId="0" xfId="33" applyNumberFormat="1" applyFont="1" applyFill="1" applyBorder="1" applyAlignment="1" applyProtection="1">
      <alignment horizontal="right" vertical="center"/>
    </xf>
    <xf numFmtId="165" fontId="12" fillId="0" borderId="0" xfId="33" applyFont="1" applyAlignment="1">
      <alignment horizontal="right" vertical="center"/>
    </xf>
    <xf numFmtId="164" fontId="10" fillId="0" borderId="0" xfId="32" applyFont="1" applyAlignment="1">
      <alignment vertical="center"/>
    </xf>
    <xf numFmtId="164" fontId="4" fillId="0" borderId="0" xfId="32" applyFont="1" applyAlignment="1">
      <alignment horizontal="right" vertical="center"/>
    </xf>
    <xf numFmtId="164" fontId="4" fillId="0" borderId="0" xfId="32" applyFont="1" applyAlignment="1">
      <alignment vertical="center"/>
    </xf>
    <xf numFmtId="164" fontId="8" fillId="0" borderId="0" xfId="32" applyFont="1" applyAlignment="1">
      <alignment vertical="center"/>
    </xf>
    <xf numFmtId="164" fontId="9" fillId="0" borderId="0" xfId="32" quotePrefix="1" applyFont="1" applyAlignment="1" applyProtection="1">
      <alignment horizontal="left" vertical="center"/>
    </xf>
    <xf numFmtId="164" fontId="10" fillId="0" borderId="0" xfId="32" quotePrefix="1" applyFont="1" applyAlignment="1" applyProtection="1">
      <alignment horizontal="left" vertical="center"/>
    </xf>
    <xf numFmtId="164" fontId="26" fillId="0" borderId="0" xfId="32" applyFont="1" applyAlignment="1">
      <alignment vertical="center"/>
    </xf>
    <xf numFmtId="164" fontId="9" fillId="0" borderId="0" xfId="32" quotePrefix="1" applyFont="1" applyBorder="1" applyAlignment="1">
      <alignment horizontal="left" vertical="center"/>
    </xf>
    <xf numFmtId="164" fontId="10" fillId="0" borderId="0" xfId="32" quotePrefix="1" applyFont="1" applyBorder="1" applyAlignment="1">
      <alignment horizontal="left" vertical="center"/>
    </xf>
    <xf numFmtId="164" fontId="7" fillId="0" borderId="0" xfId="32" quotePrefix="1" applyFont="1" applyAlignment="1">
      <alignment horizontal="right" vertical="center" readingOrder="2"/>
    </xf>
    <xf numFmtId="164" fontId="9" fillId="0" borderId="0" xfId="32" applyFont="1" applyBorder="1" applyAlignment="1">
      <alignment horizontal="left" vertical="center"/>
    </xf>
    <xf numFmtId="164" fontId="7" fillId="0" borderId="0" xfId="32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32" applyFont="1" applyAlignment="1">
      <alignment vertical="center" readingOrder="2"/>
    </xf>
    <xf numFmtId="165" fontId="4" fillId="0" borderId="0" xfId="33" applyFont="1" applyAlignment="1">
      <alignment vertical="center" wrapText="1"/>
    </xf>
    <xf numFmtId="0" fontId="22" fillId="0" borderId="0" xfId="50" applyFont="1" applyBorder="1" applyAlignment="1">
      <alignment horizontal="center" vertical="center"/>
    </xf>
    <xf numFmtId="164" fontId="4" fillId="0" borderId="0" xfId="32" applyFont="1" applyBorder="1" applyAlignment="1">
      <alignment vertical="center"/>
    </xf>
    <xf numFmtId="177" fontId="7" fillId="0" borderId="0" xfId="32" applyNumberFormat="1" applyFont="1" applyAlignment="1">
      <alignment horizontal="right" vertical="center"/>
    </xf>
    <xf numFmtId="177" fontId="4" fillId="0" borderId="0" xfId="32" applyNumberFormat="1" applyFont="1" applyAlignment="1">
      <alignment horizontal="right" vertical="center"/>
    </xf>
    <xf numFmtId="177" fontId="9" fillId="0" borderId="0" xfId="32" quotePrefix="1" applyNumberFormat="1" applyFont="1" applyAlignment="1" applyProtection="1">
      <alignment horizontal="right" vertical="center"/>
    </xf>
    <xf numFmtId="177" fontId="26" fillId="0" borderId="0" xfId="32" applyNumberFormat="1" applyFont="1" applyAlignment="1">
      <alignment horizontal="right" vertical="center"/>
    </xf>
    <xf numFmtId="177" fontId="9" fillId="0" borderId="0" xfId="32" quotePrefix="1" applyNumberFormat="1" applyFont="1" applyBorder="1" applyAlignment="1">
      <alignment horizontal="right" vertical="center"/>
    </xf>
    <xf numFmtId="177" fontId="9" fillId="0" borderId="0" xfId="32" applyNumberFormat="1" applyFont="1" applyBorder="1" applyAlignment="1">
      <alignment horizontal="right" vertical="center"/>
    </xf>
    <xf numFmtId="164" fontId="7" fillId="0" borderId="0" xfId="32" applyFont="1" applyAlignment="1">
      <alignment horizontal="right" vertical="center"/>
    </xf>
    <xf numFmtId="177" fontId="10" fillId="0" borderId="0" xfId="0" applyNumberFormat="1" applyFont="1" applyAlignment="1">
      <alignment horizontal="right" vertical="center" readingOrder="2"/>
    </xf>
    <xf numFmtId="177" fontId="27" fillId="0" borderId="0" xfId="0" applyNumberFormat="1" applyFont="1" applyAlignment="1">
      <alignment horizontal="right" vertical="center"/>
    </xf>
    <xf numFmtId="178" fontId="4" fillId="0" borderId="0" xfId="48" applyNumberFormat="1" applyFont="1" applyBorder="1" applyAlignment="1">
      <alignment horizontal="right" vertical="center"/>
    </xf>
    <xf numFmtId="177" fontId="24" fillId="0" borderId="0" xfId="0" applyNumberFormat="1" applyFont="1" applyAlignment="1">
      <alignment vertical="center"/>
    </xf>
    <xf numFmtId="3" fontId="24" fillId="5" borderId="0" xfId="0" applyNumberFormat="1" applyFont="1" applyFill="1" applyBorder="1" applyAlignment="1">
      <alignment vertical="center"/>
    </xf>
    <xf numFmtId="165" fontId="4" fillId="4" borderId="0" xfId="33" applyFont="1" applyFill="1" applyAlignment="1">
      <alignment vertical="center"/>
    </xf>
    <xf numFmtId="17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81" fontId="23" fillId="5" borderId="0" xfId="0" applyNumberFormat="1" applyFont="1" applyFill="1" applyBorder="1" applyAlignment="1"/>
    <xf numFmtId="164" fontId="21" fillId="0" borderId="0" xfId="0" applyNumberFormat="1" applyFont="1" applyAlignment="1">
      <alignment vertical="center"/>
    </xf>
    <xf numFmtId="177" fontId="4" fillId="0" borderId="0" xfId="32" applyNumberFormat="1" applyFont="1" applyBorder="1" applyAlignment="1">
      <alignment horizontal="right" vertical="center"/>
    </xf>
    <xf numFmtId="177" fontId="4" fillId="0" borderId="0" xfId="33" applyNumberFormat="1" applyFont="1" applyAlignment="1">
      <alignment horizontal="right" vertical="center"/>
    </xf>
    <xf numFmtId="177" fontId="21" fillId="0" borderId="0" xfId="33" quotePrefix="1" applyNumberFormat="1" applyFont="1" applyAlignment="1">
      <alignment horizontal="right" vertical="center"/>
    </xf>
    <xf numFmtId="165" fontId="7" fillId="0" borderId="0" xfId="10" quotePrefix="1" applyFont="1" applyBorder="1" applyAlignment="1" applyProtection="1">
      <alignment horizontal="left" vertical="center"/>
    </xf>
    <xf numFmtId="0" fontId="4" fillId="3" borderId="0" xfId="51" applyFont="1" applyFill="1" applyBorder="1" applyAlignment="1">
      <alignment horizontal="right" vertical="center"/>
    </xf>
    <xf numFmtId="165" fontId="8" fillId="0" borderId="0" xfId="10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165" fontId="9" fillId="0" borderId="0" xfId="10" quotePrefix="1" applyFont="1" applyBorder="1" applyAlignment="1" applyProtection="1">
      <alignment horizontal="left" vertical="center"/>
    </xf>
    <xf numFmtId="165" fontId="7" fillId="0" borderId="0" xfId="10" quotePrefix="1" applyFont="1" applyBorder="1" applyAlignment="1">
      <alignment horizontal="right" vertical="center" readingOrder="2"/>
    </xf>
    <xf numFmtId="0" fontId="9" fillId="3" borderId="0" xfId="51" applyFont="1" applyFill="1" applyBorder="1" applyAlignment="1">
      <alignment vertical="center"/>
    </xf>
    <xf numFmtId="0" fontId="7" fillId="0" borderId="0" xfId="51" applyFont="1" applyBorder="1" applyAlignment="1">
      <alignment vertical="center"/>
    </xf>
    <xf numFmtId="0" fontId="4" fillId="3" borderId="0" xfId="51" applyFont="1" applyFill="1" applyBorder="1" applyAlignment="1">
      <alignment vertical="center"/>
    </xf>
    <xf numFmtId="0" fontId="12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right" vertical="center"/>
    </xf>
    <xf numFmtId="3" fontId="10" fillId="0" borderId="0" xfId="26" applyNumberFormat="1" applyFont="1" applyFill="1" applyBorder="1" applyAlignment="1">
      <alignment horizontal="right"/>
    </xf>
    <xf numFmtId="3" fontId="39" fillId="0" borderId="0" xfId="0" applyNumberFormat="1" applyFont="1" applyAlignment="1">
      <alignment horizontal="right" vertical="center"/>
    </xf>
    <xf numFmtId="0" fontId="4" fillId="0" borderId="0" xfId="26" applyFont="1" applyFill="1" applyBorder="1" applyAlignment="1">
      <alignment horizontal="right"/>
    </xf>
    <xf numFmtId="165" fontId="46" fillId="0" borderId="0" xfId="8" applyFont="1" applyFill="1" applyAlignment="1">
      <alignment vertical="center"/>
    </xf>
    <xf numFmtId="0" fontId="45" fillId="0" borderId="0" xfId="26" applyFont="1" applyFill="1" applyBorder="1" applyAlignment="1">
      <alignment horizontal="right"/>
    </xf>
    <xf numFmtId="0" fontId="45" fillId="0" borderId="0" xfId="5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82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/>
    </xf>
    <xf numFmtId="175" fontId="10" fillId="0" borderId="0" xfId="51" applyNumberFormat="1" applyFont="1" applyFill="1" applyBorder="1" applyAlignment="1">
      <alignment horizontal="right" vertical="center"/>
    </xf>
    <xf numFmtId="165" fontId="15" fillId="0" borderId="0" xfId="10" applyFont="1" applyFill="1" applyBorder="1" applyAlignment="1">
      <alignment horizontal="right" vertical="center"/>
    </xf>
    <xf numFmtId="0" fontId="4" fillId="0" borderId="0" xfId="51" applyFont="1" applyFill="1" applyBorder="1" applyAlignment="1">
      <alignment horizontal="right" vertical="center"/>
    </xf>
    <xf numFmtId="165" fontId="15" fillId="0" borderId="0" xfId="3" applyFont="1" applyFill="1" applyBorder="1" applyAlignment="1">
      <alignment vertical="center"/>
    </xf>
    <xf numFmtId="165" fontId="22" fillId="0" borderId="0" xfId="10" applyFont="1" applyBorder="1" applyAlignment="1">
      <alignment horizontal="center" vertical="center"/>
    </xf>
    <xf numFmtId="165" fontId="47" fillId="0" borderId="0" xfId="10" applyFont="1" applyFill="1" applyBorder="1" applyAlignment="1">
      <alignment horizontal="right" vertical="center"/>
    </xf>
    <xf numFmtId="184" fontId="47" fillId="0" borderId="0" xfId="52" applyNumberFormat="1" applyFont="1" applyFill="1" applyBorder="1" applyAlignment="1">
      <alignment horizontal="right" vertical="center"/>
    </xf>
    <xf numFmtId="3" fontId="32" fillId="3" borderId="0" xfId="51" applyNumberFormat="1" applyFont="1" applyFill="1" applyBorder="1" applyAlignment="1">
      <alignment horizontal="right" vertical="center"/>
    </xf>
    <xf numFmtId="3" fontId="48" fillId="0" borderId="0" xfId="26" applyNumberFormat="1" applyFont="1" applyFill="1" applyBorder="1" applyAlignment="1">
      <alignment horizontal="center" vertical="center"/>
    </xf>
    <xf numFmtId="165" fontId="25" fillId="0" borderId="0" xfId="10" applyFont="1" applyFill="1" applyBorder="1" applyAlignment="1">
      <alignment horizontal="right" vertical="center"/>
    </xf>
    <xf numFmtId="3" fontId="31" fillId="3" borderId="0" xfId="51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horizontal="right" vertical="center"/>
    </xf>
    <xf numFmtId="165" fontId="4" fillId="0" borderId="0" xfId="10" applyFont="1" applyFill="1" applyBorder="1" applyAlignment="1">
      <alignment horizontal="right" vertical="center"/>
    </xf>
    <xf numFmtId="0" fontId="49" fillId="3" borderId="0" xfId="51" applyFont="1" applyFill="1" applyBorder="1" applyAlignment="1">
      <alignment vertical="center"/>
    </xf>
    <xf numFmtId="0" fontId="12" fillId="3" borderId="0" xfId="51" applyFont="1" applyFill="1" applyBorder="1" applyAlignment="1">
      <alignment vertical="center"/>
    </xf>
    <xf numFmtId="0" fontId="12" fillId="3" borderId="0" xfId="51" applyFont="1" applyFill="1" applyBorder="1" applyAlignment="1">
      <alignment horizontal="center" vertical="center"/>
    </xf>
    <xf numFmtId="3" fontId="4" fillId="3" borderId="0" xfId="51" applyNumberFormat="1" applyFont="1" applyFill="1" applyBorder="1" applyAlignment="1">
      <alignment horizontal="right" vertical="center"/>
    </xf>
    <xf numFmtId="0" fontId="4" fillId="0" borderId="0" xfId="51" applyFont="1" applyAlignment="1">
      <alignment vertical="center"/>
    </xf>
    <xf numFmtId="174" fontId="39" fillId="0" borderId="0" xfId="0" applyNumberFormat="1" applyFont="1" applyAlignment="1"/>
    <xf numFmtId="174" fontId="4" fillId="5" borderId="0" xfId="0" applyNumberFormat="1" applyFont="1" applyFill="1" applyBorder="1" applyAlignment="1">
      <alignment horizontal="right" vertical="center"/>
    </xf>
    <xf numFmtId="0" fontId="4" fillId="5" borderId="0" xfId="0" applyFont="1" applyFill="1" applyBorder="1" applyAlignment="1">
      <alignment vertical="center"/>
    </xf>
    <xf numFmtId="3" fontId="23" fillId="5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3" fontId="32" fillId="3" borderId="0" xfId="35" applyNumberFormat="1" applyFont="1" applyFill="1" applyBorder="1" applyAlignment="1">
      <alignment horizontal="right" vertical="center"/>
    </xf>
    <xf numFmtId="1" fontId="50" fillId="0" borderId="0" xfId="26" applyNumberFormat="1" applyFont="1" applyFill="1" applyBorder="1"/>
    <xf numFmtId="1" fontId="50" fillId="0" borderId="0" xfId="52" applyNumberFormat="1" applyFont="1" applyFill="1" applyBorder="1"/>
    <xf numFmtId="0" fontId="4" fillId="0" borderId="0" xfId="53" applyFont="1" applyAlignment="1">
      <alignment horizontal="right" vertical="center"/>
    </xf>
    <xf numFmtId="0" fontId="4" fillId="0" borderId="0" xfId="53" applyFont="1" applyAlignment="1">
      <alignment vertical="center"/>
    </xf>
    <xf numFmtId="165" fontId="20" fillId="0" borderId="0" xfId="10" applyFont="1" applyAlignment="1" applyProtection="1">
      <alignment horizontal="left" vertical="center"/>
    </xf>
    <xf numFmtId="165" fontId="12" fillId="0" borderId="0" xfId="28" quotePrefix="1" applyFont="1" applyAlignment="1">
      <alignment horizontal="right" vertical="center"/>
    </xf>
    <xf numFmtId="3" fontId="15" fillId="0" borderId="0" xfId="53" applyNumberFormat="1" applyFont="1" applyBorder="1" applyAlignment="1">
      <alignment horizontal="right" vertical="center"/>
    </xf>
    <xf numFmtId="165" fontId="15" fillId="0" borderId="0" xfId="28" applyFont="1" applyAlignment="1">
      <alignment horizontal="right" vertical="center"/>
    </xf>
    <xf numFmtId="3" fontId="17" fillId="0" borderId="0" xfId="53" applyNumberFormat="1" applyFont="1" applyAlignment="1">
      <alignment horizontal="center" vertical="center"/>
    </xf>
    <xf numFmtId="0" fontId="10" fillId="0" borderId="0" xfId="53" applyFont="1" applyAlignment="1">
      <alignment vertical="center"/>
    </xf>
    <xf numFmtId="3" fontId="12" fillId="0" borderId="0" xfId="53" applyNumberFormat="1" applyFont="1" applyBorder="1" applyAlignment="1">
      <alignment horizontal="right" vertical="center"/>
    </xf>
    <xf numFmtId="165" fontId="15" fillId="0" borderId="0" xfId="28" quotePrefix="1" applyFont="1" applyAlignment="1">
      <alignment horizontal="right" vertical="center"/>
    </xf>
    <xf numFmtId="0" fontId="17" fillId="0" borderId="0" xfId="53" applyFont="1" applyAlignment="1">
      <alignment vertical="center"/>
    </xf>
    <xf numFmtId="0" fontId="13" fillId="0" borderId="0" xfId="53" applyFont="1" applyAlignment="1">
      <alignment vertical="center"/>
    </xf>
    <xf numFmtId="3" fontId="13" fillId="0" borderId="0" xfId="53" applyNumberFormat="1" applyFont="1" applyBorder="1" applyAlignment="1">
      <alignment horizontal="right" vertical="center"/>
    </xf>
    <xf numFmtId="0" fontId="4" fillId="0" borderId="0" xfId="26" applyFont="1" applyAlignment="1">
      <alignment vertical="center"/>
    </xf>
    <xf numFmtId="0" fontId="10" fillId="0" borderId="0" xfId="53" applyFont="1" applyAlignment="1">
      <alignment horizontal="right" vertical="center"/>
    </xf>
    <xf numFmtId="168" fontId="10" fillId="0" borderId="0" xfId="28" quotePrefix="1" applyNumberFormat="1" applyFont="1" applyAlignment="1">
      <alignment horizontal="left" vertical="center"/>
    </xf>
    <xf numFmtId="0" fontId="51" fillId="0" borderId="0" xfId="26" applyFont="1" applyBorder="1" applyAlignment="1">
      <alignment vertical="center"/>
    </xf>
    <xf numFmtId="165" fontId="4" fillId="0" borderId="0" xfId="28" quotePrefix="1" applyFont="1" applyBorder="1" applyAlignment="1" applyProtection="1">
      <alignment horizontal="left" vertical="center"/>
    </xf>
    <xf numFmtId="168" fontId="10" fillId="0" borderId="0" xfId="31" applyNumberFormat="1" applyFont="1" applyAlignment="1" applyProtection="1">
      <alignment horizontal="left" vertical="center"/>
    </xf>
    <xf numFmtId="168" fontId="4" fillId="0" borderId="0" xfId="31" applyNumberFormat="1" applyFont="1" applyAlignment="1" applyProtection="1">
      <alignment horizontal="left" vertical="center"/>
    </xf>
    <xf numFmtId="0" fontId="17" fillId="0" borderId="0" xfId="26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3" fontId="52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2" fillId="0" borderId="0" xfId="53" applyFont="1" applyFill="1" applyBorder="1" applyAlignment="1">
      <alignment horizontal="left" vertical="center"/>
    </xf>
    <xf numFmtId="3" fontId="10" fillId="0" borderId="0" xfId="53" applyNumberFormat="1" applyFont="1" applyBorder="1" applyAlignment="1">
      <alignment horizontal="right" vertical="center"/>
    </xf>
    <xf numFmtId="3" fontId="4" fillId="0" borderId="0" xfId="53" applyNumberFormat="1" applyFont="1" applyAlignment="1">
      <alignment horizontal="right" vertical="center"/>
    </xf>
    <xf numFmtId="0" fontId="2" fillId="0" borderId="0" xfId="35" applyFont="1" applyAlignment="1">
      <alignment vertical="center"/>
    </xf>
    <xf numFmtId="165" fontId="8" fillId="0" borderId="0" xfId="10" applyFont="1" applyAlignment="1">
      <alignment horizontal="right" vertical="center"/>
    </xf>
    <xf numFmtId="165" fontId="25" fillId="0" borderId="0" xfId="10" applyFont="1" applyAlignment="1" applyProtection="1">
      <alignment horizontal="left" vertical="center"/>
    </xf>
    <xf numFmtId="165" fontId="9" fillId="0" borderId="0" xfId="10" quotePrefix="1" applyFont="1" applyAlignment="1">
      <alignment horizontal="right" vertical="center"/>
    </xf>
    <xf numFmtId="165" fontId="25" fillId="0" borderId="0" xfId="10" applyFont="1" applyAlignment="1">
      <alignment horizontal="right" vertical="center"/>
    </xf>
    <xf numFmtId="165" fontId="12" fillId="0" borderId="0" xfId="10" applyFont="1" applyAlignment="1">
      <alignment vertical="center"/>
    </xf>
    <xf numFmtId="165" fontId="12" fillId="0" borderId="0" xfId="10" quotePrefix="1" applyFont="1" applyAlignment="1">
      <alignment horizontal="right" vertical="center"/>
    </xf>
    <xf numFmtId="168" fontId="10" fillId="0" borderId="0" xfId="10" applyNumberFormat="1" applyFont="1" applyAlignment="1">
      <alignment horizontal="right" vertical="center"/>
    </xf>
    <xf numFmtId="168" fontId="53" fillId="0" borderId="0" xfId="10" applyNumberFormat="1" applyFont="1" applyAlignment="1">
      <alignment horizontal="right" vertical="center"/>
    </xf>
    <xf numFmtId="0" fontId="12" fillId="0" borderId="0" xfId="26" quotePrefix="1" applyFont="1" applyAlignment="1">
      <alignment horizontal="right" vertical="center" readingOrder="2"/>
    </xf>
    <xf numFmtId="0" fontId="15" fillId="0" borderId="0" xfId="26" applyFont="1" applyAlignment="1">
      <alignment horizontal="right" vertical="center" readingOrder="2"/>
    </xf>
    <xf numFmtId="168" fontId="10" fillId="0" borderId="0" xfId="54" applyNumberFormat="1" applyFont="1" applyBorder="1" applyAlignment="1">
      <alignment horizontal="right" vertical="center"/>
    </xf>
    <xf numFmtId="3" fontId="4" fillId="4" borderId="0" xfId="35" applyNumberFormat="1" applyFont="1" applyFill="1" applyBorder="1" applyAlignment="1">
      <alignment horizontal="right" vertical="center"/>
    </xf>
    <xf numFmtId="0" fontId="4" fillId="0" borderId="0" xfId="35" applyFont="1" applyBorder="1" applyAlignment="1">
      <alignment vertical="center"/>
    </xf>
    <xf numFmtId="170" fontId="31" fillId="3" borderId="0" xfId="35" applyNumberFormat="1" applyFont="1" applyFill="1" applyBorder="1" applyAlignment="1">
      <alignment horizontal="right" vertical="center"/>
    </xf>
    <xf numFmtId="165" fontId="15" fillId="0" borderId="0" xfId="10" applyFont="1" applyAlignment="1">
      <alignment horizontal="right" vertical="center" readingOrder="2"/>
    </xf>
    <xf numFmtId="185" fontId="4" fillId="0" borderId="0" xfId="54" applyNumberFormat="1" applyFont="1" applyBorder="1" applyAlignment="1">
      <alignment horizontal="right" vertical="center"/>
    </xf>
    <xf numFmtId="185" fontId="4" fillId="0" borderId="0" xfId="10" applyNumberFormat="1" applyFont="1" applyAlignment="1">
      <alignment horizontal="right" vertical="center"/>
    </xf>
    <xf numFmtId="168" fontId="4" fillId="0" borderId="0" xfId="9" quotePrefix="1" applyNumberFormat="1" applyFont="1" applyAlignment="1" applyProtection="1">
      <alignment horizontal="left" vertical="center"/>
    </xf>
    <xf numFmtId="168" fontId="10" fillId="0" borderId="0" xfId="38" applyNumberFormat="1" applyFont="1" applyAlignment="1" applyProtection="1">
      <alignment horizontal="left" vertical="center"/>
    </xf>
    <xf numFmtId="165" fontId="4" fillId="0" borderId="0" xfId="10" quotePrefix="1" applyFont="1" applyAlignment="1">
      <alignment horizontal="left" vertical="center"/>
    </xf>
    <xf numFmtId="165" fontId="10" fillId="0" borderId="0" xfId="10" applyFont="1" applyAlignment="1" applyProtection="1">
      <alignment horizontal="left" vertical="center"/>
    </xf>
    <xf numFmtId="165" fontId="25" fillId="0" borderId="0" xfId="10" quotePrefix="1" applyFont="1" applyAlignment="1">
      <alignment horizontal="right" vertical="center" readingOrder="2"/>
    </xf>
    <xf numFmtId="168" fontId="10" fillId="0" borderId="0" xfId="38" applyNumberFormat="1" applyFont="1" applyAlignment="1">
      <alignment horizontal="right" vertical="center"/>
    </xf>
    <xf numFmtId="168" fontId="54" fillId="0" borderId="0" xfId="10" applyNumberFormat="1" applyFont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4" fillId="0" borderId="0" xfId="38" quotePrefix="1" applyNumberFormat="1" applyFont="1" applyAlignment="1">
      <alignment horizontal="right" vertical="center"/>
    </xf>
    <xf numFmtId="168" fontId="4" fillId="0" borderId="0" xfId="38" applyNumberFormat="1" applyFont="1" applyAlignment="1">
      <alignment horizontal="right" vertical="center"/>
    </xf>
    <xf numFmtId="3" fontId="15" fillId="0" borderId="0" xfId="0" applyNumberFormat="1" applyFont="1" applyAlignment="1">
      <alignment vertical="center"/>
    </xf>
    <xf numFmtId="3" fontId="10" fillId="0" borderId="0" xfId="10" applyNumberFormat="1" applyFont="1" applyAlignment="1">
      <alignment horizontal="right" vertical="center"/>
    </xf>
    <xf numFmtId="168" fontId="4" fillId="0" borderId="0" xfId="9" applyNumberFormat="1" applyFont="1" applyAlignment="1" applyProtection="1">
      <alignment horizontal="left" vertical="center"/>
    </xf>
    <xf numFmtId="165" fontId="25" fillId="0" borderId="0" xfId="10" applyFont="1" applyAlignment="1">
      <alignment vertical="center"/>
    </xf>
    <xf numFmtId="165" fontId="25" fillId="0" borderId="0" xfId="10" quotePrefix="1" applyFont="1" applyAlignment="1">
      <alignment horizontal="right" vertical="center"/>
    </xf>
    <xf numFmtId="165" fontId="9" fillId="0" borderId="0" xfId="10" applyFont="1" applyBorder="1" applyAlignment="1">
      <alignment vertical="center"/>
    </xf>
    <xf numFmtId="165" fontId="7" fillId="0" borderId="0" xfId="10" applyFont="1" applyAlignment="1">
      <alignment horizontal="right" vertical="center" readingOrder="2"/>
    </xf>
    <xf numFmtId="165" fontId="55" fillId="0" borderId="0" xfId="10" applyFont="1" applyAlignment="1">
      <alignment horizontal="right" vertical="center"/>
    </xf>
    <xf numFmtId="165" fontId="55" fillId="0" borderId="0" xfId="10" quotePrefix="1" applyFont="1" applyAlignment="1">
      <alignment horizontal="center" vertical="center"/>
    </xf>
    <xf numFmtId="0" fontId="56" fillId="0" borderId="0" xfId="0" applyFont="1" applyAlignment="1">
      <alignment horizontal="right" vertical="center"/>
    </xf>
    <xf numFmtId="172" fontId="10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horizontal="right" vertical="center"/>
    </xf>
    <xf numFmtId="170" fontId="4" fillId="8" borderId="0" xfId="10" applyNumberFormat="1" applyFont="1" applyFill="1" applyBorder="1" applyAlignment="1" applyProtection="1">
      <alignment horizontal="right" vertical="center"/>
    </xf>
    <xf numFmtId="165" fontId="15" fillId="0" borderId="0" xfId="10" quotePrefix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34" fillId="0" borderId="0" xfId="0" applyNumberFormat="1" applyFont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168" fontId="17" fillId="0" borderId="0" xfId="0" applyNumberFormat="1" applyFont="1" applyAlignment="1">
      <alignment horizontal="right" vertical="center" readingOrder="2"/>
    </xf>
    <xf numFmtId="165" fontId="7" fillId="0" borderId="0" xfId="10" quotePrefix="1" applyFont="1" applyAlignment="1" applyProtection="1">
      <alignment horizontal="right" vertical="center"/>
    </xf>
    <xf numFmtId="165" fontId="7" fillId="0" borderId="0" xfId="10" quotePrefix="1" applyFont="1" applyBorder="1" applyAlignment="1" applyProtection="1">
      <alignment horizontal="right" vertical="center"/>
    </xf>
    <xf numFmtId="165" fontId="8" fillId="0" borderId="0" xfId="10" applyFont="1" applyAlignment="1">
      <alignment vertical="center" readingOrder="2"/>
    </xf>
    <xf numFmtId="165" fontId="4" fillId="0" borderId="0" xfId="10" applyFont="1" applyAlignment="1">
      <alignment vertical="center" readingOrder="2"/>
    </xf>
    <xf numFmtId="165" fontId="9" fillId="0" borderId="0" xfId="10" quotePrefix="1" applyFont="1" applyAlignment="1" applyProtection="1">
      <alignment horizontal="right" vertical="center"/>
    </xf>
    <xf numFmtId="165" fontId="9" fillId="0" borderId="0" xfId="10" quotePrefix="1" applyFont="1" applyBorder="1" applyAlignment="1" applyProtection="1">
      <alignment horizontal="right" vertical="center"/>
    </xf>
    <xf numFmtId="165" fontId="26" fillId="0" borderId="0" xfId="10" applyFont="1" applyAlignment="1">
      <alignment vertical="center"/>
    </xf>
    <xf numFmtId="165" fontId="15" fillId="0" borderId="0" xfId="10" applyFont="1" applyAlignment="1">
      <alignment vertical="center"/>
    </xf>
    <xf numFmtId="165" fontId="26" fillId="0" borderId="0" xfId="10" applyFont="1" applyAlignment="1">
      <alignment horizontal="right" vertical="center"/>
    </xf>
    <xf numFmtId="165" fontId="9" fillId="0" borderId="0" xfId="10" quotePrefix="1" applyFont="1" applyAlignment="1">
      <alignment horizontal="left" vertical="center"/>
    </xf>
    <xf numFmtId="165" fontId="9" fillId="0" borderId="0" xfId="10" quotePrefix="1" applyFont="1" applyBorder="1" applyAlignment="1">
      <alignment horizontal="right" vertical="center"/>
    </xf>
    <xf numFmtId="165" fontId="4" fillId="0" borderId="0" xfId="10" applyFont="1" applyBorder="1" applyAlignment="1">
      <alignment vertical="center" readingOrder="2"/>
    </xf>
    <xf numFmtId="165" fontId="10" fillId="0" borderId="0" xfId="10" applyFont="1" applyBorder="1" applyAlignment="1">
      <alignment horizontal="left" vertical="center"/>
    </xf>
    <xf numFmtId="165" fontId="10" fillId="0" borderId="0" xfId="10" applyFont="1" applyAlignment="1">
      <alignment horizontal="left" vertical="center"/>
    </xf>
    <xf numFmtId="165" fontId="20" fillId="0" borderId="0" xfId="10" quotePrefix="1" applyFont="1" applyAlignment="1">
      <alignment horizontal="right" vertical="center"/>
    </xf>
    <xf numFmtId="165" fontId="10" fillId="0" borderId="0" xfId="10" quotePrefix="1" applyFont="1" applyAlignment="1">
      <alignment horizontal="right" vertical="center"/>
    </xf>
    <xf numFmtId="186" fontId="4" fillId="0" borderId="0" xfId="10" applyNumberFormat="1" applyFont="1" applyBorder="1" applyAlignment="1" applyProtection="1">
      <alignment vertical="center"/>
    </xf>
    <xf numFmtId="165" fontId="4" fillId="0" borderId="0" xfId="10" applyFont="1" applyBorder="1" applyAlignment="1" applyProtection="1">
      <alignment horizontal="right" vertical="center"/>
    </xf>
    <xf numFmtId="0" fontId="10" fillId="0" borderId="0" xfId="55" applyFont="1" applyBorder="1" applyAlignment="1">
      <alignment vertical="center" wrapText="1"/>
    </xf>
    <xf numFmtId="0" fontId="4" fillId="0" borderId="0" xfId="55" applyFont="1" applyBorder="1" applyAlignment="1">
      <alignment vertical="center"/>
    </xf>
    <xf numFmtId="165" fontId="12" fillId="0" borderId="0" xfId="0" applyNumberFormat="1" applyFont="1" applyAlignment="1">
      <alignment horizontal="right" vertical="center" readingOrder="2"/>
    </xf>
    <xf numFmtId="164" fontId="4" fillId="0" borderId="0" xfId="10" applyNumberFormat="1" applyFont="1" applyBorder="1" applyAlignment="1" applyProtection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65" fontId="21" fillId="0" borderId="0" xfId="0" applyNumberFormat="1" applyFont="1" applyAlignment="1">
      <alignment vertical="center"/>
    </xf>
    <xf numFmtId="186" fontId="4" fillId="0" borderId="0" xfId="0" applyNumberFormat="1" applyFont="1" applyAlignment="1">
      <alignment horizontal="right" vertical="center" readingOrder="2"/>
    </xf>
    <xf numFmtId="186" fontId="4" fillId="0" borderId="0" xfId="10" applyNumberFormat="1" applyFont="1" applyBorder="1" applyAlignment="1" applyProtection="1">
      <alignment vertical="center" readingOrder="2"/>
    </xf>
    <xf numFmtId="165" fontId="21" fillId="0" borderId="0" xfId="10" quotePrefix="1" applyFont="1" applyBorder="1" applyAlignment="1">
      <alignment horizontal="left" vertical="center"/>
    </xf>
    <xf numFmtId="165" fontId="21" fillId="0" borderId="0" xfId="10" quotePrefix="1" applyFont="1" applyBorder="1" applyAlignment="1">
      <alignment horizontal="right" vertical="center"/>
    </xf>
    <xf numFmtId="164" fontId="4" fillId="0" borderId="0" xfId="10" applyNumberFormat="1" applyFont="1" applyBorder="1" applyAlignment="1" applyProtection="1">
      <alignment vertical="center" readingOrder="2"/>
    </xf>
    <xf numFmtId="165" fontId="4" fillId="0" borderId="0" xfId="10" quotePrefix="1" applyFont="1" applyBorder="1" applyAlignment="1">
      <alignment horizontal="right" vertical="center"/>
    </xf>
    <xf numFmtId="164" fontId="4" fillId="0" borderId="0" xfId="10" applyNumberFormat="1" applyFont="1" applyAlignment="1" applyProtection="1">
      <alignment vertical="center"/>
    </xf>
    <xf numFmtId="164" fontId="4" fillId="0" borderId="0" xfId="10" applyNumberFormat="1" applyFont="1" applyAlignment="1" applyProtection="1">
      <alignment vertical="center" readingOrder="2"/>
    </xf>
    <xf numFmtId="186" fontId="4" fillId="0" borderId="0" xfId="10" applyNumberFormat="1" applyFont="1" applyAlignment="1" applyProtection="1">
      <alignment vertical="center"/>
    </xf>
    <xf numFmtId="165" fontId="9" fillId="0" borderId="0" xfId="10" applyFont="1" applyAlignment="1" applyProtection="1">
      <alignment horizontal="left" vertical="center"/>
    </xf>
    <xf numFmtId="0" fontId="4" fillId="0" borderId="0" xfId="56" applyFont="1" applyFill="1" applyBorder="1" applyAlignment="1" applyProtection="1">
      <alignment horizontal="center" vertical="center"/>
    </xf>
    <xf numFmtId="186" fontId="4" fillId="0" borderId="0" xfId="56" applyNumberFormat="1" applyFont="1" applyFill="1" applyBorder="1" applyAlignment="1" applyProtection="1">
      <alignment vertical="center"/>
    </xf>
    <xf numFmtId="165" fontId="15" fillId="0" borderId="0" xfId="10" applyFont="1" applyAlignment="1">
      <alignment vertical="center" readingOrder="2"/>
    </xf>
    <xf numFmtId="186" fontId="4" fillId="0" borderId="0" xfId="56" applyNumberFormat="1" applyFont="1" applyFill="1" applyBorder="1" applyAlignment="1" applyProtection="1">
      <alignment horizontal="right" vertical="center"/>
    </xf>
    <xf numFmtId="165" fontId="15" fillId="0" borderId="0" xfId="10" quotePrefix="1" applyFont="1" applyAlignment="1">
      <alignment horizontal="right" vertical="center" readingOrder="2"/>
    </xf>
    <xf numFmtId="3" fontId="4" fillId="0" borderId="0" xfId="56" applyNumberFormat="1" applyFont="1" applyFill="1" applyBorder="1" applyAlignment="1">
      <alignment vertical="center" wrapText="1"/>
    </xf>
    <xf numFmtId="0" fontId="4" fillId="0" borderId="0" xfId="56" applyFont="1" applyFill="1" applyBorder="1" applyAlignment="1">
      <alignment vertical="center"/>
    </xf>
    <xf numFmtId="165" fontId="10" fillId="0" borderId="0" xfId="10" applyFont="1" applyAlignment="1">
      <alignment vertical="center" readingOrder="2"/>
    </xf>
    <xf numFmtId="165" fontId="12" fillId="0" borderId="0" xfId="10" applyFont="1" applyAlignment="1">
      <alignment horizontal="right" vertical="center" readingOrder="2"/>
    </xf>
    <xf numFmtId="186" fontId="4" fillId="0" borderId="0" xfId="0" applyNumberFormat="1" applyFont="1" applyAlignment="1">
      <alignment vertical="center"/>
    </xf>
    <xf numFmtId="165" fontId="7" fillId="0" borderId="0" xfId="10" applyFont="1" applyAlignment="1">
      <alignment vertical="center" readingOrder="2"/>
    </xf>
    <xf numFmtId="0" fontId="31" fillId="0" borderId="0" xfId="56" applyFont="1" applyFill="1" applyBorder="1" applyAlignment="1">
      <alignment vertical="center" wrapText="1"/>
    </xf>
    <xf numFmtId="0" fontId="4" fillId="0" borderId="0" xfId="56" applyFont="1" applyFill="1" applyBorder="1" applyAlignment="1">
      <alignment horizontal="left" vertical="center"/>
    </xf>
    <xf numFmtId="0" fontId="4" fillId="0" borderId="0" xfId="55" applyFont="1" applyBorder="1" applyAlignment="1">
      <alignment vertical="center" wrapText="1"/>
    </xf>
    <xf numFmtId="165" fontId="7" fillId="0" borderId="0" xfId="10" applyFont="1" applyBorder="1" applyAlignment="1">
      <alignment vertical="center"/>
    </xf>
    <xf numFmtId="0" fontId="32" fillId="0" borderId="0" xfId="56" applyFont="1" applyFill="1" applyBorder="1" applyAlignment="1">
      <alignment horizontal="left" vertical="center" wrapText="1"/>
    </xf>
    <xf numFmtId="0" fontId="4" fillId="0" borderId="0" xfId="56" applyFont="1" applyFill="1" applyBorder="1" applyAlignment="1" applyProtection="1">
      <alignment horizontal="left" vertical="center"/>
    </xf>
    <xf numFmtId="0" fontId="10" fillId="0" borderId="0" xfId="56" applyFont="1" applyFill="1" applyBorder="1" applyAlignment="1">
      <alignment horizontal="left" vertical="center"/>
    </xf>
    <xf numFmtId="3" fontId="10" fillId="0" borderId="0" xfId="0" applyNumberFormat="1" applyFont="1" applyAlignment="1">
      <alignment vertical="center" wrapText="1"/>
    </xf>
    <xf numFmtId="165" fontId="21" fillId="0" borderId="0" xfId="0" applyNumberFormat="1" applyFont="1" applyAlignment="1">
      <alignment horizontal="right" vertical="center" readingOrder="2"/>
    </xf>
    <xf numFmtId="0" fontId="10" fillId="0" borderId="0" xfId="209" applyFont="1" applyAlignment="1">
      <alignment vertical="center"/>
    </xf>
    <xf numFmtId="0" fontId="4" fillId="0" borderId="0" xfId="209" applyFont="1" applyAlignment="1">
      <alignment vertical="center"/>
    </xf>
    <xf numFmtId="0" fontId="10" fillId="0" borderId="0" xfId="209" quotePrefix="1" applyFont="1" applyAlignment="1">
      <alignment horizontal="left" vertical="center"/>
    </xf>
    <xf numFmtId="14" fontId="4" fillId="0" borderId="0" xfId="209" applyNumberFormat="1" applyFont="1" applyAlignment="1">
      <alignment vertical="center"/>
    </xf>
    <xf numFmtId="0" fontId="10" fillId="0" borderId="0" xfId="209" applyFont="1"/>
    <xf numFmtId="168" fontId="10" fillId="0" borderId="0" xfId="16" quotePrefix="1" applyNumberFormat="1" applyFont="1" applyAlignment="1" applyProtection="1">
      <alignment horizontal="left" vertical="center"/>
    </xf>
    <xf numFmtId="0" fontId="7" fillId="0" borderId="0" xfId="209" applyFont="1" applyAlignment="1">
      <alignment vertical="center"/>
    </xf>
    <xf numFmtId="2" fontId="4" fillId="0" borderId="0" xfId="209" applyNumberFormat="1" applyFont="1" applyAlignment="1">
      <alignment vertical="center"/>
    </xf>
    <xf numFmtId="9" fontId="4" fillId="0" borderId="0" xfId="224" applyFont="1" applyAlignment="1">
      <alignment vertical="center"/>
    </xf>
    <xf numFmtId="168" fontId="35" fillId="0" borderId="0" xfId="12" applyNumberFormat="1" applyFont="1" applyAlignment="1" applyProtection="1">
      <alignment horizontal="left" vertical="center"/>
    </xf>
    <xf numFmtId="178" fontId="4" fillId="0" borderId="0" xfId="209" applyNumberFormat="1" applyFont="1" applyAlignment="1">
      <alignment horizontal="right" vertical="center"/>
    </xf>
    <xf numFmtId="168" fontId="35" fillId="0" borderId="0" xfId="12" quotePrefix="1" applyNumberFormat="1" applyFont="1" applyAlignment="1" applyProtection="1">
      <alignment horizontal="left" vertical="center"/>
    </xf>
    <xf numFmtId="166" fontId="35" fillId="0" borderId="0" xfId="209" applyNumberFormat="1" applyFont="1" applyAlignment="1">
      <alignment vertical="center"/>
    </xf>
    <xf numFmtId="10" fontId="4" fillId="0" borderId="0" xfId="224" applyNumberFormat="1" applyFont="1" applyAlignment="1">
      <alignment vertical="center"/>
    </xf>
    <xf numFmtId="178" fontId="4" fillId="0" borderId="0" xfId="3" applyNumberFormat="1" applyFont="1" applyAlignment="1">
      <alignment vertical="center"/>
    </xf>
    <xf numFmtId="0" fontId="10" fillId="0" borderId="0" xfId="209" applyFont="1" applyAlignment="1">
      <alignment horizontal="right" vertical="center"/>
    </xf>
    <xf numFmtId="0" fontId="76" fillId="0" borderId="0" xfId="209" applyFont="1" applyAlignment="1">
      <alignment vertical="center"/>
    </xf>
    <xf numFmtId="0" fontId="77" fillId="0" borderId="0" xfId="209" applyFont="1" applyAlignment="1">
      <alignment horizontal="right" vertical="center"/>
    </xf>
    <xf numFmtId="168" fontId="10" fillId="0" borderId="0" xfId="268" applyNumberFormat="1" applyFont="1" applyAlignment="1" applyProtection="1">
      <alignment horizontal="left" vertical="center"/>
    </xf>
    <xf numFmtId="177" fontId="10" fillId="0" borderId="0" xfId="209" applyNumberFormat="1" applyFont="1" applyBorder="1" applyAlignment="1">
      <alignment horizontal="right" vertical="center" wrapText="1"/>
    </xf>
    <xf numFmtId="178" fontId="15" fillId="0" borderId="0" xfId="11" quotePrefix="1" applyNumberFormat="1" applyFont="1" applyAlignment="1">
      <alignment horizontal="right" vertical="center"/>
    </xf>
    <xf numFmtId="3" fontId="4" fillId="0" borderId="0" xfId="209" applyNumberFormat="1" applyFont="1" applyAlignment="1">
      <alignment vertical="center"/>
    </xf>
    <xf numFmtId="0" fontId="78" fillId="0" borderId="0" xfId="209" applyFont="1" applyAlignment="1">
      <alignment vertical="center"/>
    </xf>
    <xf numFmtId="168" fontId="35" fillId="0" borderId="0" xfId="209" quotePrefix="1" applyNumberFormat="1" applyFont="1" applyAlignment="1">
      <alignment horizontal="left" vertical="center"/>
    </xf>
    <xf numFmtId="168" fontId="10" fillId="0" borderId="0" xfId="33" quotePrefix="1" applyNumberFormat="1" applyFont="1" applyAlignment="1">
      <alignment horizontal="left" vertical="center"/>
    </xf>
    <xf numFmtId="178" fontId="4" fillId="0" borderId="0" xfId="209" applyNumberFormat="1" applyFont="1" applyAlignment="1">
      <alignment vertical="center"/>
    </xf>
    <xf numFmtId="0" fontId="4" fillId="0" borderId="0" xfId="11" applyNumberFormat="1" applyFont="1" applyAlignment="1">
      <alignment vertical="center"/>
    </xf>
    <xf numFmtId="178" fontId="35" fillId="0" borderId="0" xfId="269" applyNumberFormat="1" applyFont="1" applyAlignment="1">
      <alignment horizontal="left" vertical="center"/>
    </xf>
    <xf numFmtId="0" fontId="78" fillId="0" borderId="0" xfId="209" applyFont="1" applyAlignment="1">
      <alignment horizontal="center" vertical="center" readingOrder="2"/>
    </xf>
    <xf numFmtId="0" fontId="35" fillId="0" borderId="0" xfId="209" applyFont="1" applyAlignment="1">
      <alignment horizontal="left" vertical="center"/>
    </xf>
    <xf numFmtId="168" fontId="10" fillId="0" borderId="0" xfId="268" quotePrefix="1" applyNumberFormat="1" applyFont="1" applyAlignment="1" applyProtection="1">
      <alignment horizontal="left" vertical="center"/>
    </xf>
    <xf numFmtId="165" fontId="4" fillId="0" borderId="0" xfId="11" applyFont="1" applyAlignment="1">
      <alignment vertical="center"/>
    </xf>
    <xf numFmtId="178" fontId="4" fillId="0" borderId="0" xfId="11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165" fontId="22" fillId="0" borderId="0" xfId="3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7" fillId="0" borderId="0" xfId="3" quotePrefix="1" applyFont="1" applyAlignment="1">
      <alignment horizontal="right" vertical="center" readingOrder="2"/>
    </xf>
    <xf numFmtId="165" fontId="22" fillId="0" borderId="0" xfId="3" applyFont="1" applyBorder="1" applyAlignment="1" applyProtection="1">
      <alignment horizontal="center" vertical="center"/>
    </xf>
    <xf numFmtId="165" fontId="7" fillId="0" borderId="0" xfId="10" quotePrefix="1" applyFont="1" applyAlignment="1">
      <alignment horizontal="right" vertical="center" readingOrder="2"/>
    </xf>
    <xf numFmtId="165" fontId="7" fillId="0" borderId="0" xfId="10" applyFont="1" applyAlignment="1">
      <alignment horizontal="right" vertical="center" readingOrder="2"/>
    </xf>
    <xf numFmtId="0" fontId="12" fillId="0" borderId="0" xfId="209" applyFont="1" applyAlignment="1">
      <alignment vertical="center"/>
    </xf>
    <xf numFmtId="0" fontId="12" fillId="0" borderId="0" xfId="209" applyFont="1" applyAlignment="1">
      <alignment horizontal="center" vertical="center"/>
    </xf>
    <xf numFmtId="0" fontId="12" fillId="0" borderId="0" xfId="209" applyFont="1"/>
    <xf numFmtId="0" fontId="12" fillId="0" borderId="0" xfId="209" applyFont="1" applyAlignment="1">
      <alignment horizontal="right"/>
    </xf>
    <xf numFmtId="168" fontId="12" fillId="0" borderId="0" xfId="16" quotePrefix="1" applyNumberFormat="1" applyFont="1" applyAlignment="1" applyProtection="1">
      <alignment horizontal="left" vertical="center"/>
    </xf>
    <xf numFmtId="0" fontId="15" fillId="0" borderId="0" xfId="209" applyFont="1" applyAlignment="1">
      <alignment horizontal="right" vertical="center"/>
    </xf>
    <xf numFmtId="0" fontId="12" fillId="0" borderId="0" xfId="9" quotePrefix="1" applyFont="1" applyAlignment="1">
      <alignment horizontal="left" vertical="center"/>
    </xf>
    <xf numFmtId="0" fontId="15" fillId="0" borderId="0" xfId="224" applyNumberFormat="1" applyFont="1" applyAlignment="1">
      <alignment vertical="center"/>
    </xf>
    <xf numFmtId="2" fontId="15" fillId="0" borderId="0" xfId="224" applyNumberFormat="1" applyFont="1" applyAlignment="1">
      <alignment vertical="center"/>
    </xf>
    <xf numFmtId="9" fontId="15" fillId="0" borderId="0" xfId="224" applyFont="1" applyAlignment="1">
      <alignment vertical="center"/>
    </xf>
    <xf numFmtId="168" fontId="12" fillId="0" borderId="0" xfId="9" quotePrefix="1" applyNumberFormat="1" applyFont="1" applyAlignment="1" applyProtection="1">
      <alignment horizontal="left" vertical="center"/>
    </xf>
    <xf numFmtId="168" fontId="12" fillId="0" borderId="0" xfId="17" quotePrefix="1" applyNumberFormat="1" applyFont="1" applyBorder="1" applyAlignment="1">
      <alignment horizontal="left" vertical="center"/>
    </xf>
    <xf numFmtId="168" fontId="12" fillId="0" borderId="0" xfId="9" applyNumberFormat="1" applyFont="1" applyAlignment="1" applyProtection="1">
      <alignment horizontal="left"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left" vertical="center"/>
    </xf>
    <xf numFmtId="168" fontId="15" fillId="0" borderId="0" xfId="12" applyNumberFormat="1" applyFont="1" applyAlignment="1" applyProtection="1">
      <alignment horizontal="left" vertical="center"/>
    </xf>
    <xf numFmtId="178" fontId="15" fillId="0" borderId="0" xfId="209" applyNumberFormat="1" applyFont="1" applyAlignment="1">
      <alignment horizontal="right" vertical="center"/>
    </xf>
    <xf numFmtId="168" fontId="15" fillId="0" borderId="0" xfId="12" quotePrefix="1" applyNumberFormat="1" applyFont="1" applyAlignment="1" applyProtection="1">
      <alignment horizontal="left" vertical="center"/>
    </xf>
    <xf numFmtId="166" fontId="21" fillId="0" borderId="0" xfId="209" applyNumberFormat="1" applyFont="1" applyAlignment="1">
      <alignment vertical="center"/>
    </xf>
    <xf numFmtId="2" fontId="21" fillId="0" borderId="0" xfId="209" applyNumberFormat="1" applyFont="1" applyAlignment="1">
      <alignment vertical="center"/>
    </xf>
    <xf numFmtId="0" fontId="9" fillId="0" borderId="0" xfId="209" applyFont="1" applyAlignment="1">
      <alignment horizontal="left" vertical="center"/>
    </xf>
    <xf numFmtId="17" fontId="12" fillId="0" borderId="0" xfId="3" applyNumberFormat="1" applyFont="1" applyAlignment="1">
      <alignment horizontal="left" vertical="center"/>
    </xf>
    <xf numFmtId="165" fontId="12" fillId="0" borderId="0" xfId="3" applyFont="1" applyAlignment="1">
      <alignment horizontal="center" vertical="center" readingOrder="2"/>
    </xf>
    <xf numFmtId="165" fontId="12" fillId="0" borderId="0" xfId="3" applyFont="1" applyBorder="1" applyAlignment="1">
      <alignment horizontal="left" vertical="center"/>
    </xf>
    <xf numFmtId="165" fontId="12" fillId="0" borderId="0" xfId="3" applyFont="1" applyAlignment="1">
      <alignment horizontal="center" vertical="center"/>
    </xf>
    <xf numFmtId="0" fontId="12" fillId="0" borderId="0" xfId="4" applyFont="1" applyFill="1" applyAlignment="1">
      <alignment horizontal="left" vertical="center"/>
    </xf>
    <xf numFmtId="3" fontId="12" fillId="2" borderId="0" xfId="5" applyNumberFormat="1" applyFont="1" applyFill="1" applyBorder="1" applyAlignment="1" applyProtection="1">
      <alignment horizontal="center" vertical="center"/>
    </xf>
    <xf numFmtId="0" fontId="15" fillId="0" borderId="0" xfId="4" quotePrefix="1" applyFont="1" applyFill="1" applyAlignment="1">
      <alignment horizontal="left" vertical="center"/>
    </xf>
    <xf numFmtId="167" fontId="15" fillId="0" borderId="0" xfId="5" applyNumberFormat="1" applyFont="1" applyFill="1" applyBorder="1" applyAlignment="1" applyProtection="1">
      <alignment horizontal="center" vertical="center"/>
    </xf>
    <xf numFmtId="167" fontId="15" fillId="3" borderId="0" xfId="5" applyNumberFormat="1" applyFont="1" applyFill="1" applyBorder="1" applyAlignment="1" applyProtection="1">
      <alignment horizontal="center" vertical="center"/>
    </xf>
    <xf numFmtId="0" fontId="15" fillId="0" borderId="0" xfId="4" quotePrefix="1" applyFont="1" applyFill="1" applyBorder="1" applyAlignment="1">
      <alignment horizontal="left" vertical="center"/>
    </xf>
    <xf numFmtId="165" fontId="15" fillId="0" borderId="0" xfId="8" applyFont="1" applyFill="1" applyAlignment="1">
      <alignment vertical="center"/>
    </xf>
    <xf numFmtId="0" fontId="12" fillId="0" borderId="0" xfId="4" quotePrefix="1" applyFont="1" applyFill="1" applyAlignment="1">
      <alignment horizontal="left" vertical="center"/>
    </xf>
    <xf numFmtId="167" fontId="12" fillId="0" borderId="0" xfId="5" applyNumberFormat="1" applyFont="1" applyFill="1" applyBorder="1" applyAlignment="1" applyProtection="1">
      <alignment horizontal="center" vertical="center"/>
    </xf>
    <xf numFmtId="168" fontId="15" fillId="0" borderId="0" xfId="4" quotePrefix="1" applyNumberFormat="1" applyFont="1" applyFill="1" applyAlignment="1" applyProtection="1">
      <alignment horizontal="left" vertical="center"/>
    </xf>
    <xf numFmtId="0" fontId="15" fillId="0" borderId="0" xfId="4" applyFont="1" applyFill="1" applyAlignment="1">
      <alignment vertical="center"/>
    </xf>
    <xf numFmtId="0" fontId="12" fillId="0" borderId="0" xfId="4" applyFont="1" applyFill="1" applyAlignment="1">
      <alignment vertical="center"/>
    </xf>
    <xf numFmtId="168" fontId="12" fillId="0" borderId="0" xfId="4" applyNumberFormat="1" applyFont="1" applyFill="1" applyAlignment="1" applyProtection="1">
      <alignment horizontal="left" vertical="center"/>
    </xf>
    <xf numFmtId="1" fontId="80" fillId="0" borderId="0" xfId="6" quotePrefix="1" applyNumberFormat="1" applyFont="1" applyFill="1" applyAlignment="1">
      <alignment horizontal="right" vertical="center" readingOrder="2"/>
    </xf>
    <xf numFmtId="1" fontId="50" fillId="0" borderId="0" xfId="6" applyNumberFormat="1" applyFont="1" applyFill="1" applyAlignment="1">
      <alignment horizontal="right" vertical="center" indent="1" readingOrder="2"/>
    </xf>
    <xf numFmtId="1" fontId="80" fillId="0" borderId="0" xfId="6" applyNumberFormat="1" applyFont="1" applyFill="1" applyAlignment="1">
      <alignment horizontal="right" vertical="center"/>
    </xf>
    <xf numFmtId="1" fontId="50" fillId="0" borderId="0" xfId="6" applyNumberFormat="1" applyFont="1" applyFill="1" applyAlignment="1">
      <alignment horizontal="right" vertical="center" indent="1"/>
    </xf>
    <xf numFmtId="165" fontId="12" fillId="0" borderId="0" xfId="3" applyFont="1" applyAlignment="1">
      <alignment horizontal="right" vertical="center" readingOrder="2"/>
    </xf>
    <xf numFmtId="0" fontId="12" fillId="4" borderId="0" xfId="4" applyFont="1" applyFill="1" applyAlignment="1">
      <alignment vertical="center"/>
    </xf>
    <xf numFmtId="167" fontId="12" fillId="3" borderId="0" xfId="5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Border="1"/>
    <xf numFmtId="1" fontId="18" fillId="0" borderId="0" xfId="0" applyNumberFormat="1" applyFont="1" applyFill="1" applyBorder="1"/>
    <xf numFmtId="168" fontId="12" fillId="4" borderId="0" xfId="4" quotePrefix="1" applyNumberFormat="1" applyFont="1" applyFill="1" applyAlignment="1" applyProtection="1">
      <alignment horizontal="left" vertical="center"/>
    </xf>
    <xf numFmtId="168" fontId="12" fillId="4" borderId="0" xfId="4" applyNumberFormat="1" applyFont="1" applyFill="1" applyAlignment="1" applyProtection="1">
      <alignment horizontal="left" vertical="center"/>
    </xf>
    <xf numFmtId="0" fontId="12" fillId="4" borderId="0" xfId="4" quotePrefix="1" applyFont="1" applyFill="1" applyAlignment="1">
      <alignment horizontal="left" vertical="center"/>
    </xf>
    <xf numFmtId="0" fontId="15" fillId="0" borderId="0" xfId="4" applyFont="1" applyAlignment="1">
      <alignment horizontal="left" vertical="center"/>
    </xf>
    <xf numFmtId="0" fontId="15" fillId="0" borderId="0" xfId="4" quotePrefix="1" applyFont="1" applyAlignment="1">
      <alignment horizontal="left" vertical="center"/>
    </xf>
    <xf numFmtId="0" fontId="12" fillId="0" borderId="0" xfId="12" applyNumberFormat="1" applyFont="1" applyAlignment="1" applyProtection="1">
      <alignment horizontal="left" vertical="center"/>
    </xf>
    <xf numFmtId="1" fontId="20" fillId="4" borderId="0" xfId="6" applyNumberFormat="1" applyFont="1" applyFill="1" applyBorder="1" applyAlignment="1">
      <alignment horizontal="right" vertical="center" readingOrder="2"/>
    </xf>
    <xf numFmtId="3" fontId="81" fillId="0" borderId="0" xfId="0" applyNumberFormat="1" applyFont="1" applyFill="1" applyBorder="1" applyAlignment="1">
      <alignment vertical="center"/>
    </xf>
    <xf numFmtId="1" fontId="20" fillId="4" borderId="0" xfId="6" quotePrefix="1" applyNumberFormat="1" applyFont="1" applyFill="1" applyAlignment="1">
      <alignment horizontal="right" vertical="center"/>
    </xf>
    <xf numFmtId="1" fontId="20" fillId="4" borderId="0" xfId="6" applyNumberFormat="1" applyFont="1" applyFill="1" applyAlignment="1">
      <alignment horizontal="right" vertical="center" readingOrder="2"/>
    </xf>
    <xf numFmtId="1" fontId="20" fillId="4" borderId="0" xfId="6" quotePrefix="1" applyNumberFormat="1" applyFont="1" applyFill="1" applyBorder="1" applyAlignment="1">
      <alignment horizontal="right" vertical="center"/>
    </xf>
    <xf numFmtId="1" fontId="42" fillId="0" borderId="0" xfId="6" applyNumberFormat="1" applyFont="1" applyAlignment="1">
      <alignment horizontal="right" vertical="center" indent="1"/>
    </xf>
    <xf numFmtId="1" fontId="42" fillId="0" borderId="0" xfId="0" applyNumberFormat="1" applyFont="1" applyAlignment="1">
      <alignment horizontal="right" vertical="center" readingOrder="2"/>
    </xf>
    <xf numFmtId="0" fontId="7" fillId="0" borderId="0" xfId="9" applyFont="1" applyAlignment="1">
      <alignment horizontal="right" vertical="center" readingOrder="2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3" fontId="12" fillId="2" borderId="0" xfId="5" applyNumberFormat="1" applyFont="1" applyFill="1" applyBorder="1" applyAlignment="1" applyProtection="1">
      <alignment horizontal="right" vertical="center"/>
    </xf>
    <xf numFmtId="167" fontId="15" fillId="0" borderId="0" xfId="5" applyNumberFormat="1" applyFont="1" applyFill="1" applyBorder="1" applyAlignment="1" applyProtection="1">
      <alignment horizontal="right" vertical="center"/>
    </xf>
    <xf numFmtId="1" fontId="15" fillId="0" borderId="0" xfId="5" applyNumberFormat="1" applyFont="1" applyFill="1" applyBorder="1" applyAlignment="1" applyProtection="1">
      <alignment horizontal="right" vertical="center"/>
    </xf>
    <xf numFmtId="167" fontId="15" fillId="3" borderId="0" xfId="5" applyNumberFormat="1" applyFont="1" applyFill="1" applyBorder="1" applyAlignment="1" applyProtection="1">
      <alignment horizontal="right" vertical="center"/>
    </xf>
    <xf numFmtId="167" fontId="12" fillId="0" borderId="0" xfId="5" applyNumberFormat="1" applyFont="1" applyFill="1" applyBorder="1" applyAlignment="1" applyProtection="1">
      <alignment horizontal="right" vertical="center"/>
    </xf>
    <xf numFmtId="167" fontId="12" fillId="3" borderId="0" xfId="5" applyNumberFormat="1" applyFont="1" applyFill="1" applyBorder="1" applyAlignment="1" applyProtection="1">
      <alignment horizontal="right" vertical="center"/>
    </xf>
    <xf numFmtId="1" fontId="42" fillId="0" borderId="0" xfId="0" applyNumberFormat="1" applyFont="1" applyAlignment="1">
      <alignment horizontal="right" vertical="center"/>
    </xf>
    <xf numFmtId="2" fontId="7" fillId="3" borderId="0" xfId="3" quotePrefix="1" applyNumberFormat="1" applyFont="1" applyFill="1" applyAlignment="1">
      <alignment horizontal="right" vertical="center" readingOrder="2"/>
    </xf>
    <xf numFmtId="166" fontId="12" fillId="0" borderId="0" xfId="3" applyNumberFormat="1" applyFont="1" applyBorder="1" applyAlignment="1" applyProtection="1">
      <alignment horizontal="right" vertical="center"/>
    </xf>
    <xf numFmtId="166" fontId="12" fillId="0" borderId="0" xfId="3" applyNumberFormat="1" applyFont="1" applyBorder="1" applyAlignment="1">
      <alignment horizontal="right" vertical="center"/>
    </xf>
    <xf numFmtId="165" fontId="12" fillId="0" borderId="0" xfId="3" applyFont="1" applyAlignment="1">
      <alignment horizontal="left" vertical="center"/>
    </xf>
    <xf numFmtId="166" fontId="12" fillId="3" borderId="0" xfId="3" applyNumberFormat="1" applyFont="1" applyFill="1" applyBorder="1" applyAlignment="1" applyProtection="1">
      <alignment horizontal="left" vertical="center"/>
    </xf>
    <xf numFmtId="166" fontId="12" fillId="3" borderId="0" xfId="3" applyNumberFormat="1" applyFont="1" applyFill="1" applyBorder="1" applyAlignment="1">
      <alignment vertical="center"/>
    </xf>
    <xf numFmtId="166" fontId="12" fillId="3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Alignment="1">
      <alignment vertical="center"/>
    </xf>
    <xf numFmtId="166" fontId="12" fillId="0" borderId="0" xfId="3" applyNumberFormat="1" applyFont="1" applyBorder="1" applyAlignment="1">
      <alignment vertical="center"/>
    </xf>
    <xf numFmtId="166" fontId="42" fillId="0" borderId="0" xfId="3" quotePrefix="1" applyNumberFormat="1" applyFont="1" applyAlignment="1">
      <alignment horizontal="right" vertical="center"/>
    </xf>
    <xf numFmtId="165" fontId="42" fillId="0" borderId="0" xfId="3" quotePrefix="1" applyFont="1" applyAlignment="1">
      <alignment horizontal="right" vertical="center"/>
    </xf>
    <xf numFmtId="165" fontId="42" fillId="0" borderId="0" xfId="3" applyFont="1" applyAlignment="1">
      <alignment vertical="center" readingOrder="2"/>
    </xf>
    <xf numFmtId="166" fontId="42" fillId="0" borderId="0" xfId="3" applyNumberFormat="1" applyFont="1" applyAlignment="1">
      <alignment horizontal="right" vertical="center"/>
    </xf>
    <xf numFmtId="166" fontId="42" fillId="0" borderId="0" xfId="3" quotePrefix="1" applyNumberFormat="1" applyFont="1" applyAlignment="1">
      <alignment horizontal="right" vertical="center" readingOrder="2"/>
    </xf>
    <xf numFmtId="166" fontId="42" fillId="0" borderId="0" xfId="3" applyNumberFormat="1" applyFont="1" applyAlignment="1">
      <alignment horizontal="right" vertical="center" readingOrder="2"/>
    </xf>
    <xf numFmtId="165" fontId="42" fillId="0" borderId="0" xfId="3" applyFont="1" applyAlignment="1">
      <alignment vertical="center"/>
    </xf>
    <xf numFmtId="166" fontId="42" fillId="0" borderId="0" xfId="3" quotePrefix="1" applyNumberFormat="1" applyFont="1" applyBorder="1" applyAlignment="1">
      <alignment horizontal="right" vertical="center"/>
    </xf>
    <xf numFmtId="166" fontId="10" fillId="0" borderId="0" xfId="3" applyNumberFormat="1" applyFont="1" applyAlignment="1">
      <alignment horizontal="left" vertical="center"/>
    </xf>
    <xf numFmtId="166" fontId="27" fillId="0" borderId="0" xfId="3" applyNumberFormat="1" applyFont="1" applyBorder="1" applyAlignment="1">
      <alignment vertical="center"/>
    </xf>
    <xf numFmtId="166" fontId="20" fillId="0" borderId="0" xfId="3" applyNumberFormat="1" applyFont="1" applyAlignment="1">
      <alignment horizontal="right" vertical="center"/>
    </xf>
    <xf numFmtId="165" fontId="12" fillId="0" borderId="0" xfId="3" quotePrefix="1" applyFont="1" applyAlignment="1">
      <alignment horizontal="right" vertical="center" readingOrder="2"/>
    </xf>
    <xf numFmtId="165" fontId="12" fillId="0" borderId="0" xfId="3" applyFont="1" applyBorder="1" applyAlignment="1" applyProtection="1">
      <alignment horizontal="right" vertical="center"/>
    </xf>
    <xf numFmtId="165" fontId="12" fillId="0" borderId="0" xfId="3" quotePrefix="1" applyFont="1" applyBorder="1" applyAlignment="1" applyProtection="1">
      <alignment horizontal="right" vertical="center"/>
    </xf>
    <xf numFmtId="0" fontId="83" fillId="0" borderId="0" xfId="14" applyFont="1" applyBorder="1" applyAlignment="1">
      <alignment horizontal="right" vertical="center"/>
    </xf>
    <xf numFmtId="3" fontId="12" fillId="3" borderId="0" xfId="7" applyNumberFormat="1" applyFont="1" applyFill="1" applyBorder="1" applyAlignment="1" applyProtection="1">
      <alignment vertical="center"/>
    </xf>
    <xf numFmtId="0" fontId="1" fillId="0" borderId="0" xfId="0" applyNumberFormat="1" applyFont="1" applyBorder="1" applyAlignment="1"/>
    <xf numFmtId="0" fontId="84" fillId="0" borderId="0" xfId="4" applyFont="1" applyAlignment="1">
      <alignment horizontal="left" vertical="center"/>
    </xf>
    <xf numFmtId="0" fontId="84" fillId="0" borderId="0" xfId="4" quotePrefix="1" applyFont="1" applyAlignment="1">
      <alignment horizontal="left" vertical="center"/>
    </xf>
    <xf numFmtId="166" fontId="7" fillId="0" borderId="0" xfId="3" applyNumberFormat="1" applyFont="1" applyFill="1" applyAlignment="1">
      <alignment horizontal="right" vertical="center" readingOrder="2"/>
    </xf>
    <xf numFmtId="0" fontId="12" fillId="0" borderId="0" xfId="22" applyFont="1" applyFill="1" applyBorder="1" applyAlignment="1" applyProtection="1">
      <alignment horizontal="right" vertical="center"/>
    </xf>
    <xf numFmtId="0" fontId="1" fillId="0" borderId="0" xfId="0" applyFont="1" applyAlignment="1">
      <alignment wrapText="1"/>
    </xf>
    <xf numFmtId="168" fontId="12" fillId="0" borderId="0" xfId="3" applyNumberFormat="1" applyFont="1" applyFill="1" applyBorder="1" applyAlignment="1" applyProtection="1">
      <alignment horizontal="right" vertical="center"/>
    </xf>
    <xf numFmtId="168" fontId="15" fillId="0" borderId="0" xfId="3" applyNumberFormat="1" applyFont="1" applyFill="1" applyBorder="1" applyAlignment="1" applyProtection="1">
      <alignment horizontal="right" vertical="center"/>
    </xf>
    <xf numFmtId="3" fontId="12" fillId="3" borderId="0" xfId="7" applyNumberFormat="1" applyFont="1" applyFill="1" applyBorder="1" applyAlignment="1" applyProtection="1">
      <alignment horizontal="right" vertical="center"/>
    </xf>
    <xf numFmtId="1" fontId="15" fillId="0" borderId="0" xfId="3" applyNumberFormat="1" applyFont="1" applyFill="1" applyBorder="1" applyAlignment="1" applyProtection="1">
      <alignment horizontal="right" vertical="center"/>
    </xf>
    <xf numFmtId="1" fontId="12" fillId="0" borderId="0" xfId="3" applyNumberFormat="1" applyFont="1" applyFill="1" applyBorder="1" applyAlignment="1" applyProtection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85" fillId="0" borderId="0" xfId="0" applyNumberFormat="1" applyFont="1" applyAlignment="1">
      <alignment horizontal="center" vertical="center"/>
    </xf>
    <xf numFmtId="3" fontId="39" fillId="0" borderId="0" xfId="0" applyNumberFormat="1" applyFont="1" applyAlignment="1">
      <alignment horizontal="center" vertical="center"/>
    </xf>
    <xf numFmtId="166" fontId="7" fillId="0" borderId="0" xfId="3" applyNumberFormat="1" applyFont="1" applyAlignment="1">
      <alignment horizontal="right" vertical="center" readingOrder="2"/>
    </xf>
    <xf numFmtId="165" fontId="12" fillId="0" borderId="0" xfId="3" applyFont="1" applyBorder="1" applyAlignment="1" applyProtection="1">
      <alignment horizontal="center" vertical="center" wrapText="1"/>
    </xf>
    <xf numFmtId="0" fontId="83" fillId="0" borderId="0" xfId="14" applyFont="1" applyBorder="1" applyAlignment="1">
      <alignment horizontal="center" vertical="center"/>
    </xf>
    <xf numFmtId="3" fontId="12" fillId="3" borderId="0" xfId="7" applyNumberFormat="1" applyFont="1" applyFill="1" applyBorder="1" applyAlignment="1" applyProtection="1">
      <alignment horizontal="center" vertical="center"/>
    </xf>
    <xf numFmtId="166" fontId="15" fillId="0" borderId="0" xfId="3" applyNumberFormat="1" applyFont="1" applyAlignment="1">
      <alignment horizontal="center" vertical="center"/>
    </xf>
    <xf numFmtId="166" fontId="15" fillId="0" borderId="0" xfId="3" quotePrefix="1" applyNumberFormat="1" applyFont="1" applyBorder="1" applyAlignment="1">
      <alignment horizontal="left" vertical="center"/>
    </xf>
    <xf numFmtId="166" fontId="42" fillId="0" borderId="0" xfId="3" applyNumberFormat="1" applyFont="1" applyAlignment="1">
      <alignment vertical="center"/>
    </xf>
    <xf numFmtId="165" fontId="12" fillId="0" borderId="0" xfId="3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 wrapText="1"/>
    </xf>
    <xf numFmtId="165" fontId="12" fillId="0" borderId="0" xfId="3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0" fontId="42" fillId="0" borderId="0" xfId="0" applyFont="1" applyAlignment="1">
      <alignment horizontal="right" vertical="center" readingOrder="2"/>
    </xf>
    <xf numFmtId="1" fontId="9" fillId="4" borderId="0" xfId="6" applyNumberFormat="1" applyFont="1" applyFill="1" applyBorder="1" applyAlignment="1">
      <alignment horizontal="right" vertical="center" readingOrder="2"/>
    </xf>
    <xf numFmtId="3" fontId="86" fillId="0" borderId="0" xfId="0" applyNumberFormat="1" applyFont="1" applyFill="1" applyBorder="1" applyAlignment="1">
      <alignment vertical="center"/>
    </xf>
    <xf numFmtId="1" fontId="9" fillId="4" borderId="0" xfId="6" quotePrefix="1" applyNumberFormat="1" applyFont="1" applyFill="1" applyAlignment="1">
      <alignment horizontal="right" vertical="center"/>
    </xf>
    <xf numFmtId="1" fontId="9" fillId="4" borderId="0" xfId="6" applyNumberFormat="1" applyFont="1" applyFill="1" applyAlignment="1">
      <alignment horizontal="right" vertical="center" readingOrder="2"/>
    </xf>
    <xf numFmtId="1" fontId="9" fillId="4" borderId="0" xfId="6" quotePrefix="1" applyNumberFormat="1" applyFont="1" applyFill="1" applyBorder="1" applyAlignment="1">
      <alignment horizontal="right" vertical="center"/>
    </xf>
    <xf numFmtId="1" fontId="25" fillId="0" borderId="0" xfId="6" applyNumberFormat="1" applyFont="1" applyAlignment="1">
      <alignment horizontal="right" vertical="center" indent="1"/>
    </xf>
    <xf numFmtId="1" fontId="9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right" vertical="center" readingOrder="2"/>
    </xf>
    <xf numFmtId="165" fontId="7" fillId="0" borderId="0" xfId="10" applyFont="1" applyAlignment="1">
      <alignment horizontal="right" readingOrder="2"/>
    </xf>
    <xf numFmtId="165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readingOrder="1"/>
    </xf>
    <xf numFmtId="174" fontId="12" fillId="0" borderId="0" xfId="0" applyNumberFormat="1" applyFont="1" applyAlignment="1">
      <alignment horizontal="right"/>
    </xf>
    <xf numFmtId="3" fontId="87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8" fontId="12" fillId="0" borderId="0" xfId="0" applyNumberFormat="1" applyFont="1" applyAlignment="1">
      <alignment horizontal="left" vertical="center"/>
    </xf>
    <xf numFmtId="1" fontId="80" fillId="0" borderId="0" xfId="0" applyNumberFormat="1" applyFont="1" applyAlignment="1">
      <alignment horizontal="right" vertical="center" readingOrder="2"/>
    </xf>
    <xf numFmtId="1" fontId="50" fillId="0" borderId="0" xfId="0" applyNumberFormat="1" applyFont="1" applyAlignment="1">
      <alignment horizontal="right" vertical="center" readingOrder="2"/>
    </xf>
    <xf numFmtId="1" fontId="80" fillId="0" borderId="0" xfId="0" applyNumberFormat="1" applyFont="1" applyAlignment="1">
      <alignment horizontal="right" vertical="center"/>
    </xf>
    <xf numFmtId="1" fontId="50" fillId="0" borderId="0" xfId="0" applyNumberFormat="1" applyFont="1" applyAlignment="1">
      <alignment horizontal="right" vertical="center"/>
    </xf>
    <xf numFmtId="174" fontId="12" fillId="0" borderId="0" xfId="0" applyNumberFormat="1" applyFont="1" applyAlignment="1">
      <alignment horizontal="right" wrapText="1"/>
    </xf>
    <xf numFmtId="1" fontId="15" fillId="0" borderId="0" xfId="0" applyNumberFormat="1" applyFont="1" applyAlignment="1"/>
    <xf numFmtId="3" fontId="87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vertical="center" wrapText="1"/>
    </xf>
    <xf numFmtId="165" fontId="12" fillId="0" borderId="0" xfId="0" applyNumberFormat="1" applyFont="1" applyAlignment="1">
      <alignment horizontal="right" vertical="center" wrapText="1"/>
    </xf>
    <xf numFmtId="3" fontId="88" fillId="0" borderId="0" xfId="0" applyNumberFormat="1" applyFont="1" applyAlignment="1">
      <alignment vertical="center"/>
    </xf>
    <xf numFmtId="1" fontId="20" fillId="0" borderId="0" xfId="0" applyNumberFormat="1" applyFont="1" applyAlignment="1">
      <alignment horizontal="right" vertical="center"/>
    </xf>
    <xf numFmtId="0" fontId="79" fillId="0" borderId="0" xfId="0" applyFont="1" applyAlignment="1"/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right" vertical="center"/>
    </xf>
    <xf numFmtId="1" fontId="15" fillId="5" borderId="0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Alignment="1">
      <alignment horizontal="left" vertical="center"/>
    </xf>
    <xf numFmtId="1" fontId="15" fillId="0" borderId="0" xfId="0" applyNumberFormat="1" applyFont="1" applyFill="1" applyAlignment="1"/>
    <xf numFmtId="3" fontId="85" fillId="0" borderId="0" xfId="0" applyNumberFormat="1" applyFont="1" applyAlignment="1">
      <alignment horizontal="right" vertical="center" wrapText="1"/>
    </xf>
    <xf numFmtId="3" fontId="85" fillId="4" borderId="0" xfId="0" applyNumberFormat="1" applyFont="1" applyFill="1" applyAlignment="1">
      <alignment horizontal="right" vertical="center" wrapText="1"/>
    </xf>
    <xf numFmtId="165" fontId="12" fillId="5" borderId="0" xfId="0" applyNumberFormat="1" applyFont="1" applyFill="1" applyBorder="1" applyAlignment="1">
      <alignment horizontal="left" vertical="center"/>
    </xf>
    <xf numFmtId="165" fontId="12" fillId="5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right" vertical="center" readingOrder="2"/>
    </xf>
    <xf numFmtId="165" fontId="12" fillId="5" borderId="0" xfId="0" applyNumberFormat="1" applyFont="1" applyFill="1" applyBorder="1" applyAlignment="1">
      <alignment horizontal="right" vertical="center" readingOrder="2"/>
    </xf>
    <xf numFmtId="2" fontId="12" fillId="5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right" vertical="center"/>
    </xf>
    <xf numFmtId="2" fontId="12" fillId="5" borderId="0" xfId="0" applyNumberFormat="1" applyFont="1" applyFill="1" applyBorder="1" applyAlignment="1">
      <alignment horizontal="right" vertical="center" readingOrder="2"/>
    </xf>
    <xf numFmtId="2" fontId="12" fillId="0" borderId="0" xfId="0" applyNumberFormat="1" applyFont="1" applyFill="1" applyAlignment="1">
      <alignment horizontal="right" vertical="center"/>
    </xf>
    <xf numFmtId="3" fontId="12" fillId="0" borderId="0" xfId="0" applyNumberFormat="1" applyFont="1" applyAlignment="1">
      <alignment horizontal="right"/>
    </xf>
    <xf numFmtId="177" fontId="12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177" fontId="15" fillId="0" borderId="0" xfId="0" applyNumberFormat="1" applyFont="1" applyAlignment="1">
      <alignment horizontal="right"/>
    </xf>
    <xf numFmtId="177" fontId="39" fillId="0" borderId="0" xfId="0" applyNumberFormat="1" applyFont="1" applyAlignment="1">
      <alignment horizontal="right"/>
    </xf>
    <xf numFmtId="178" fontId="15" fillId="0" borderId="0" xfId="0" applyNumberFormat="1" applyFont="1" applyAlignment="1">
      <alignment horizontal="right"/>
    </xf>
    <xf numFmtId="2" fontId="39" fillId="0" borderId="0" xfId="0" applyNumberFormat="1" applyFont="1" applyAlignment="1">
      <alignment horizontal="right"/>
    </xf>
    <xf numFmtId="165" fontId="12" fillId="5" borderId="0" xfId="0" applyNumberFormat="1" applyFont="1" applyFill="1" applyBorder="1" applyAlignment="1">
      <alignment horizontal="right" vertical="center"/>
    </xf>
    <xf numFmtId="3" fontId="12" fillId="5" borderId="0" xfId="0" applyNumberFormat="1" applyFont="1" applyFill="1" applyBorder="1" applyAlignment="1">
      <alignment horizontal="right" vertical="center" readingOrder="2"/>
    </xf>
    <xf numFmtId="3" fontId="12" fillId="5" borderId="0" xfId="0" applyNumberFormat="1" applyFont="1" applyFill="1" applyBorder="1" applyAlignment="1">
      <alignment horizontal="right" vertical="center"/>
    </xf>
    <xf numFmtId="3" fontId="85" fillId="0" borderId="0" xfId="0" applyNumberFormat="1" applyFont="1" applyAlignment="1">
      <alignment horizontal="right" vertical="center"/>
    </xf>
    <xf numFmtId="0" fontId="89" fillId="0" borderId="0" xfId="35" applyFont="1" applyBorder="1" applyAlignment="1">
      <alignment vertical="center"/>
    </xf>
    <xf numFmtId="178" fontId="89" fillId="0" borderId="0" xfId="35" applyNumberFormat="1" applyFont="1" applyBorder="1" applyAlignment="1">
      <alignment vertical="center"/>
    </xf>
    <xf numFmtId="3" fontId="89" fillId="0" borderId="0" xfId="35" applyNumberFormat="1" applyFont="1" applyBorder="1" applyAlignment="1">
      <alignment vertical="center"/>
    </xf>
    <xf numFmtId="0" fontId="12" fillId="0" borderId="0" xfId="0" applyFont="1" applyAlignment="1">
      <alignment horizontal="left"/>
    </xf>
    <xf numFmtId="3" fontId="12" fillId="0" borderId="0" xfId="0" applyNumberFormat="1" applyFont="1" applyAlignment="1">
      <alignment horizontal="right" wrapText="1"/>
    </xf>
    <xf numFmtId="0" fontId="15" fillId="0" borderId="0" xfId="0" applyFont="1" applyAlignment="1">
      <alignment horizontal="left"/>
    </xf>
    <xf numFmtId="3" fontId="39" fillId="0" borderId="0" xfId="0" applyNumberFormat="1" applyFont="1" applyAlignment="1">
      <alignment horizontal="right" wrapText="1"/>
    </xf>
    <xf numFmtId="165" fontId="15" fillId="0" borderId="0" xfId="0" applyNumberFormat="1" applyFont="1" applyAlignment="1"/>
    <xf numFmtId="179" fontId="39" fillId="0" borderId="0" xfId="0" applyNumberFormat="1" applyFont="1" applyAlignment="1">
      <alignment horizontal="right" wrapText="1"/>
    </xf>
    <xf numFmtId="168" fontId="15" fillId="0" borderId="0" xfId="0" applyNumberFormat="1" applyFont="1" applyAlignment="1">
      <alignment horizontal="left"/>
    </xf>
    <xf numFmtId="0" fontId="15" fillId="0" borderId="0" xfId="0" applyFont="1" applyAlignment="1"/>
    <xf numFmtId="0" fontId="12" fillId="0" borderId="0" xfId="0" applyFont="1" applyAlignment="1"/>
    <xf numFmtId="168" fontId="12" fillId="0" borderId="0" xfId="0" applyNumberFormat="1" applyFont="1" applyAlignment="1">
      <alignment horizontal="left"/>
    </xf>
    <xf numFmtId="165" fontId="15" fillId="0" borderId="0" xfId="10" applyFont="1" applyAlignment="1" applyProtection="1">
      <alignment horizontal="left" vertical="center"/>
    </xf>
    <xf numFmtId="165" fontId="15" fillId="0" borderId="0" xfId="10" applyFont="1" applyAlignment="1" applyProtection="1">
      <alignment horizontal="right" vertical="center"/>
    </xf>
    <xf numFmtId="1" fontId="80" fillId="0" borderId="0" xfId="0" applyNumberFormat="1" applyFont="1" applyAlignment="1">
      <alignment horizontal="right" readingOrder="2"/>
    </xf>
    <xf numFmtId="1" fontId="50" fillId="0" borderId="0" xfId="0" applyNumberFormat="1" applyFont="1" applyAlignment="1">
      <alignment horizontal="right" readingOrder="2"/>
    </xf>
    <xf numFmtId="1" fontId="80" fillId="0" borderId="0" xfId="0" applyNumberFormat="1" applyFont="1" applyAlignment="1">
      <alignment horizontal="right"/>
    </xf>
    <xf numFmtId="1" fontId="50" fillId="0" borderId="0" xfId="0" applyNumberFormat="1" applyFont="1" applyAlignment="1">
      <alignment horizontal="right"/>
    </xf>
    <xf numFmtId="3" fontId="39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3" fontId="85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3" fontId="39" fillId="0" borderId="0" xfId="0" applyNumberFormat="1" applyFont="1" applyAlignment="1">
      <alignment horizontal="right" vertical="center" wrapText="1"/>
    </xf>
    <xf numFmtId="179" fontId="39" fillId="0" borderId="0" xfId="0" applyNumberFormat="1" applyFont="1" applyAlignment="1">
      <alignment horizontal="right" vertical="center" wrapText="1"/>
    </xf>
    <xf numFmtId="179" fontId="39" fillId="0" borderId="0" xfId="0" applyNumberFormat="1" applyFont="1" applyAlignment="1">
      <alignment horizontal="right" vertical="center"/>
    </xf>
    <xf numFmtId="165" fontId="90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center" vertical="center" shrinkToFit="1"/>
    </xf>
    <xf numFmtId="179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71" fontId="42" fillId="0" borderId="0" xfId="28" applyNumberFormat="1" applyFont="1" applyAlignment="1">
      <alignment vertical="center"/>
    </xf>
    <xf numFmtId="179" fontId="12" fillId="0" borderId="0" xfId="0" applyNumberFormat="1" applyFont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2" fillId="5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5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1"/>
    </xf>
    <xf numFmtId="164" fontId="12" fillId="0" borderId="0" xfId="0" applyNumberFormat="1" applyFont="1" applyAlignment="1">
      <alignment horizontal="right"/>
    </xf>
    <xf numFmtId="177" fontId="12" fillId="0" borderId="0" xfId="0" applyNumberFormat="1" applyFont="1" applyAlignment="1">
      <alignment vertical="center" wrapText="1"/>
    </xf>
    <xf numFmtId="177" fontId="39" fillId="0" borderId="0" xfId="0" applyNumberFormat="1" applyFont="1" applyAlignment="1">
      <alignment vertical="center" wrapText="1"/>
    </xf>
    <xf numFmtId="177" fontId="15" fillId="0" borderId="0" xfId="0" applyNumberFormat="1" applyFont="1" applyAlignment="1">
      <alignment vertical="center" wrapText="1"/>
    </xf>
    <xf numFmtId="177" fontId="12" fillId="0" borderId="0" xfId="0" applyNumberFormat="1" applyFont="1" applyAlignment="1">
      <alignment wrapText="1"/>
    </xf>
    <xf numFmtId="177" fontId="12" fillId="0" borderId="0" xfId="0" applyNumberFormat="1" applyFont="1" applyAlignment="1">
      <alignment vertical="center"/>
    </xf>
    <xf numFmtId="177" fontId="39" fillId="0" borderId="0" xfId="0" applyNumberFormat="1" applyFont="1" applyAlignment="1">
      <alignment vertical="center"/>
    </xf>
    <xf numFmtId="177" fontId="15" fillId="0" borderId="0" xfId="0" applyNumberFormat="1" applyFont="1" applyAlignment="1">
      <alignment vertical="center"/>
    </xf>
    <xf numFmtId="1" fontId="15" fillId="5" borderId="0" xfId="0" applyNumberFormat="1" applyFont="1" applyFill="1" applyBorder="1" applyAlignment="1"/>
    <xf numFmtId="177" fontId="39" fillId="5" borderId="0" xfId="0" applyNumberFormat="1" applyFont="1" applyFill="1" applyBorder="1" applyAlignment="1">
      <alignment vertical="center"/>
    </xf>
    <xf numFmtId="177" fontId="15" fillId="5" borderId="0" xfId="0" applyNumberFormat="1" applyFont="1" applyFill="1" applyBorder="1" applyAlignment="1">
      <alignment vertical="center"/>
    </xf>
    <xf numFmtId="177" fontId="39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77" fontId="15" fillId="0" borderId="0" xfId="0" applyNumberFormat="1" applyFont="1" applyAlignment="1">
      <alignment horizontal="right" vertical="center"/>
    </xf>
    <xf numFmtId="177" fontId="85" fillId="0" borderId="0" xfId="0" applyNumberFormat="1" applyFont="1" applyAlignment="1">
      <alignment vertical="center"/>
    </xf>
    <xf numFmtId="165" fontId="7" fillId="0" borderId="0" xfId="10" applyFont="1" applyBorder="1" applyAlignment="1">
      <alignment horizontal="right" vertical="center" readingOrder="2"/>
    </xf>
    <xf numFmtId="0" fontId="12" fillId="5" borderId="0" xfId="0" applyFont="1" applyFill="1" applyBorder="1" applyAlignment="1">
      <alignment horizontal="right" vertical="center" wrapText="1" readingOrder="2"/>
    </xf>
    <xf numFmtId="0" fontId="12" fillId="5" borderId="0" xfId="0" applyFont="1" applyFill="1" applyBorder="1" applyAlignment="1">
      <alignment horizontal="right" vertical="center" readingOrder="2"/>
    </xf>
    <xf numFmtId="0" fontId="12" fillId="5" borderId="0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/>
    </xf>
    <xf numFmtId="1" fontId="39" fillId="0" borderId="0" xfId="0" applyNumberFormat="1" applyFont="1" applyAlignment="1">
      <alignment horizontal="right" vertical="center"/>
    </xf>
    <xf numFmtId="1" fontId="39" fillId="0" borderId="0" xfId="0" applyNumberFormat="1" applyFont="1" applyAlignment="1">
      <alignment horizontal="right"/>
    </xf>
    <xf numFmtId="0" fontId="92" fillId="0" borderId="0" xfId="0" applyFont="1" applyAlignment="1">
      <alignment horizontal="right"/>
    </xf>
    <xf numFmtId="1" fontId="15" fillId="0" borderId="0" xfId="0" applyNumberFormat="1" applyFont="1" applyAlignment="1">
      <alignment horizontal="right"/>
    </xf>
    <xf numFmtId="174" fontId="39" fillId="0" borderId="0" xfId="0" applyNumberFormat="1" applyFont="1" applyAlignment="1">
      <alignment horizontal="right"/>
    </xf>
    <xf numFmtId="0" fontId="12" fillId="5" borderId="0" xfId="0" applyFont="1" applyFill="1" applyBorder="1" applyAlignment="1">
      <alignment horizontal="right" vertical="center"/>
    </xf>
    <xf numFmtId="174" fontId="15" fillId="0" borderId="0" xfId="0" applyNumberFormat="1" applyFont="1" applyAlignment="1">
      <alignment horizontal="right"/>
    </xf>
    <xf numFmtId="3" fontId="39" fillId="5" borderId="0" xfId="0" applyNumberFormat="1" applyFont="1" applyFill="1" applyBorder="1" applyAlignment="1">
      <alignment horizontal="right" vertical="center"/>
    </xf>
    <xf numFmtId="3" fontId="15" fillId="5" borderId="0" xfId="0" applyNumberFormat="1" applyFont="1" applyFill="1" applyBorder="1" applyAlignment="1">
      <alignment horizontal="right" vertical="center"/>
    </xf>
    <xf numFmtId="179" fontId="39" fillId="5" borderId="0" xfId="0" applyNumberFormat="1" applyFont="1" applyFill="1" applyBorder="1" applyAlignment="1">
      <alignment horizontal="right" vertical="center"/>
    </xf>
    <xf numFmtId="0" fontId="93" fillId="0" borderId="0" xfId="0" applyFont="1" applyAlignment="1">
      <alignment vertical="center"/>
    </xf>
    <xf numFmtId="3" fontId="12" fillId="5" borderId="0" xfId="0" applyNumberFormat="1" applyFont="1" applyFill="1" applyBorder="1" applyAlignment="1">
      <alignment horizontal="right"/>
    </xf>
    <xf numFmtId="0" fontId="39" fillId="5" borderId="0" xfId="0" applyFont="1" applyFill="1" applyBorder="1" applyAlignment="1">
      <alignment horizontal="right"/>
    </xf>
    <xf numFmtId="0" fontId="15" fillId="5" borderId="0" xfId="0" applyFont="1" applyFill="1" applyBorder="1" applyAlignment="1">
      <alignment horizontal="right"/>
    </xf>
    <xf numFmtId="179" fontId="15" fillId="5" borderId="0" xfId="0" applyNumberFormat="1" applyFont="1" applyFill="1" applyBorder="1" applyAlignment="1">
      <alignment horizontal="right"/>
    </xf>
    <xf numFmtId="3" fontId="42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42" fillId="0" borderId="0" xfId="0" applyNumberFormat="1" applyFont="1" applyAlignment="1">
      <alignment horizontal="right" vertical="center"/>
    </xf>
    <xf numFmtId="186" fontId="39" fillId="5" borderId="0" xfId="0" applyNumberFormat="1" applyFont="1" applyFill="1" applyBorder="1" applyAlignment="1">
      <alignment horizontal="right" vertical="center"/>
    </xf>
    <xf numFmtId="186" fontId="15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right" vertical="center" readingOrder="2"/>
    </xf>
    <xf numFmtId="165" fontId="42" fillId="0" borderId="0" xfId="0" applyNumberFormat="1" applyFont="1" applyAlignment="1">
      <alignment horizontal="right" vertical="center" readingOrder="2"/>
    </xf>
    <xf numFmtId="3" fontId="85" fillId="5" borderId="0" xfId="0" applyNumberFormat="1" applyFont="1" applyFill="1" applyBorder="1" applyAlignment="1">
      <alignment horizontal="right" vertical="center"/>
    </xf>
    <xf numFmtId="186" fontId="15" fillId="5" borderId="0" xfId="0" applyNumberFormat="1" applyFont="1" applyFill="1" applyBorder="1" applyAlignment="1">
      <alignment horizontal="right" vertical="center"/>
    </xf>
    <xf numFmtId="164" fontId="85" fillId="5" borderId="0" xfId="0" applyNumberFormat="1" applyFont="1" applyFill="1" applyBorder="1" applyAlignment="1">
      <alignment horizontal="right" vertical="center"/>
    </xf>
    <xf numFmtId="186" fontId="15" fillId="0" borderId="0" xfId="0" applyNumberFormat="1" applyFont="1" applyAlignment="1">
      <alignment vertical="center"/>
    </xf>
    <xf numFmtId="186" fontId="39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86" fontId="39" fillId="5" borderId="0" xfId="0" applyNumberFormat="1" applyFont="1" applyFill="1" applyBorder="1" applyAlignment="1">
      <alignment vertical="center"/>
    </xf>
    <xf numFmtId="186" fontId="15" fillId="5" borderId="0" xfId="0" applyNumberFormat="1" applyFont="1" applyFill="1" applyBorder="1" applyAlignment="1">
      <alignment vertical="center"/>
    </xf>
    <xf numFmtId="164" fontId="85" fillId="5" borderId="0" xfId="0" applyNumberFormat="1" applyFont="1" applyFill="1" applyBorder="1" applyAlignment="1">
      <alignment vertical="center"/>
    </xf>
    <xf numFmtId="49" fontId="12" fillId="0" borderId="0" xfId="3" applyNumberFormat="1" applyFont="1" applyAlignment="1">
      <alignment horizontal="left" vertical="center"/>
    </xf>
    <xf numFmtId="0" fontId="18" fillId="0" borderId="0" xfId="0" applyNumberFormat="1" applyFont="1" applyBorder="1"/>
    <xf numFmtId="166" fontId="42" fillId="0" borderId="0" xfId="3" quotePrefix="1" applyNumberFormat="1" applyFont="1" applyAlignment="1">
      <alignment horizontal="left" vertical="center"/>
    </xf>
    <xf numFmtId="0" fontId="95" fillId="0" borderId="0" xfId="0" applyNumberFormat="1" applyFont="1" applyAlignment="1">
      <alignment horizontal="center"/>
    </xf>
    <xf numFmtId="166" fontId="42" fillId="0" borderId="0" xfId="3" quotePrefix="1" applyNumberFormat="1" applyFont="1" applyAlignment="1" applyProtection="1">
      <alignment horizontal="left" vertical="center"/>
    </xf>
    <xf numFmtId="166" fontId="42" fillId="0" borderId="0" xfId="3" applyNumberFormat="1" applyFont="1" applyBorder="1" applyAlignment="1" applyProtection="1">
      <alignment horizontal="left" vertical="center"/>
    </xf>
    <xf numFmtId="166" fontId="42" fillId="0" borderId="0" xfId="3" applyNumberFormat="1" applyFont="1" applyAlignment="1" applyProtection="1">
      <alignment horizontal="left" vertical="center"/>
    </xf>
    <xf numFmtId="166" fontId="42" fillId="0" borderId="0" xfId="3" applyNumberFormat="1" applyFont="1" applyBorder="1" applyAlignment="1">
      <alignment vertical="center"/>
    </xf>
    <xf numFmtId="166" fontId="42" fillId="0" borderId="0" xfId="3" applyNumberFormat="1" applyFont="1" applyAlignment="1">
      <alignment horizontal="left" vertical="center"/>
    </xf>
    <xf numFmtId="166" fontId="42" fillId="0" borderId="0" xfId="3" quotePrefix="1" applyNumberFormat="1" applyFont="1" applyBorder="1" applyAlignment="1" applyProtection="1">
      <alignment horizontal="left" vertical="center"/>
    </xf>
    <xf numFmtId="165" fontId="42" fillId="0" borderId="0" xfId="3" quotePrefix="1" applyFont="1" applyBorder="1" applyAlignment="1" applyProtection="1">
      <alignment horizontal="left" vertical="center"/>
    </xf>
    <xf numFmtId="0" fontId="81" fillId="0" borderId="0" xfId="0" applyFont="1" applyAlignment="1">
      <alignment horizontal="right" vertical="center"/>
    </xf>
    <xf numFmtId="166" fontId="36" fillId="0" borderId="0" xfId="3" applyNumberFormat="1" applyFont="1" applyAlignment="1">
      <alignment horizontal="left" vertical="center"/>
    </xf>
    <xf numFmtId="3" fontId="36" fillId="0" borderId="0" xfId="7" applyNumberFormat="1" applyFont="1" applyAlignment="1">
      <alignment horizontal="center" vertical="center"/>
    </xf>
    <xf numFmtId="166" fontId="36" fillId="0" borderId="0" xfId="3" applyNumberFormat="1" applyFont="1" applyAlignment="1">
      <alignment horizontal="right" vertical="center"/>
    </xf>
    <xf numFmtId="1" fontId="20" fillId="0" borderId="0" xfId="6" quotePrefix="1" applyNumberFormat="1" applyFont="1" applyFill="1" applyAlignment="1">
      <alignment horizontal="right" vertical="center" readingOrder="2"/>
    </xf>
    <xf numFmtId="0" fontId="18" fillId="0" borderId="0" xfId="0" applyNumberFormat="1" applyFont="1" applyBorder="1" applyAlignment="1">
      <alignment horizontal="right"/>
    </xf>
    <xf numFmtId="1" fontId="42" fillId="0" borderId="0" xfId="6" applyNumberFormat="1" applyFont="1" applyFill="1" applyAlignment="1">
      <alignment horizontal="right" vertical="center" indent="1" readingOrder="2"/>
    </xf>
    <xf numFmtId="1" fontId="20" fillId="0" borderId="0" xfId="6" applyNumberFormat="1" applyFont="1" applyFill="1" applyAlignment="1">
      <alignment horizontal="right" vertical="center"/>
    </xf>
    <xf numFmtId="1" fontId="42" fillId="0" borderId="0" xfId="6" applyNumberFormat="1" applyFont="1" applyFill="1" applyAlignment="1">
      <alignment horizontal="right" vertical="center" indent="1"/>
    </xf>
    <xf numFmtId="0" fontId="8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NumberFormat="1" applyFont="1" applyAlignment="1">
      <alignment horizontal="center"/>
    </xf>
    <xf numFmtId="0" fontId="18" fillId="0" borderId="0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right" vertical="center" wrapText="1"/>
    </xf>
    <xf numFmtId="165" fontId="12" fillId="0" borderId="0" xfId="3" applyFont="1" applyBorder="1" applyAlignment="1">
      <alignment horizontal="right" vertical="center" wrapText="1"/>
    </xf>
    <xf numFmtId="165" fontId="12" fillId="0" borderId="0" xfId="3" applyFont="1" applyBorder="1" applyAlignment="1">
      <alignment horizontal="right" vertical="center"/>
    </xf>
    <xf numFmtId="177" fontId="23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/>
    </xf>
    <xf numFmtId="177" fontId="24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177" fontId="10" fillId="0" borderId="0" xfId="0" applyNumberFormat="1" applyFont="1" applyAlignment="1">
      <alignment horizontal="right"/>
    </xf>
    <xf numFmtId="2" fontId="8" fillId="3" borderId="0" xfId="3" quotePrefix="1" applyNumberFormat="1" applyFont="1" applyFill="1" applyAlignment="1">
      <alignment horizontal="right" vertical="center" readingOrder="2"/>
    </xf>
    <xf numFmtId="165" fontId="8" fillId="0" borderId="0" xfId="3" applyFont="1" applyAlignment="1">
      <alignment horizontal="right" vertical="center" readingOrder="2"/>
    </xf>
    <xf numFmtId="166" fontId="8" fillId="3" borderId="0" xfId="3" quotePrefix="1" applyNumberFormat="1" applyFont="1" applyFill="1" applyBorder="1" applyAlignment="1" applyProtection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7" fillId="0" borderId="0" xfId="3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 readingOrder="2"/>
    </xf>
    <xf numFmtId="165" fontId="12" fillId="0" borderId="0" xfId="3" quotePrefix="1" applyFont="1" applyAlignment="1">
      <alignment horizontal="center" vertical="center" readingOrder="2"/>
    </xf>
    <xf numFmtId="165" fontId="12" fillId="0" borderId="0" xfId="3" applyFont="1" applyAlignment="1">
      <alignment horizontal="center" vertical="center"/>
    </xf>
    <xf numFmtId="165" fontId="12" fillId="0" borderId="0" xfId="3" applyFont="1" applyBorder="1" applyAlignment="1">
      <alignment horizontal="left" vertical="center"/>
    </xf>
    <xf numFmtId="165" fontId="12" fillId="0" borderId="0" xfId="3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readingOrder="2"/>
    </xf>
    <xf numFmtId="165" fontId="12" fillId="0" borderId="0" xfId="0" applyNumberFormat="1" applyFont="1" applyAlignment="1">
      <alignment horizontal="center" vertical="center"/>
    </xf>
    <xf numFmtId="170" fontId="22" fillId="0" borderId="0" xfId="3" applyNumberFormat="1" applyFont="1" applyBorder="1" applyAlignment="1">
      <alignment horizontal="center" vertical="center"/>
    </xf>
    <xf numFmtId="0" fontId="7" fillId="0" borderId="0" xfId="9" quotePrefix="1" applyFont="1" applyAlignment="1">
      <alignment horizontal="right" vertical="center" readingOrder="2"/>
    </xf>
    <xf numFmtId="0" fontId="22" fillId="0" borderId="0" xfId="9" applyFont="1" applyAlignment="1">
      <alignment horizontal="center" vertical="center"/>
    </xf>
    <xf numFmtId="165" fontId="22" fillId="0" borderId="0" xfId="3" applyFont="1" applyAlignment="1">
      <alignment horizontal="center" vertical="center"/>
    </xf>
    <xf numFmtId="165" fontId="7" fillId="0" borderId="0" xfId="3" quotePrefix="1" applyFont="1" applyBorder="1" applyAlignment="1">
      <alignment horizontal="right" vertical="center" readingOrder="2"/>
    </xf>
    <xf numFmtId="165" fontId="7" fillId="0" borderId="0" xfId="3" applyFont="1" applyBorder="1" applyAlignment="1">
      <alignment horizontal="right" vertical="center" readingOrder="2"/>
    </xf>
    <xf numFmtId="165" fontId="9" fillId="0" borderId="0" xfId="3" quotePrefix="1" applyFont="1" applyBorder="1" applyAlignment="1">
      <alignment horizontal="right" vertical="center" readingOrder="2"/>
    </xf>
    <xf numFmtId="165" fontId="36" fillId="0" borderId="0" xfId="3" applyFont="1" applyBorder="1" applyAlignment="1">
      <alignment horizontal="right" vertical="center" readingOrder="2"/>
    </xf>
    <xf numFmtId="0" fontId="10" fillId="0" borderId="0" xfId="29" applyFont="1" applyBorder="1" applyAlignment="1">
      <alignment horizontal="right" vertical="center" wrapText="1"/>
    </xf>
    <xf numFmtId="168" fontId="22" fillId="0" borderId="0" xfId="28" applyNumberFormat="1" applyFont="1" applyAlignment="1">
      <alignment horizontal="center" vertical="center"/>
    </xf>
    <xf numFmtId="165" fontId="7" fillId="0" borderId="0" xfId="28" applyFont="1" applyAlignment="1">
      <alignment horizontal="right" vertical="center" readingOrder="2"/>
    </xf>
    <xf numFmtId="165" fontId="7" fillId="0" borderId="0" xfId="28" quotePrefix="1" applyFont="1" applyAlignment="1">
      <alignment horizontal="right" vertical="center" readingOrder="2"/>
    </xf>
    <xf numFmtId="165" fontId="7" fillId="0" borderId="0" xfId="28" quotePrefix="1" applyFont="1" applyAlignment="1">
      <alignment horizontal="right" readingOrder="2"/>
    </xf>
    <xf numFmtId="165" fontId="7" fillId="3" borderId="0" xfId="33" applyFont="1" applyFill="1" applyAlignment="1">
      <alignment horizontal="right" vertical="center" readingOrder="2"/>
    </xf>
    <xf numFmtId="165" fontId="7" fillId="3" borderId="0" xfId="33" quotePrefix="1" applyFont="1" applyFill="1" applyAlignment="1">
      <alignment horizontal="right" vertical="center" readingOrder="2"/>
    </xf>
    <xf numFmtId="172" fontId="22" fillId="0" borderId="0" xfId="33" applyNumberFormat="1" applyFont="1" applyAlignment="1">
      <alignment horizontal="center" vertical="center"/>
    </xf>
    <xf numFmtId="166" fontId="12" fillId="0" borderId="0" xfId="33" applyNumberFormat="1" applyFont="1" applyAlignment="1">
      <alignment horizontal="center" vertical="center"/>
    </xf>
    <xf numFmtId="165" fontId="7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>
      <alignment horizontal="center" vertical="center"/>
    </xf>
    <xf numFmtId="172" fontId="22" fillId="0" borderId="0" xfId="10" applyNumberFormat="1" applyFont="1" applyAlignment="1">
      <alignment horizontal="center" vertical="center"/>
    </xf>
    <xf numFmtId="165" fontId="4" fillId="0" borderId="0" xfId="10" applyFont="1" applyBorder="1" applyAlignment="1" applyProtection="1">
      <alignment horizontal="left" vertical="center"/>
    </xf>
    <xf numFmtId="165" fontId="4" fillId="0" borderId="0" xfId="10" applyFont="1" applyAlignment="1">
      <alignment horizontal="right" vertical="center" readingOrder="2"/>
    </xf>
    <xf numFmtId="165" fontId="10" fillId="0" borderId="0" xfId="10" quotePrefix="1" applyFont="1" applyBorder="1" applyAlignment="1">
      <alignment horizontal="center" vertical="center" readingOrder="2"/>
    </xf>
    <xf numFmtId="165" fontId="9" fillId="0" borderId="0" xfId="28" quotePrefix="1" applyFont="1" applyAlignment="1" applyProtection="1">
      <alignment horizontal="left" vertical="center"/>
    </xf>
    <xf numFmtId="165" fontId="12" fillId="0" borderId="0" xfId="0" applyNumberFormat="1" applyFont="1" applyAlignment="1">
      <alignment horizontal="right" vertical="center" readingOrder="2"/>
    </xf>
    <xf numFmtId="0" fontId="79" fillId="0" borderId="0" xfId="0" applyFont="1" applyAlignment="1"/>
    <xf numFmtId="165" fontId="12" fillId="0" borderId="0" xfId="0" applyNumberFormat="1" applyFont="1" applyAlignment="1">
      <alignment horizontal="right" vertical="center"/>
    </xf>
    <xf numFmtId="165" fontId="22" fillId="3" borderId="0" xfId="33" applyFont="1" applyFill="1" applyBorder="1" applyAlignment="1">
      <alignment horizontal="center" vertical="center"/>
    </xf>
    <xf numFmtId="164" fontId="7" fillId="0" borderId="0" xfId="32" applyFont="1" applyAlignment="1">
      <alignment horizontal="right" vertical="center" readingOrder="2"/>
    </xf>
    <xf numFmtId="165" fontId="7" fillId="0" borderId="0" xfId="10" applyFont="1" applyAlignment="1">
      <alignment horizontal="right" vertical="center" readingOrder="2"/>
    </xf>
    <xf numFmtId="165" fontId="9" fillId="0" borderId="0" xfId="10" quotePrefix="1" applyFont="1" applyAlignment="1">
      <alignment horizontal="right" vertical="center" readingOrder="2"/>
    </xf>
    <xf numFmtId="165" fontId="25" fillId="0" borderId="0" xfId="10" quotePrefix="1" applyFont="1" applyAlignment="1">
      <alignment horizontal="right" readingOrder="2"/>
    </xf>
    <xf numFmtId="187" fontId="22" fillId="0" borderId="0" xfId="10" applyNumberFormat="1" applyFont="1" applyBorder="1" applyAlignment="1">
      <alignment horizontal="center" vertical="center"/>
    </xf>
    <xf numFmtId="0" fontId="10" fillId="0" borderId="0" xfId="209" applyFont="1" applyAlignment="1">
      <alignment horizontal="center" vertical="center"/>
    </xf>
  </cellXfs>
  <cellStyles count="270">
    <cellStyle name="20 % - Accent1 2" xfId="57"/>
    <cellStyle name="20 % - Accent1 2 2" xfId="58"/>
    <cellStyle name="20 % - Accent1 2 3" xfId="59"/>
    <cellStyle name="20 % - Accent1 3" xfId="60"/>
    <cellStyle name="20 % - Accent2 2" xfId="61"/>
    <cellStyle name="20 % - Accent2 2 2" xfId="62"/>
    <cellStyle name="20 % - Accent2 2 3" xfId="63"/>
    <cellStyle name="20 % - Accent2 3" xfId="64"/>
    <cellStyle name="20 % - Accent3 2" xfId="65"/>
    <cellStyle name="20 % - Accent3 2 2" xfId="66"/>
    <cellStyle name="20 % - Accent3 2 3" xfId="67"/>
    <cellStyle name="20 % - Accent3 3" xfId="68"/>
    <cellStyle name="20 % - Accent4 2" xfId="69"/>
    <cellStyle name="20 % - Accent4 2 2" xfId="70"/>
    <cellStyle name="20 % - Accent4 2 3" xfId="71"/>
    <cellStyle name="20 % - Accent4 3" xfId="72"/>
    <cellStyle name="20 % - Accent5 2" xfId="73"/>
    <cellStyle name="20 % - Accent5 2 2" xfId="74"/>
    <cellStyle name="20 % - Accent5 2 3" xfId="75"/>
    <cellStyle name="20 % - Accent5 3" xfId="76"/>
    <cellStyle name="20 % - Accent6 2" xfId="77"/>
    <cellStyle name="20 % - Accent6 2 2" xfId="78"/>
    <cellStyle name="20 % - Accent6 2 3" xfId="79"/>
    <cellStyle name="20 % - Accent6 3" xfId="80"/>
    <cellStyle name="40 % - Accent1 2" xfId="81"/>
    <cellStyle name="40 % - Accent1 2 2" xfId="82"/>
    <cellStyle name="40 % - Accent1 2 3" xfId="83"/>
    <cellStyle name="40 % - Accent1 3" xfId="84"/>
    <cellStyle name="40 % - Accent2 2" xfId="85"/>
    <cellStyle name="40 % - Accent2 2 2" xfId="86"/>
    <cellStyle name="40 % - Accent2 2 3" xfId="87"/>
    <cellStyle name="40 % - Accent2 3" xfId="88"/>
    <cellStyle name="40 % - Accent3 2" xfId="89"/>
    <cellStyle name="40 % - Accent3 2 2" xfId="90"/>
    <cellStyle name="40 % - Accent3 2 3" xfId="91"/>
    <cellStyle name="40 % - Accent3 3" xfId="92"/>
    <cellStyle name="40 % - Accent4 2" xfId="93"/>
    <cellStyle name="40 % - Accent4 2 2" xfId="94"/>
    <cellStyle name="40 % - Accent4 2 3" xfId="95"/>
    <cellStyle name="40 % - Accent4 3" xfId="96"/>
    <cellStyle name="40 % - Accent5 2" xfId="97"/>
    <cellStyle name="40 % - Accent5 2 2" xfId="98"/>
    <cellStyle name="40 % - Accent5 2 3" xfId="99"/>
    <cellStyle name="40 % - Accent5 3" xfId="100"/>
    <cellStyle name="40 % - Accent6 2" xfId="101"/>
    <cellStyle name="40 % - Accent6 2 2" xfId="102"/>
    <cellStyle name="40 % - Accent6 2 3" xfId="103"/>
    <cellStyle name="40 % - Accent6 3" xfId="104"/>
    <cellStyle name="60 % - Accent1 2" xfId="105"/>
    <cellStyle name="60 % - Accent1 2 2" xfId="106"/>
    <cellStyle name="60 % - Accent1 2 3" xfId="107"/>
    <cellStyle name="60 % - Accent1 3" xfId="108"/>
    <cellStyle name="60 % - Accent2 2" xfId="109"/>
    <cellStyle name="60 % - Accent2 2 2" xfId="110"/>
    <cellStyle name="60 % - Accent2 2 3" xfId="111"/>
    <cellStyle name="60 % - Accent2 3" xfId="112"/>
    <cellStyle name="60 % - Accent3 2" xfId="113"/>
    <cellStyle name="60 % - Accent3 2 2" xfId="114"/>
    <cellStyle name="60 % - Accent3 2 3" xfId="115"/>
    <cellStyle name="60 % - Accent3 3" xfId="116"/>
    <cellStyle name="60 % - Accent4 2" xfId="117"/>
    <cellStyle name="60 % - Accent4 2 2" xfId="118"/>
    <cellStyle name="60 % - Accent4 2 3" xfId="119"/>
    <cellStyle name="60 % - Accent4 3" xfId="120"/>
    <cellStyle name="60 % - Accent5 2" xfId="121"/>
    <cellStyle name="60 % - Accent5 2 2" xfId="122"/>
    <cellStyle name="60 % - Accent5 2 3" xfId="123"/>
    <cellStyle name="60 % - Accent5 3" xfId="124"/>
    <cellStyle name="60 % - Accent6 2" xfId="125"/>
    <cellStyle name="60 % - Accent6 2 2" xfId="126"/>
    <cellStyle name="60 % - Accent6 2 3" xfId="127"/>
    <cellStyle name="60 % - Accent6 3" xfId="128"/>
    <cellStyle name="Accent1 2" xfId="129"/>
    <cellStyle name="Accent1 2 2" xfId="130"/>
    <cellStyle name="Accent1 2 3" xfId="131"/>
    <cellStyle name="Accent1 3" xfId="132"/>
    <cellStyle name="Accent2 2" xfId="133"/>
    <cellStyle name="Accent2 2 2" xfId="134"/>
    <cellStyle name="Accent2 2 3" xfId="135"/>
    <cellStyle name="Accent2 3" xfId="136"/>
    <cellStyle name="Accent3 2" xfId="137"/>
    <cellStyle name="Accent3 2 2" xfId="138"/>
    <cellStyle name="Accent3 2 3" xfId="139"/>
    <cellStyle name="Accent3 3" xfId="140"/>
    <cellStyle name="Accent4 2" xfId="141"/>
    <cellStyle name="Accent4 2 2" xfId="142"/>
    <cellStyle name="Accent4 2 3" xfId="143"/>
    <cellStyle name="Accent4 3" xfId="144"/>
    <cellStyle name="Accent5 2" xfId="145"/>
    <cellStyle name="Accent5 2 2" xfId="146"/>
    <cellStyle name="Accent5 2 3" xfId="147"/>
    <cellStyle name="Accent5 3" xfId="148"/>
    <cellStyle name="Accent6 2" xfId="149"/>
    <cellStyle name="Accent6 2 2" xfId="150"/>
    <cellStyle name="Accent6 2 3" xfId="151"/>
    <cellStyle name="Accent6 3" xfId="152"/>
    <cellStyle name="Avertissement 2" xfId="153"/>
    <cellStyle name="Avertissement 2 2" xfId="154"/>
    <cellStyle name="Avertissement 2 3" xfId="155"/>
    <cellStyle name="Avertissement 3" xfId="156"/>
    <cellStyle name="Calcul 2" xfId="157"/>
    <cellStyle name="Calcul 2 2" xfId="158"/>
    <cellStyle name="Calcul 2 3" xfId="159"/>
    <cellStyle name="Calcul 3" xfId="160"/>
    <cellStyle name="Cellule liée 2" xfId="161"/>
    <cellStyle name="Cellule liée 2 2" xfId="162"/>
    <cellStyle name="Cellule liée 2 3" xfId="163"/>
    <cellStyle name="Cellule liée 3" xfId="164"/>
    <cellStyle name="Commentaire 2" xfId="165"/>
    <cellStyle name="Commentaire 2 2" xfId="166"/>
    <cellStyle name="Commentaire 2 3" xfId="167"/>
    <cellStyle name="Commentaire 3" xfId="168"/>
    <cellStyle name="Entrée 2" xfId="169"/>
    <cellStyle name="Entrée 2 2" xfId="170"/>
    <cellStyle name="Entrée 2 3" xfId="171"/>
    <cellStyle name="Entrée 3" xfId="172"/>
    <cellStyle name="Euro" xfId="173"/>
    <cellStyle name="Insatisfaisant 2" xfId="174"/>
    <cellStyle name="Insatisfaisant 2 2" xfId="175"/>
    <cellStyle name="Insatisfaisant 2 3" xfId="176"/>
    <cellStyle name="Insatisfaisant 3" xfId="177"/>
    <cellStyle name="Milliers 2" xfId="178"/>
    <cellStyle name="Milliers 3" xfId="52"/>
    <cellStyle name="Monétaire 2" xfId="179"/>
    <cellStyle name="MS_Arabic" xfId="180"/>
    <cellStyle name="MS_Arabic_sante1" xfId="23"/>
    <cellStyle name="Neutre 2" xfId="181"/>
    <cellStyle name="Neutre 2 2" xfId="182"/>
    <cellStyle name="Neutre 2 3" xfId="183"/>
    <cellStyle name="Neutre 3" xfId="184"/>
    <cellStyle name="Normal" xfId="0" builtinId="0"/>
    <cellStyle name="Normal 10" xfId="185"/>
    <cellStyle name="Normal 11" xfId="186"/>
    <cellStyle name="Normal 12" xfId="187"/>
    <cellStyle name="Normal 13" xfId="188"/>
    <cellStyle name="Normal 14" xfId="189"/>
    <cellStyle name="Normal 15" xfId="190"/>
    <cellStyle name="Normal 15 3" xfId="191"/>
    <cellStyle name="Normal 16" xfId="192"/>
    <cellStyle name="Normal 17" xfId="193"/>
    <cellStyle name="Normal 18" xfId="194"/>
    <cellStyle name="Normal 19" xfId="195"/>
    <cellStyle name="Normal 2" xfId="6"/>
    <cellStyle name="Normal 2 2" xfId="196"/>
    <cellStyle name="Normal 2 2 2" xfId="35"/>
    <cellStyle name="Normal 2 2 3" xfId="197"/>
    <cellStyle name="Normal 2 2 3 2 2" xfId="198"/>
    <cellStyle name="Normal 2 3" xfId="47"/>
    <cellStyle name="Normal 2 4" xfId="199"/>
    <cellStyle name="Normal 2 5" xfId="200"/>
    <cellStyle name="Normal 2 6" xfId="26"/>
    <cellStyle name="Normal 20" xfId="201"/>
    <cellStyle name="Normal 21" xfId="202"/>
    <cellStyle name="Normal 22" xfId="203"/>
    <cellStyle name="Normal 23" xfId="204"/>
    <cellStyle name="Normal 24" xfId="205"/>
    <cellStyle name="Normal 25" xfId="206"/>
    <cellStyle name="Normal 26" xfId="207"/>
    <cellStyle name="Normal 27" xfId="208"/>
    <cellStyle name="Normal 3" xfId="209"/>
    <cellStyle name="Normal 3 2" xfId="210"/>
    <cellStyle name="Normal 3 2 2" xfId="211"/>
    <cellStyle name="Normal 3 2 2 2" xfId="212"/>
    <cellStyle name="Normal 3 3" xfId="213"/>
    <cellStyle name="Normal 3 4" xfId="214"/>
    <cellStyle name="Normal 4" xfId="215"/>
    <cellStyle name="Normal 4 2" xfId="14"/>
    <cellStyle name="Normal 4 3" xfId="216"/>
    <cellStyle name="Normal 5" xfId="217"/>
    <cellStyle name="Normal 6" xfId="218"/>
    <cellStyle name="Normal 6 2" xfId="7"/>
    <cellStyle name="Normal 6 3" xfId="219"/>
    <cellStyle name="Normal 7" xfId="1"/>
    <cellStyle name="Normal 7 2" xfId="220"/>
    <cellStyle name="Normal 8" xfId="221"/>
    <cellStyle name="Normal 9" xfId="222"/>
    <cellStyle name="Normal 9 2" xfId="223"/>
    <cellStyle name="Normal_11" xfId="2"/>
    <cellStyle name="Normal_11 (2)" xfId="20"/>
    <cellStyle name="Normal_11_Santé1b-07" xfId="32"/>
    <cellStyle name="Normal_CONSFINAL2007" xfId="51"/>
    <cellStyle name="Normal_DECES2004(1)" xfId="56"/>
    <cellStyle name="Normal_E18 2" xfId="12"/>
    <cellStyle name="Normal_E18 2 2" xfId="24"/>
    <cellStyle name="Normal_E18_sante1" xfId="16"/>
    <cellStyle name="Normal_E18_sante1b" xfId="34"/>
    <cellStyle name="Normal_E18_sante1b 2" xfId="268"/>
    <cellStyle name="Normal_E18_SANTE2" xfId="31"/>
    <cellStyle name="Normal_E18_SANTE3 3" xfId="38"/>
    <cellStyle name="Normal_E27_sante1" xfId="15"/>
    <cellStyle name="Normal_E27_sante1b" xfId="46"/>
    <cellStyle name="Normal_E27_SANTE2" xfId="30"/>
    <cellStyle name="Normal_E27_SANTE3 3" xfId="41"/>
    <cellStyle name="Normal_E37_sante1" xfId="19"/>
    <cellStyle name="Normal_E37_sante1b" xfId="45"/>
    <cellStyle name="Normal_E37_SANTE2" xfId="43"/>
    <cellStyle name="Normal_E37_SANTE3" xfId="36"/>
    <cellStyle name="Normal_Feuil1 2" xfId="9"/>
    <cellStyle name="Normal_Feuil1 3" xfId="4"/>
    <cellStyle name="Normal_HOSPDC 98 2" xfId="49"/>
    <cellStyle name="Normal_HOSPP98 (2) 2" xfId="48"/>
    <cellStyle name="Normal_infra-ssb" xfId="5"/>
    <cellStyle name="Normal_LABORATOIRES2009" xfId="53"/>
    <cellStyle name="Normal_medssb e (2)" xfId="22"/>
    <cellStyle name="Normal_mst" xfId="54"/>
    <cellStyle name="Normal_parmssb e" xfId="17"/>
    <cellStyle name="Normal_PF (4)" xfId="39"/>
    <cellStyle name="Normal_pf u+r" xfId="37"/>
    <cellStyle name="Normal_PNI (3)" xfId="42"/>
    <cellStyle name="Normal_RECAPMED PAR SPEC MINIST DE SANTE 02" xfId="21"/>
    <cellStyle name="Normal_vac o-11 u+r (2)" xfId="44"/>
    <cellStyle name="Pourcentage 2" xfId="224"/>
    <cellStyle name="Satisfaisant 2" xfId="225"/>
    <cellStyle name="Satisfaisant 2 2" xfId="226"/>
    <cellStyle name="Satisfaisant 2 3" xfId="227"/>
    <cellStyle name="Satisfaisant 3" xfId="228"/>
    <cellStyle name="Sortie 2" xfId="229"/>
    <cellStyle name="Sortie 2 2" xfId="230"/>
    <cellStyle name="Sortie 2 3" xfId="231"/>
    <cellStyle name="Sortie 3" xfId="232"/>
    <cellStyle name="Texte explicatif 2" xfId="233"/>
    <cellStyle name="Texte explicatif 2 2" xfId="234"/>
    <cellStyle name="Texte explicatif 2 3" xfId="235"/>
    <cellStyle name="Texte explicatif 3" xfId="236"/>
    <cellStyle name="Titre 2" xfId="237"/>
    <cellStyle name="Titre 2 2" xfId="243"/>
    <cellStyle name="Titre 2 3" xfId="246"/>
    <cellStyle name="Titre 3" xfId="238"/>
    <cellStyle name="Titre 1 2" xfId="239"/>
    <cellStyle name="Titre 1 2 2" xfId="240"/>
    <cellStyle name="Titre 1 2 3" xfId="241"/>
    <cellStyle name="Titre 1 3" xfId="242"/>
    <cellStyle name="Titre 2 2 2" xfId="244"/>
    <cellStyle name="Titre 2 2 3" xfId="245"/>
    <cellStyle name="Titre 3 2" xfId="247"/>
    <cellStyle name="Titre 3 2 2" xfId="248"/>
    <cellStyle name="Titre 3 2 3" xfId="249"/>
    <cellStyle name="Titre 3 3" xfId="250"/>
    <cellStyle name="Titre 4 2" xfId="251"/>
    <cellStyle name="Titre 4 2 2" xfId="252"/>
    <cellStyle name="Titre 4 2 3" xfId="253"/>
    <cellStyle name="Titre 4 3" xfId="254"/>
    <cellStyle name="Total 2" xfId="255"/>
    <cellStyle name="Total 2 2" xfId="256"/>
    <cellStyle name="Total 2 3" xfId="257"/>
    <cellStyle name="Total 3" xfId="258"/>
    <cellStyle name="Vérification 2" xfId="259"/>
    <cellStyle name="Vérification 2 2" xfId="260"/>
    <cellStyle name="Vérification 2 3" xfId="261"/>
    <cellStyle name="Vérification 3" xfId="262"/>
    <cellStyle name="عادي_agros99" xfId="263"/>
    <cellStyle name="عادي_consultprepostnatal" xfId="29"/>
    <cellStyle name="عادي_curative2000" xfId="25"/>
    <cellStyle name="عادي_decglob97" xfId="55"/>
    <cellStyle name="عادي_Etablis" xfId="27"/>
    <cellStyle name="عادي_HOP2005" xfId="18"/>
    <cellStyle name="عادي_HOSPP99 2" xfId="50"/>
    <cellStyle name="عادي_pf2000sansnorplant" xfId="40"/>
    <cellStyle name="عادي_pop-2002" xfId="13"/>
    <cellStyle name="عادي_pop-2002 2" xfId="8"/>
    <cellStyle name="عادي_sant" xfId="269"/>
    <cellStyle name="عادي_sante1" xfId="3"/>
    <cellStyle name="عادي_sante1b" xfId="11"/>
    <cellStyle name="عادي_sante1b_Santé1b-07" xfId="33"/>
    <cellStyle name="عادي_SANTE2 3" xfId="28"/>
    <cellStyle name="عادي_SANTE3" xfId="10"/>
    <cellStyle name="عملة [0]_Book1" xfId="264"/>
    <cellStyle name="عملة_Book1" xfId="265"/>
    <cellStyle name="فاصلة [0]_Book1" xfId="266"/>
    <cellStyle name="فاصلة_Book1" xfId="2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63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5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4.xml"/><Relationship Id="rId61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7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3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6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62" Type="http://schemas.openxmlformats.org/officeDocument/2006/relationships/externalLink" Target="externalLinks/externalLink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366-614A-909A-75989EBD4D3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366-614A-909A-75989EBD4D3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366-614A-909A-75989EBD4D30}"/>
            </c:ext>
          </c:extLst>
        </c:ser>
        <c:gapDepth val="0"/>
        <c:shape val="box"/>
        <c:axId val="196897024"/>
        <c:axId val="196927488"/>
        <c:axId val="0"/>
      </c:bar3DChart>
      <c:catAx>
        <c:axId val="1968970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927488"/>
        <c:crosses val="autoZero"/>
        <c:lblAlgn val="ctr"/>
        <c:lblOffset val="100"/>
        <c:tickLblSkip val="2"/>
        <c:tickMarkSkip val="1"/>
      </c:catAx>
      <c:valAx>
        <c:axId val="1969274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97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554-FE4D-85A3-6EF1E9A3B27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554-FE4D-85A3-6EF1E9A3B27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554-FE4D-85A3-6EF1E9A3B27A}"/>
            </c:ext>
          </c:extLst>
        </c:ser>
        <c:gapDepth val="0"/>
        <c:shape val="box"/>
        <c:axId val="194615552"/>
        <c:axId val="194621440"/>
        <c:axId val="0"/>
      </c:bar3DChart>
      <c:catAx>
        <c:axId val="19461555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621440"/>
        <c:crosses val="autoZero"/>
        <c:lblAlgn val="ctr"/>
        <c:lblOffset val="100"/>
        <c:tickLblSkip val="1"/>
        <c:tickMarkSkip val="1"/>
      </c:catAx>
      <c:valAx>
        <c:axId val="1946214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615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67A-7144-A85B-2DECEA7440F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67A-7144-A85B-2DECEA7440F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67A-7144-A85B-2DECEA7440F0}"/>
            </c:ext>
          </c:extLst>
        </c:ser>
        <c:gapDepth val="0"/>
        <c:shape val="box"/>
        <c:axId val="198449408"/>
        <c:axId val="198463488"/>
        <c:axId val="0"/>
      </c:bar3DChart>
      <c:catAx>
        <c:axId val="19844940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463488"/>
        <c:crosses val="autoZero"/>
        <c:lblAlgn val="ctr"/>
        <c:lblOffset val="100"/>
        <c:tickLblSkip val="2"/>
        <c:tickMarkSkip val="1"/>
      </c:catAx>
      <c:valAx>
        <c:axId val="1984634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4494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3A-F348-B7FB-3259EE5FE91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13A-F348-B7FB-3259EE5FE91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13A-F348-B7FB-3259EE5FE912}"/>
            </c:ext>
          </c:extLst>
        </c:ser>
        <c:gapDepth val="0"/>
        <c:shape val="box"/>
        <c:axId val="198502656"/>
        <c:axId val="198397952"/>
        <c:axId val="0"/>
      </c:bar3DChart>
      <c:catAx>
        <c:axId val="1985026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397952"/>
        <c:crosses val="autoZero"/>
        <c:lblAlgn val="ctr"/>
        <c:lblOffset val="100"/>
        <c:tickLblSkip val="1"/>
        <c:tickMarkSkip val="1"/>
      </c:catAx>
      <c:valAx>
        <c:axId val="1983979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5026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C46-E146-8E41-C177E6C8A918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C46-E146-8E41-C177E6C8A918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C46-E146-8E41-C177E6C8A918}"/>
            </c:ext>
          </c:extLst>
        </c:ser>
        <c:gapDepth val="0"/>
        <c:shape val="box"/>
        <c:axId val="198428928"/>
        <c:axId val="198512640"/>
        <c:axId val="0"/>
      </c:bar3DChart>
      <c:catAx>
        <c:axId val="19842892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512640"/>
        <c:crosses val="autoZero"/>
        <c:lblAlgn val="ctr"/>
        <c:lblOffset val="100"/>
        <c:tickLblSkip val="2"/>
        <c:tickMarkSkip val="1"/>
      </c:catAx>
      <c:valAx>
        <c:axId val="198512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42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CA-DA45-98B5-A0E1006FAC1C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0CA-DA45-98B5-A0E1006FAC1C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0CA-DA45-98B5-A0E1006FAC1C}"/>
            </c:ext>
          </c:extLst>
        </c:ser>
        <c:gapDepth val="0"/>
        <c:shape val="box"/>
        <c:axId val="198564096"/>
        <c:axId val="198582272"/>
        <c:axId val="0"/>
      </c:bar3DChart>
      <c:catAx>
        <c:axId val="19856409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582272"/>
        <c:crosses val="autoZero"/>
        <c:lblAlgn val="ctr"/>
        <c:lblOffset val="100"/>
        <c:tickLblSkip val="1"/>
        <c:tickMarkSkip val="1"/>
      </c:catAx>
      <c:valAx>
        <c:axId val="198582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5640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B4-4B48-9D87-632AF1CCDD0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2B4-4B48-9D87-632AF1CCDD0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2B4-4B48-9D87-632AF1CCDD00}"/>
            </c:ext>
          </c:extLst>
        </c:ser>
        <c:gapDepth val="0"/>
        <c:shape val="box"/>
        <c:axId val="198617344"/>
        <c:axId val="198627328"/>
        <c:axId val="0"/>
      </c:bar3DChart>
      <c:catAx>
        <c:axId val="19861734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627328"/>
        <c:crosses val="autoZero"/>
        <c:lblAlgn val="ctr"/>
        <c:lblOffset val="100"/>
        <c:tickLblSkip val="2"/>
        <c:tickMarkSkip val="1"/>
      </c:catAx>
      <c:valAx>
        <c:axId val="1986273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6173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8AA-7E45-8D42-4036B5625ACD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8AA-7E45-8D42-4036B5625ACD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8AA-7E45-8D42-4036B5625ACD}"/>
            </c:ext>
          </c:extLst>
        </c:ser>
        <c:gapDepth val="0"/>
        <c:shape val="box"/>
        <c:axId val="198666496"/>
        <c:axId val="198688768"/>
        <c:axId val="0"/>
      </c:bar3DChart>
      <c:catAx>
        <c:axId val="19866649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688768"/>
        <c:crosses val="autoZero"/>
        <c:lblAlgn val="ctr"/>
        <c:lblOffset val="100"/>
        <c:tickLblSkip val="1"/>
        <c:tickMarkSkip val="1"/>
      </c:catAx>
      <c:valAx>
        <c:axId val="198688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6664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03-6741-AD28-35EC2240DC1C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03-6741-AD28-35EC2240DC1C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03-6741-AD28-35EC2240DC1C}"/>
            </c:ext>
          </c:extLst>
        </c:ser>
        <c:gapDepth val="0"/>
        <c:shape val="box"/>
        <c:axId val="198785280"/>
        <c:axId val="198795264"/>
        <c:axId val="0"/>
      </c:bar3DChart>
      <c:catAx>
        <c:axId val="19878528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795264"/>
        <c:crosses val="autoZero"/>
        <c:lblAlgn val="ctr"/>
        <c:lblOffset val="100"/>
        <c:tickLblSkip val="2"/>
        <c:tickMarkSkip val="1"/>
      </c:catAx>
      <c:valAx>
        <c:axId val="1987952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7852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158-6349-90D7-717F78CEEAED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158-6349-90D7-717F78CEEAED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158-6349-90D7-717F78CEEAED}"/>
            </c:ext>
          </c:extLst>
        </c:ser>
        <c:gapDepth val="0"/>
        <c:shape val="box"/>
        <c:axId val="198719744"/>
        <c:axId val="198737920"/>
        <c:axId val="0"/>
      </c:bar3DChart>
      <c:catAx>
        <c:axId val="19871974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737920"/>
        <c:crosses val="autoZero"/>
        <c:lblAlgn val="ctr"/>
        <c:lblOffset val="100"/>
        <c:tickLblSkip val="1"/>
        <c:tickMarkSkip val="1"/>
      </c:catAx>
      <c:valAx>
        <c:axId val="198737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7197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49-2C4B-8948-BE633E55B65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49-2C4B-8948-BE633E55B65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049-2C4B-8948-BE633E55B65A}"/>
            </c:ext>
          </c:extLst>
        </c:ser>
        <c:gapDepth val="0"/>
        <c:shape val="box"/>
        <c:axId val="198842624"/>
        <c:axId val="198860800"/>
        <c:axId val="0"/>
      </c:bar3DChart>
      <c:catAx>
        <c:axId val="1988426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0800"/>
        <c:crosses val="autoZero"/>
        <c:lblAlgn val="ctr"/>
        <c:lblOffset val="100"/>
        <c:tickLblSkip val="2"/>
        <c:tickMarkSkip val="1"/>
      </c:catAx>
      <c:valAx>
        <c:axId val="198860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42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BB-384B-9363-5FC31CBAC011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BB-384B-9363-5FC31CBAC011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FBB-384B-9363-5FC31CBAC011}"/>
            </c:ext>
          </c:extLst>
        </c:ser>
        <c:gapDepth val="0"/>
        <c:shape val="box"/>
        <c:axId val="198887680"/>
        <c:axId val="198909952"/>
        <c:axId val="0"/>
      </c:bar3DChart>
      <c:catAx>
        <c:axId val="19888768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909952"/>
        <c:crosses val="autoZero"/>
        <c:lblAlgn val="ctr"/>
        <c:lblOffset val="100"/>
        <c:tickLblSkip val="1"/>
        <c:tickMarkSkip val="1"/>
      </c:catAx>
      <c:valAx>
        <c:axId val="1989099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876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70-334F-966F-5B47B57A3C5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970-334F-966F-5B47B57A3C5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970-334F-966F-5B47B57A3C52}"/>
            </c:ext>
          </c:extLst>
        </c:ser>
        <c:gapDepth val="0"/>
        <c:shape val="box"/>
        <c:axId val="199101056"/>
        <c:axId val="199115136"/>
        <c:axId val="0"/>
      </c:bar3DChart>
      <c:catAx>
        <c:axId val="1991010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115136"/>
        <c:crosses val="autoZero"/>
        <c:lblAlgn val="ctr"/>
        <c:lblOffset val="100"/>
        <c:tickLblSkip val="2"/>
        <c:tickMarkSkip val="1"/>
      </c:catAx>
      <c:valAx>
        <c:axId val="1991151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101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D39-CB43-BC3F-AAECCC41B52F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D39-CB43-BC3F-AAECCC41B52F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D39-CB43-BC3F-AAECCC41B52F}"/>
            </c:ext>
          </c:extLst>
        </c:ser>
        <c:gapDepth val="0"/>
        <c:shape val="box"/>
        <c:axId val="199162496"/>
        <c:axId val="199176576"/>
        <c:axId val="0"/>
      </c:bar3DChart>
      <c:catAx>
        <c:axId val="19916249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176576"/>
        <c:crosses val="autoZero"/>
        <c:lblAlgn val="ctr"/>
        <c:lblOffset val="100"/>
        <c:tickLblSkip val="1"/>
        <c:tickMarkSkip val="1"/>
      </c:catAx>
      <c:valAx>
        <c:axId val="1991765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1624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0F-6D48-BDA7-D555DEF84C3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10F-6D48-BDA7-D555DEF84C3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10F-6D48-BDA7-D555DEF84C34}"/>
            </c:ext>
          </c:extLst>
        </c:ser>
        <c:gapDepth val="0"/>
        <c:shape val="box"/>
        <c:axId val="199215744"/>
        <c:axId val="199221632"/>
        <c:axId val="0"/>
      </c:bar3DChart>
      <c:catAx>
        <c:axId val="19921574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221632"/>
        <c:crosses val="autoZero"/>
        <c:lblAlgn val="ctr"/>
        <c:lblOffset val="100"/>
        <c:tickLblSkip val="2"/>
        <c:tickMarkSkip val="1"/>
      </c:catAx>
      <c:valAx>
        <c:axId val="1992216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2157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31B-3249-8004-4148A37FC73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31B-3249-8004-4148A37FC73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31B-3249-8004-4148A37FC732}"/>
            </c:ext>
          </c:extLst>
        </c:ser>
        <c:gapDepth val="0"/>
        <c:shape val="box"/>
        <c:axId val="199457408"/>
        <c:axId val="199483776"/>
        <c:axId val="0"/>
      </c:bar3DChart>
      <c:catAx>
        <c:axId val="19945740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483776"/>
        <c:crosses val="autoZero"/>
        <c:lblAlgn val="ctr"/>
        <c:lblOffset val="100"/>
        <c:tickLblSkip val="1"/>
        <c:tickMarkSkip val="1"/>
      </c:catAx>
      <c:valAx>
        <c:axId val="199483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4574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12-6A42-8AFD-D4B9B52E7618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212-6A42-8AFD-D4B9B52E7618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212-6A42-8AFD-D4B9B52E7618}"/>
            </c:ext>
          </c:extLst>
        </c:ser>
        <c:gapDepth val="0"/>
        <c:shape val="box"/>
        <c:axId val="199584384"/>
        <c:axId val="199594368"/>
        <c:axId val="0"/>
      </c:bar3DChart>
      <c:catAx>
        <c:axId val="19958438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594368"/>
        <c:crosses val="autoZero"/>
        <c:lblAlgn val="ctr"/>
        <c:lblOffset val="100"/>
        <c:tickLblSkip val="2"/>
        <c:tickMarkSkip val="1"/>
      </c:catAx>
      <c:valAx>
        <c:axId val="1995943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5843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C7E-4B45-BE1A-746AF9A899EF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C7E-4B45-BE1A-746AF9A899EF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C7E-4B45-BE1A-746AF9A899EF}"/>
            </c:ext>
          </c:extLst>
        </c:ser>
        <c:gapDepth val="0"/>
        <c:shape val="box"/>
        <c:axId val="199703168"/>
        <c:axId val="199717248"/>
        <c:axId val="0"/>
      </c:bar3DChart>
      <c:catAx>
        <c:axId val="19970316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717248"/>
        <c:crosses val="autoZero"/>
        <c:lblAlgn val="ctr"/>
        <c:lblOffset val="100"/>
        <c:tickLblSkip val="1"/>
        <c:tickMarkSkip val="1"/>
      </c:catAx>
      <c:valAx>
        <c:axId val="199717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703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ADC-4D46-8902-49BA493A839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ADC-4D46-8902-49BA493A839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ADC-4D46-8902-49BA493A8394}"/>
            </c:ext>
          </c:extLst>
        </c:ser>
        <c:gapDepth val="0"/>
        <c:shape val="box"/>
        <c:axId val="199633536"/>
        <c:axId val="199647616"/>
        <c:axId val="0"/>
      </c:bar3DChart>
      <c:catAx>
        <c:axId val="1996335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647616"/>
        <c:crosses val="autoZero"/>
        <c:lblAlgn val="ctr"/>
        <c:lblOffset val="100"/>
        <c:tickLblSkip val="2"/>
        <c:tickMarkSkip val="1"/>
      </c:catAx>
      <c:valAx>
        <c:axId val="1996476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633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95-494A-BAC1-39F74BFD1FE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F95-494A-BAC1-39F74BFD1FE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F95-494A-BAC1-39F74BFD1FE7}"/>
            </c:ext>
          </c:extLst>
        </c:ser>
        <c:gapDepth val="0"/>
        <c:shape val="box"/>
        <c:axId val="199682688"/>
        <c:axId val="199766400"/>
        <c:axId val="0"/>
      </c:bar3DChart>
      <c:catAx>
        <c:axId val="19968268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766400"/>
        <c:crosses val="autoZero"/>
        <c:lblAlgn val="ctr"/>
        <c:lblOffset val="100"/>
        <c:tickLblSkip val="1"/>
        <c:tickMarkSkip val="1"/>
      </c:catAx>
      <c:valAx>
        <c:axId val="1997664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682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CAB-DF40-87EA-C1C5910C88C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CAB-DF40-87EA-C1C5910C88C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CAB-DF40-87EA-C1C5910C88C2}"/>
            </c:ext>
          </c:extLst>
        </c:ser>
        <c:gapDepth val="0"/>
        <c:shape val="box"/>
        <c:axId val="199801472"/>
        <c:axId val="199819648"/>
        <c:axId val="0"/>
      </c:bar3DChart>
      <c:catAx>
        <c:axId val="19980147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819648"/>
        <c:crosses val="autoZero"/>
        <c:lblAlgn val="ctr"/>
        <c:lblOffset val="100"/>
        <c:tickLblSkip val="2"/>
        <c:tickMarkSkip val="1"/>
      </c:catAx>
      <c:valAx>
        <c:axId val="1998196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8014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88-9F43-9D61-8A241F289C8D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88-9F43-9D61-8A241F289C8D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F88-9F43-9D61-8A241F289C8D}"/>
            </c:ext>
          </c:extLst>
        </c:ser>
        <c:gapDepth val="0"/>
        <c:shape val="box"/>
        <c:axId val="199867008"/>
        <c:axId val="199881088"/>
        <c:axId val="0"/>
      </c:bar3DChart>
      <c:catAx>
        <c:axId val="19986700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881088"/>
        <c:crosses val="autoZero"/>
        <c:lblAlgn val="ctr"/>
        <c:lblOffset val="100"/>
        <c:tickLblSkip val="1"/>
        <c:tickMarkSkip val="1"/>
      </c:catAx>
      <c:valAx>
        <c:axId val="199881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8670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1A-8947-936F-1A11A49559E1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71A-8947-936F-1A11A49559E1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[10]HOPITAUX!$C$48:$C$52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71A-8947-936F-1A11A49559E1}"/>
            </c:ext>
          </c:extLst>
        </c:ser>
        <c:gapDepth val="0"/>
        <c:shape val="box"/>
        <c:axId val="199981696"/>
        <c:axId val="199995776"/>
        <c:axId val="0"/>
      </c:bar3DChart>
      <c:catAx>
        <c:axId val="19998169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995776"/>
        <c:crosses val="autoZero"/>
        <c:lblAlgn val="ctr"/>
        <c:lblOffset val="100"/>
        <c:tickLblSkip val="2"/>
        <c:tickMarkSkip val="1"/>
      </c:catAx>
      <c:valAx>
        <c:axId val="199995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9981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6B-2F44-8C58-AEE3AD5F17C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6B-2F44-8C58-AEE3AD5F17C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96B-2F44-8C58-AEE3AD5F17C5}"/>
            </c:ext>
          </c:extLst>
        </c:ser>
        <c:gapDepth val="0"/>
        <c:shape val="box"/>
        <c:axId val="200092288"/>
        <c:axId val="200114560"/>
        <c:axId val="0"/>
      </c:bar3DChart>
      <c:catAx>
        <c:axId val="20009228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0114560"/>
        <c:crosses val="autoZero"/>
        <c:lblAlgn val="ctr"/>
        <c:lblOffset val="100"/>
        <c:tickLblSkip val="1"/>
        <c:tickMarkSkip val="1"/>
      </c:catAx>
      <c:valAx>
        <c:axId val="2001145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00922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5.1510146597528957E-2"/>
          <c:y val="4.0015912073490811E-2"/>
          <c:w val="0.91958288622621398"/>
          <c:h val="0.52213681102362208"/>
        </c:manualLayout>
      </c:layout>
      <c:bar3DChart>
        <c:barDir val="col"/>
        <c:grouping val="clustered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cat>
            <c:strRef>
              <c:f>Graph!$A$30:$A$41</c:f>
              <c:strCache>
                <c:ptCount val="12"/>
                <c:pt idx="0">
                  <c:v>Tanger – Tétouan – Al Hoceima</c:v>
                </c:pt>
                <c:pt idx="1">
                  <c:v>L'oriental</c:v>
                </c:pt>
                <c:pt idx="2">
                  <c:v>Fès - Meknès</c:v>
                </c:pt>
                <c:pt idx="3">
                  <c:v>Rabat - Salé- Kénitra</c:v>
                </c:pt>
                <c:pt idx="4">
                  <c:v>Béni Mellal- Khénifra</c:v>
                </c:pt>
                <c:pt idx="5">
                  <c:v>Casablanca- Settat</c:v>
                </c:pt>
                <c:pt idx="6">
                  <c:v>Marrakech - Safi</c:v>
                </c:pt>
                <c:pt idx="7">
                  <c:v>Darâa - Tafilalet</c:v>
                </c:pt>
                <c:pt idx="8">
                  <c:v>Souss - Massa</c:v>
                </c:pt>
                <c:pt idx="9">
                  <c:v>​Guelmim - Oued Noun</c:v>
                </c:pt>
                <c:pt idx="10">
                  <c:v>Laâyoune - Sakia El Hamra</c:v>
                </c:pt>
                <c:pt idx="11">
                  <c:v>Dakhla-Oued Eddahab</c:v>
                </c:pt>
              </c:strCache>
            </c:strRef>
          </c:cat>
          <c:val>
            <c:numRef>
              <c:f>Graph!$B$30:$B$41</c:f>
              <c:numCache>
                <c:formatCode>General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11</c:v>
                </c:pt>
                <c:pt idx="3">
                  <c:v>23</c:v>
                </c:pt>
                <c:pt idx="4">
                  <c:v>4</c:v>
                </c:pt>
                <c:pt idx="5">
                  <c:v>28</c:v>
                </c:pt>
                <c:pt idx="6">
                  <c:v>11</c:v>
                </c:pt>
                <c:pt idx="7">
                  <c:v>2</c:v>
                </c:pt>
                <c:pt idx="8">
                  <c:v>5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44-CD46-8542-9640E7E82016}"/>
            </c:ext>
          </c:extLst>
        </c:ser>
        <c:shape val="cylinder"/>
        <c:axId val="201779456"/>
        <c:axId val="201781248"/>
        <c:axId val="0"/>
      </c:bar3DChart>
      <c:catAx>
        <c:axId val="201779456"/>
        <c:scaling>
          <c:orientation val="minMax"/>
        </c:scaling>
        <c:axPos val="b"/>
        <c:numFmt formatCode="General" sourceLinked="1"/>
        <c:tickLblPos val="nextTo"/>
        <c:txPr>
          <a:bodyPr rot="-270000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201781248"/>
        <c:crosses val="autoZero"/>
        <c:auto val="1"/>
        <c:lblAlgn val="ctr"/>
        <c:lblOffset val="100"/>
      </c:catAx>
      <c:valAx>
        <c:axId val="201781248"/>
        <c:scaling>
          <c:orientation val="minMax"/>
          <c:max val="30"/>
        </c:scaling>
        <c:axPos val="l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201779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portrait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2" name="Chart 8">
          <a:extLst>
            <a:ext uri="{FF2B5EF4-FFF2-40B4-BE49-F238E27FC236}">
              <a16:creationId xmlns=""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="" xmlns:a16="http://schemas.microsoft.com/office/drawing/2014/main" id="{00000000-0008-0000-2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4" name="Chart 10">
          <a:extLst>
            <a:ext uri="{FF2B5EF4-FFF2-40B4-BE49-F238E27FC236}">
              <a16:creationId xmlns="" xmlns:a16="http://schemas.microsoft.com/office/drawing/2014/main" id="{00000000-0008-0000-2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5" name="Chart 11">
          <a:extLst>
            <a:ext uri="{FF2B5EF4-FFF2-40B4-BE49-F238E27FC236}">
              <a16:creationId xmlns="" xmlns:a16="http://schemas.microsoft.com/office/drawing/2014/main" id="{00000000-0008-0000-2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6" name="Chart 8">
          <a:extLst>
            <a:ext uri="{FF2B5EF4-FFF2-40B4-BE49-F238E27FC236}">
              <a16:creationId xmlns="" xmlns:a16="http://schemas.microsoft.com/office/drawing/2014/main" id="{00000000-0008-0000-2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7" name="Chart 9">
          <a:extLst>
            <a:ext uri="{FF2B5EF4-FFF2-40B4-BE49-F238E27FC236}">
              <a16:creationId xmlns="" xmlns:a16="http://schemas.microsoft.com/office/drawing/2014/main" id="{00000000-0008-0000-2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8" name="Chart 10">
          <a:extLst>
            <a:ext uri="{FF2B5EF4-FFF2-40B4-BE49-F238E27FC236}">
              <a16:creationId xmlns="" xmlns:a16="http://schemas.microsoft.com/office/drawing/2014/main" id="{00000000-0008-0000-2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9" name="Chart 11">
          <a:extLst>
            <a:ext uri="{FF2B5EF4-FFF2-40B4-BE49-F238E27FC236}">
              <a16:creationId xmlns="" xmlns:a16="http://schemas.microsoft.com/office/drawing/2014/main" id="{00000000-0008-0000-2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0" name="Chart 8">
          <a:extLst>
            <a:ext uri="{FF2B5EF4-FFF2-40B4-BE49-F238E27FC236}">
              <a16:creationId xmlns="" xmlns:a16="http://schemas.microsoft.com/office/drawing/2014/main" id="{00000000-0008-0000-2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1" name="Chart 9">
          <a:extLst>
            <a:ext uri="{FF2B5EF4-FFF2-40B4-BE49-F238E27FC236}">
              <a16:creationId xmlns="" xmlns:a16="http://schemas.microsoft.com/office/drawing/2014/main" id="{00000000-0008-0000-2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2" name="Chart 10">
          <a:extLst>
            <a:ext uri="{FF2B5EF4-FFF2-40B4-BE49-F238E27FC236}">
              <a16:creationId xmlns="" xmlns:a16="http://schemas.microsoft.com/office/drawing/2014/main" id="{00000000-0008-0000-2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="" xmlns:a16="http://schemas.microsoft.com/office/drawing/2014/main" id="{00000000-0008-0000-2B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2" name="Chart 8"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="" xmlns:a16="http://schemas.microsoft.com/office/drawing/2014/main" id="{00000000-0008-0000-2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4" name="Chart 10">
          <a:extLst>
            <a:ext uri="{FF2B5EF4-FFF2-40B4-BE49-F238E27FC236}">
              <a16:creationId xmlns="" xmlns:a16="http://schemas.microsoft.com/office/drawing/2014/main" id="{00000000-0008-0000-2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5" name="Chart 11">
          <a:extLst>
            <a:ext uri="{FF2B5EF4-FFF2-40B4-BE49-F238E27FC236}">
              <a16:creationId xmlns="" xmlns:a16="http://schemas.microsoft.com/office/drawing/2014/main" id="{00000000-0008-0000-2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6" name="Chart 8">
          <a:extLst>
            <a:ext uri="{FF2B5EF4-FFF2-40B4-BE49-F238E27FC236}">
              <a16:creationId xmlns="" xmlns:a16="http://schemas.microsoft.com/office/drawing/2014/main" id="{00000000-0008-0000-2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7" name="Chart 9">
          <a:extLst>
            <a:ext uri="{FF2B5EF4-FFF2-40B4-BE49-F238E27FC236}">
              <a16:creationId xmlns="" xmlns:a16="http://schemas.microsoft.com/office/drawing/2014/main" id="{00000000-0008-0000-2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8" name="Chart 10">
          <a:extLst>
            <a:ext uri="{FF2B5EF4-FFF2-40B4-BE49-F238E27FC236}">
              <a16:creationId xmlns="" xmlns:a16="http://schemas.microsoft.com/office/drawing/2014/main" id="{00000000-0008-0000-2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9" name="Chart 11">
          <a:extLst>
            <a:ext uri="{FF2B5EF4-FFF2-40B4-BE49-F238E27FC236}">
              <a16:creationId xmlns="" xmlns:a16="http://schemas.microsoft.com/office/drawing/2014/main" id="{00000000-0008-0000-2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11</xdr:row>
      <xdr:rowOff>38100</xdr:rowOff>
    </xdr:from>
    <xdr:to>
      <xdr:col>4</xdr:col>
      <xdr:colOff>0</xdr:colOff>
      <xdr:row>11</xdr:row>
      <xdr:rowOff>38100</xdr:rowOff>
    </xdr:to>
    <xdr:graphicFrame macro="">
      <xdr:nvGraphicFramePr>
        <xdr:cNvPr id="10" name="Chart 8">
          <a:extLst>
            <a:ext uri="{FF2B5EF4-FFF2-40B4-BE49-F238E27FC236}">
              <a16:creationId xmlns="" xmlns:a16="http://schemas.microsoft.com/office/drawing/2014/main" id="{00000000-0008-0000-2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11</xdr:row>
      <xdr:rowOff>38100</xdr:rowOff>
    </xdr:from>
    <xdr:to>
      <xdr:col>4</xdr:col>
      <xdr:colOff>0</xdr:colOff>
      <xdr:row>11</xdr:row>
      <xdr:rowOff>38100</xdr:rowOff>
    </xdr:to>
    <xdr:graphicFrame macro="">
      <xdr:nvGraphicFramePr>
        <xdr:cNvPr id="11" name="Chart 9">
          <a:extLst>
            <a:ext uri="{FF2B5EF4-FFF2-40B4-BE49-F238E27FC236}">
              <a16:creationId xmlns="" xmlns:a16="http://schemas.microsoft.com/office/drawing/2014/main" id="{00000000-0008-0000-2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4</xdr:col>
      <xdr:colOff>0</xdr:colOff>
      <xdr:row>23</xdr:row>
      <xdr:rowOff>0</xdr:rowOff>
    </xdr:to>
    <xdr:graphicFrame macro="">
      <xdr:nvGraphicFramePr>
        <xdr:cNvPr id="12" name="Chart 10">
          <a:extLst>
            <a:ext uri="{FF2B5EF4-FFF2-40B4-BE49-F238E27FC236}">
              <a16:creationId xmlns="" xmlns:a16="http://schemas.microsoft.com/office/drawing/2014/main" id="{00000000-0008-0000-2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4</xdr:col>
      <xdr:colOff>0</xdr:colOff>
      <xdr:row>23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="" xmlns:a16="http://schemas.microsoft.com/office/drawing/2014/main" id="{00000000-0008-0000-2C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2D00-000003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2D00-000004000000}"/>
            </a:ext>
          </a:extLst>
        </xdr:cNvPr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2D00-000005000000}"/>
            </a:ext>
          </a:extLst>
        </xdr:cNvPr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00000000-0008-0000-2D00-000007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2D00-000008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2D00-000009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2D00-00000A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2D00-00000B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00000000-0008-0000-2D00-00000C000000}"/>
            </a:ext>
          </a:extLst>
        </xdr:cNvPr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00000000-0008-0000-2D00-00000D000000}"/>
            </a:ext>
          </a:extLst>
        </xdr:cNvPr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2D00-00000E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00000000-0008-0000-2D00-00000F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2D00-000010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00000000-0008-0000-2D00-000011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00000000-0008-0000-2D00-000012000000}"/>
            </a:ext>
          </a:extLst>
        </xdr:cNvPr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00000000-0008-0000-2D00-000013000000}"/>
            </a:ext>
          </a:extLst>
        </xdr:cNvPr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2D00-000014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1" name="Text Box 2">
          <a:extLst>
            <a:ext uri="{FF2B5EF4-FFF2-40B4-BE49-F238E27FC236}">
              <a16:creationId xmlns="" xmlns:a16="http://schemas.microsoft.com/office/drawing/2014/main" id="{00000000-0008-0000-2D00-000015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2" name="Text Box 1">
          <a:extLst>
            <a:ext uri="{FF2B5EF4-FFF2-40B4-BE49-F238E27FC236}">
              <a16:creationId xmlns="" xmlns:a16="http://schemas.microsoft.com/office/drawing/2014/main" id="{00000000-0008-0000-2D00-000016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00000000-0008-0000-2D00-000017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2D00-000018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00000000-0008-0000-2D00-000019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2D00-00001A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7" name="Text Box 2">
          <a:extLst>
            <a:ext uri="{FF2B5EF4-FFF2-40B4-BE49-F238E27FC236}">
              <a16:creationId xmlns="" xmlns:a16="http://schemas.microsoft.com/office/drawing/2014/main" id="{00000000-0008-0000-2D00-00001B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8" name="Text Box 1">
          <a:extLst>
            <a:ext uri="{FF2B5EF4-FFF2-40B4-BE49-F238E27FC236}">
              <a16:creationId xmlns="" xmlns:a16="http://schemas.microsoft.com/office/drawing/2014/main" id="{00000000-0008-0000-2D00-00001C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9" name="Text Box 2">
          <a:extLst>
            <a:ext uri="{FF2B5EF4-FFF2-40B4-BE49-F238E27FC236}">
              <a16:creationId xmlns="" xmlns:a16="http://schemas.microsoft.com/office/drawing/2014/main" id="{00000000-0008-0000-2D00-00001D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0" name="Text Box 1">
          <a:extLst>
            <a:ext uri="{FF2B5EF4-FFF2-40B4-BE49-F238E27FC236}">
              <a16:creationId xmlns="" xmlns:a16="http://schemas.microsoft.com/office/drawing/2014/main" id="{00000000-0008-0000-2D00-00001E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1" name="Text Box 2">
          <a:extLst>
            <a:ext uri="{FF2B5EF4-FFF2-40B4-BE49-F238E27FC236}">
              <a16:creationId xmlns="" xmlns:a16="http://schemas.microsoft.com/office/drawing/2014/main" id="{00000000-0008-0000-2D00-00001F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2D00-000020000000}"/>
            </a:ext>
          </a:extLst>
        </xdr:cNvPr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3" name="Text Box 2">
          <a:extLst>
            <a:ext uri="{FF2B5EF4-FFF2-40B4-BE49-F238E27FC236}">
              <a16:creationId xmlns="" xmlns:a16="http://schemas.microsoft.com/office/drawing/2014/main" id="{00000000-0008-0000-2D00-000021000000}"/>
            </a:ext>
          </a:extLst>
        </xdr:cNvPr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="" xmlns:a16="http://schemas.microsoft.com/office/drawing/2014/main" id="{00000000-0008-0000-2D00-000022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5" name="Text Box 2">
          <a:extLst>
            <a:ext uri="{FF2B5EF4-FFF2-40B4-BE49-F238E27FC236}">
              <a16:creationId xmlns="" xmlns:a16="http://schemas.microsoft.com/office/drawing/2014/main" id="{00000000-0008-0000-2D00-000023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6" name="Text Box 1">
          <a:extLst>
            <a:ext uri="{FF2B5EF4-FFF2-40B4-BE49-F238E27FC236}">
              <a16:creationId xmlns="" xmlns:a16="http://schemas.microsoft.com/office/drawing/2014/main" id="{00000000-0008-0000-2D00-000024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7" name="Text Box 2">
          <a:extLst>
            <a:ext uri="{FF2B5EF4-FFF2-40B4-BE49-F238E27FC236}">
              <a16:creationId xmlns="" xmlns:a16="http://schemas.microsoft.com/office/drawing/2014/main" id="{00000000-0008-0000-2D00-000025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2D00-000026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00000000-0008-0000-2D00-000027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0" name="Text Box 1">
          <a:extLst>
            <a:ext uri="{FF2B5EF4-FFF2-40B4-BE49-F238E27FC236}">
              <a16:creationId xmlns="" xmlns:a16="http://schemas.microsoft.com/office/drawing/2014/main" id="{00000000-0008-0000-2D00-000028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1" name="Text Box 2">
          <a:extLst>
            <a:ext uri="{FF2B5EF4-FFF2-40B4-BE49-F238E27FC236}">
              <a16:creationId xmlns="" xmlns:a16="http://schemas.microsoft.com/office/drawing/2014/main" id="{00000000-0008-0000-2D00-000029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2" name="Text Box 1">
          <a:extLst>
            <a:ext uri="{FF2B5EF4-FFF2-40B4-BE49-F238E27FC236}">
              <a16:creationId xmlns="" xmlns:a16="http://schemas.microsoft.com/office/drawing/2014/main" id="{00000000-0008-0000-2D00-00002A000000}"/>
            </a:ext>
          </a:extLst>
        </xdr:cNvPr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3" name="Text Box 2">
          <a:extLst>
            <a:ext uri="{FF2B5EF4-FFF2-40B4-BE49-F238E27FC236}">
              <a16:creationId xmlns="" xmlns:a16="http://schemas.microsoft.com/office/drawing/2014/main" id="{00000000-0008-0000-2D00-00002B000000}"/>
            </a:ext>
          </a:extLst>
        </xdr:cNvPr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4" name="Text Box 1">
          <a:extLst>
            <a:ext uri="{FF2B5EF4-FFF2-40B4-BE49-F238E27FC236}">
              <a16:creationId xmlns="" xmlns:a16="http://schemas.microsoft.com/office/drawing/2014/main" id="{00000000-0008-0000-2D00-00002C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5" name="Text Box 2">
          <a:extLst>
            <a:ext uri="{FF2B5EF4-FFF2-40B4-BE49-F238E27FC236}">
              <a16:creationId xmlns="" xmlns:a16="http://schemas.microsoft.com/office/drawing/2014/main" id="{00000000-0008-0000-2D00-00002D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00000000-0008-0000-2D00-00002E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7" name="Text Box 2">
          <a:extLst>
            <a:ext uri="{FF2B5EF4-FFF2-40B4-BE49-F238E27FC236}">
              <a16:creationId xmlns="" xmlns:a16="http://schemas.microsoft.com/office/drawing/2014/main" id="{00000000-0008-0000-2D00-00002F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8" name="Text Box 1">
          <a:extLst>
            <a:ext uri="{FF2B5EF4-FFF2-40B4-BE49-F238E27FC236}">
              <a16:creationId xmlns="" xmlns:a16="http://schemas.microsoft.com/office/drawing/2014/main" id="{00000000-0008-0000-2D00-000030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9" name="Text Box 2">
          <a:extLst>
            <a:ext uri="{FF2B5EF4-FFF2-40B4-BE49-F238E27FC236}">
              <a16:creationId xmlns="" xmlns:a16="http://schemas.microsoft.com/office/drawing/2014/main" id="{00000000-0008-0000-2D00-000031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0" name="Text Box 1">
          <a:extLst>
            <a:ext uri="{FF2B5EF4-FFF2-40B4-BE49-F238E27FC236}">
              <a16:creationId xmlns="" xmlns:a16="http://schemas.microsoft.com/office/drawing/2014/main" id="{00000000-0008-0000-2D00-000032000000}"/>
            </a:ext>
          </a:extLst>
        </xdr:cNvPr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1" name="Text Box 2">
          <a:extLst>
            <a:ext uri="{FF2B5EF4-FFF2-40B4-BE49-F238E27FC236}">
              <a16:creationId xmlns="" xmlns:a16="http://schemas.microsoft.com/office/drawing/2014/main" id="{00000000-0008-0000-2D00-000033000000}"/>
            </a:ext>
          </a:extLst>
        </xdr:cNvPr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2" name="Shape 4">
          <a:extLst>
            <a:ext uri="{FF2B5EF4-FFF2-40B4-BE49-F238E27FC236}">
              <a16:creationId xmlns="" xmlns:a16="http://schemas.microsoft.com/office/drawing/2014/main" id="{00000000-0008-0000-2D00-000034000000}"/>
            </a:ext>
          </a:extLst>
        </xdr:cNvPr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3" name="Shape 4">
          <a:extLst>
            <a:ext uri="{FF2B5EF4-FFF2-40B4-BE49-F238E27FC236}">
              <a16:creationId xmlns="" xmlns:a16="http://schemas.microsoft.com/office/drawing/2014/main" id="{00000000-0008-0000-2D00-000035000000}"/>
            </a:ext>
          </a:extLst>
        </xdr:cNvPr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4" name="Shape 4">
          <a:extLst>
            <a:ext uri="{FF2B5EF4-FFF2-40B4-BE49-F238E27FC236}">
              <a16:creationId xmlns="" xmlns:a16="http://schemas.microsoft.com/office/drawing/2014/main" id="{00000000-0008-0000-2D00-000036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5" name="Shape 4">
          <a:extLst>
            <a:ext uri="{FF2B5EF4-FFF2-40B4-BE49-F238E27FC236}">
              <a16:creationId xmlns="" xmlns:a16="http://schemas.microsoft.com/office/drawing/2014/main" id="{00000000-0008-0000-2D00-000037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6" name="Shape 4">
          <a:extLst>
            <a:ext uri="{FF2B5EF4-FFF2-40B4-BE49-F238E27FC236}">
              <a16:creationId xmlns="" xmlns:a16="http://schemas.microsoft.com/office/drawing/2014/main" id="{00000000-0008-0000-2D00-000038000000}"/>
            </a:ext>
          </a:extLst>
        </xdr:cNvPr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7" name="Shape 4">
          <a:extLst>
            <a:ext uri="{FF2B5EF4-FFF2-40B4-BE49-F238E27FC236}">
              <a16:creationId xmlns="" xmlns:a16="http://schemas.microsoft.com/office/drawing/2014/main" id="{00000000-0008-0000-2D00-000039000000}"/>
            </a:ext>
          </a:extLst>
        </xdr:cNvPr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8" name="Shape 4">
          <a:extLst>
            <a:ext uri="{FF2B5EF4-FFF2-40B4-BE49-F238E27FC236}">
              <a16:creationId xmlns="" xmlns:a16="http://schemas.microsoft.com/office/drawing/2014/main" id="{00000000-0008-0000-2D00-00003A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9" name="Shape 4">
          <a:extLst>
            <a:ext uri="{FF2B5EF4-FFF2-40B4-BE49-F238E27FC236}">
              <a16:creationId xmlns="" xmlns:a16="http://schemas.microsoft.com/office/drawing/2014/main" id="{00000000-0008-0000-2D00-00003B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0" name="Shape 5">
          <a:extLst>
            <a:ext uri="{FF2B5EF4-FFF2-40B4-BE49-F238E27FC236}">
              <a16:creationId xmlns="" xmlns:a16="http://schemas.microsoft.com/office/drawing/2014/main" id="{00000000-0008-0000-2D00-00003C000000}"/>
            </a:ext>
          </a:extLst>
        </xdr:cNvPr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1" name="Shape 5">
          <a:extLst>
            <a:ext uri="{FF2B5EF4-FFF2-40B4-BE49-F238E27FC236}">
              <a16:creationId xmlns="" xmlns:a16="http://schemas.microsoft.com/office/drawing/2014/main" id="{00000000-0008-0000-2D00-00003D000000}"/>
            </a:ext>
          </a:extLst>
        </xdr:cNvPr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2" name="Shape 5">
          <a:extLst>
            <a:ext uri="{FF2B5EF4-FFF2-40B4-BE49-F238E27FC236}">
              <a16:creationId xmlns="" xmlns:a16="http://schemas.microsoft.com/office/drawing/2014/main" id="{00000000-0008-0000-2D00-00003E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3" name="Shape 5">
          <a:extLst>
            <a:ext uri="{FF2B5EF4-FFF2-40B4-BE49-F238E27FC236}">
              <a16:creationId xmlns="" xmlns:a16="http://schemas.microsoft.com/office/drawing/2014/main" id="{00000000-0008-0000-2D00-00003F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4" name="Shape 5">
          <a:extLst>
            <a:ext uri="{FF2B5EF4-FFF2-40B4-BE49-F238E27FC236}">
              <a16:creationId xmlns="" xmlns:a16="http://schemas.microsoft.com/office/drawing/2014/main" id="{00000000-0008-0000-2D00-000040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5" name="Shape 5">
          <a:extLst>
            <a:ext uri="{FF2B5EF4-FFF2-40B4-BE49-F238E27FC236}">
              <a16:creationId xmlns="" xmlns:a16="http://schemas.microsoft.com/office/drawing/2014/main" id="{00000000-0008-0000-2D00-000041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6" name="Shape 6">
          <a:extLst>
            <a:ext uri="{FF2B5EF4-FFF2-40B4-BE49-F238E27FC236}">
              <a16:creationId xmlns="" xmlns:a16="http://schemas.microsoft.com/office/drawing/2014/main" id="{00000000-0008-0000-2D00-000042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7" name="Shape 6">
          <a:extLst>
            <a:ext uri="{FF2B5EF4-FFF2-40B4-BE49-F238E27FC236}">
              <a16:creationId xmlns="" xmlns:a16="http://schemas.microsoft.com/office/drawing/2014/main" id="{00000000-0008-0000-2D00-000043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8" name="Shape 5">
          <a:extLst>
            <a:ext uri="{FF2B5EF4-FFF2-40B4-BE49-F238E27FC236}">
              <a16:creationId xmlns="" xmlns:a16="http://schemas.microsoft.com/office/drawing/2014/main" id="{00000000-0008-0000-2D00-000044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9" name="Shape 5">
          <a:extLst>
            <a:ext uri="{FF2B5EF4-FFF2-40B4-BE49-F238E27FC236}">
              <a16:creationId xmlns="" xmlns:a16="http://schemas.microsoft.com/office/drawing/2014/main" id="{00000000-0008-0000-2D00-000045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0" name="Shape 6">
          <a:extLst>
            <a:ext uri="{FF2B5EF4-FFF2-40B4-BE49-F238E27FC236}">
              <a16:creationId xmlns="" xmlns:a16="http://schemas.microsoft.com/office/drawing/2014/main" id="{00000000-0008-0000-2D00-000046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1" name="Shape 6">
          <a:extLst>
            <a:ext uri="{FF2B5EF4-FFF2-40B4-BE49-F238E27FC236}">
              <a16:creationId xmlns="" xmlns:a16="http://schemas.microsoft.com/office/drawing/2014/main" id="{00000000-0008-0000-2D00-000047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2" name="Shape 5">
          <a:extLst>
            <a:ext uri="{FF2B5EF4-FFF2-40B4-BE49-F238E27FC236}">
              <a16:creationId xmlns="" xmlns:a16="http://schemas.microsoft.com/office/drawing/2014/main" id="{00000000-0008-0000-2D00-000048000000}"/>
            </a:ext>
          </a:extLst>
        </xdr:cNvPr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3" name="Shape 5">
          <a:extLst>
            <a:ext uri="{FF2B5EF4-FFF2-40B4-BE49-F238E27FC236}">
              <a16:creationId xmlns="" xmlns:a16="http://schemas.microsoft.com/office/drawing/2014/main" id="{00000000-0008-0000-2D00-000049000000}"/>
            </a:ext>
          </a:extLst>
        </xdr:cNvPr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4" name="Shape 5">
          <a:extLst>
            <a:ext uri="{FF2B5EF4-FFF2-40B4-BE49-F238E27FC236}">
              <a16:creationId xmlns="" xmlns:a16="http://schemas.microsoft.com/office/drawing/2014/main" id="{00000000-0008-0000-2D00-00004A000000}"/>
            </a:ext>
          </a:extLst>
        </xdr:cNvPr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5" name="Shape 5">
          <a:extLst>
            <a:ext uri="{FF2B5EF4-FFF2-40B4-BE49-F238E27FC236}">
              <a16:creationId xmlns="" xmlns:a16="http://schemas.microsoft.com/office/drawing/2014/main" id="{00000000-0008-0000-2D00-00004B000000}"/>
            </a:ext>
          </a:extLst>
        </xdr:cNvPr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6" name="Shape 5">
          <a:extLst>
            <a:ext uri="{FF2B5EF4-FFF2-40B4-BE49-F238E27FC236}">
              <a16:creationId xmlns="" xmlns:a16="http://schemas.microsoft.com/office/drawing/2014/main" id="{00000000-0008-0000-2D00-00004C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7" name="Shape 5">
          <a:extLst>
            <a:ext uri="{FF2B5EF4-FFF2-40B4-BE49-F238E27FC236}">
              <a16:creationId xmlns="" xmlns:a16="http://schemas.microsoft.com/office/drawing/2014/main" id="{00000000-0008-0000-2D00-00004D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8" name="Shape 5">
          <a:extLst>
            <a:ext uri="{FF2B5EF4-FFF2-40B4-BE49-F238E27FC236}">
              <a16:creationId xmlns="" xmlns:a16="http://schemas.microsoft.com/office/drawing/2014/main" id="{00000000-0008-0000-2D00-00004E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9" name="Shape 5">
          <a:extLst>
            <a:ext uri="{FF2B5EF4-FFF2-40B4-BE49-F238E27FC236}">
              <a16:creationId xmlns="" xmlns:a16="http://schemas.microsoft.com/office/drawing/2014/main" id="{00000000-0008-0000-2D00-00004F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0" name="Shape 5">
          <a:extLst>
            <a:ext uri="{FF2B5EF4-FFF2-40B4-BE49-F238E27FC236}">
              <a16:creationId xmlns="" xmlns:a16="http://schemas.microsoft.com/office/drawing/2014/main" id="{00000000-0008-0000-2D00-000050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1" name="Shape 5">
          <a:extLst>
            <a:ext uri="{FF2B5EF4-FFF2-40B4-BE49-F238E27FC236}">
              <a16:creationId xmlns="" xmlns:a16="http://schemas.microsoft.com/office/drawing/2014/main" id="{00000000-0008-0000-2D00-000051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2" name="Shape 5">
          <a:extLst>
            <a:ext uri="{FF2B5EF4-FFF2-40B4-BE49-F238E27FC236}">
              <a16:creationId xmlns="" xmlns:a16="http://schemas.microsoft.com/office/drawing/2014/main" id="{00000000-0008-0000-2D00-000052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3" name="Shape 5">
          <a:extLst>
            <a:ext uri="{FF2B5EF4-FFF2-40B4-BE49-F238E27FC236}">
              <a16:creationId xmlns="" xmlns:a16="http://schemas.microsoft.com/office/drawing/2014/main" id="{00000000-0008-0000-2D00-000053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4" name="Shape 5">
          <a:extLst>
            <a:ext uri="{FF2B5EF4-FFF2-40B4-BE49-F238E27FC236}">
              <a16:creationId xmlns="" xmlns:a16="http://schemas.microsoft.com/office/drawing/2014/main" id="{00000000-0008-0000-2D00-000054000000}"/>
            </a:ext>
          </a:extLst>
        </xdr:cNvPr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5" name="Shape 5">
          <a:extLst>
            <a:ext uri="{FF2B5EF4-FFF2-40B4-BE49-F238E27FC236}">
              <a16:creationId xmlns="" xmlns:a16="http://schemas.microsoft.com/office/drawing/2014/main" id="{00000000-0008-0000-2D00-000055000000}"/>
            </a:ext>
          </a:extLst>
        </xdr:cNvPr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6" name="Shape 5">
          <a:extLst>
            <a:ext uri="{FF2B5EF4-FFF2-40B4-BE49-F238E27FC236}">
              <a16:creationId xmlns="" xmlns:a16="http://schemas.microsoft.com/office/drawing/2014/main" id="{00000000-0008-0000-2D00-000056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7" name="Shape 5">
          <a:extLst>
            <a:ext uri="{FF2B5EF4-FFF2-40B4-BE49-F238E27FC236}">
              <a16:creationId xmlns="" xmlns:a16="http://schemas.microsoft.com/office/drawing/2014/main" id="{00000000-0008-0000-2D00-000057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8" name="Shape 5">
          <a:extLst>
            <a:ext uri="{FF2B5EF4-FFF2-40B4-BE49-F238E27FC236}">
              <a16:creationId xmlns="" xmlns:a16="http://schemas.microsoft.com/office/drawing/2014/main" id="{00000000-0008-0000-2D00-000058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9" name="Shape 5">
          <a:extLst>
            <a:ext uri="{FF2B5EF4-FFF2-40B4-BE49-F238E27FC236}">
              <a16:creationId xmlns="" xmlns:a16="http://schemas.microsoft.com/office/drawing/2014/main" id="{00000000-0008-0000-2D00-000059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0" name="Shape 5">
          <a:extLst>
            <a:ext uri="{FF2B5EF4-FFF2-40B4-BE49-F238E27FC236}">
              <a16:creationId xmlns="" xmlns:a16="http://schemas.microsoft.com/office/drawing/2014/main" id="{00000000-0008-0000-2D00-00005A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1" name="Shape 5">
          <a:extLst>
            <a:ext uri="{FF2B5EF4-FFF2-40B4-BE49-F238E27FC236}">
              <a16:creationId xmlns="" xmlns:a16="http://schemas.microsoft.com/office/drawing/2014/main" id="{00000000-0008-0000-2D00-00005B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2" name="Shape 5">
          <a:extLst>
            <a:ext uri="{FF2B5EF4-FFF2-40B4-BE49-F238E27FC236}">
              <a16:creationId xmlns="" xmlns:a16="http://schemas.microsoft.com/office/drawing/2014/main" id="{00000000-0008-0000-2D00-00005C000000}"/>
            </a:ext>
          </a:extLst>
        </xdr:cNvPr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3" name="Shape 5">
          <a:extLst>
            <a:ext uri="{FF2B5EF4-FFF2-40B4-BE49-F238E27FC236}">
              <a16:creationId xmlns="" xmlns:a16="http://schemas.microsoft.com/office/drawing/2014/main" id="{00000000-0008-0000-2D00-00005D000000}"/>
            </a:ext>
          </a:extLst>
        </xdr:cNvPr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1628775</xdr:colOff>
      <xdr:row>15</xdr:row>
      <xdr:rowOff>0</xdr:rowOff>
    </xdr:from>
    <xdr:to>
      <xdr:col>2</xdr:col>
      <xdr:colOff>685800</xdr:colOff>
      <xdr:row>15</xdr:row>
      <xdr:rowOff>0</xdr:rowOff>
    </xdr:to>
    <xdr:sp macro="" textlink="">
      <xdr:nvSpPr>
        <xdr:cNvPr id="2" name="AutoShape 3">
          <a:extLst>
            <a:ext uri="{FF2B5EF4-FFF2-40B4-BE49-F238E27FC236}">
              <a16:creationId xmlns="" xmlns:a16="http://schemas.microsoft.com/office/drawing/2014/main" id="{00000000-0008-0000-3400-000002000000}"/>
            </a:ext>
          </a:extLst>
        </xdr:cNvPr>
        <xdr:cNvSpPr>
          <a:spLocks/>
        </xdr:cNvSpPr>
      </xdr:nvSpPr>
      <xdr:spPr bwMode="auto">
        <a:xfrm flipH="1">
          <a:off x="4124325" y="28765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1600200</xdr:colOff>
      <xdr:row>4</xdr:row>
      <xdr:rowOff>0</xdr:rowOff>
    </xdr:from>
    <xdr:to>
      <xdr:col>2</xdr:col>
      <xdr:colOff>685800</xdr:colOff>
      <xdr:row>4</xdr:row>
      <xdr:rowOff>0</xdr:rowOff>
    </xdr:to>
    <xdr:sp macro="" textlink="">
      <xdr:nvSpPr>
        <xdr:cNvPr id="3" name="AutoShape 4">
          <a:extLst>
            <a:ext uri="{FF2B5EF4-FFF2-40B4-BE49-F238E27FC236}">
              <a16:creationId xmlns="" xmlns:a16="http://schemas.microsoft.com/office/drawing/2014/main" id="{00000000-0008-0000-3400-000003000000}"/>
            </a:ext>
          </a:extLst>
        </xdr:cNvPr>
        <xdr:cNvSpPr>
          <a:spLocks/>
        </xdr:cNvSpPr>
      </xdr:nvSpPr>
      <xdr:spPr bwMode="auto">
        <a:xfrm>
          <a:off x="4124325" y="83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1628775</xdr:colOff>
      <xdr:row>19</xdr:row>
      <xdr:rowOff>0</xdr:rowOff>
    </xdr:from>
    <xdr:to>
      <xdr:col>2</xdr:col>
      <xdr:colOff>685800</xdr:colOff>
      <xdr:row>19</xdr:row>
      <xdr:rowOff>0</xdr:rowOff>
    </xdr:to>
    <xdr:sp macro="" textlink="">
      <xdr:nvSpPr>
        <xdr:cNvPr id="4" name="AutoShape 5">
          <a:extLst>
            <a:ext uri="{FF2B5EF4-FFF2-40B4-BE49-F238E27FC236}">
              <a16:creationId xmlns="" xmlns:a16="http://schemas.microsoft.com/office/drawing/2014/main" id="{00000000-0008-0000-3400-000004000000}"/>
            </a:ext>
          </a:extLst>
        </xdr:cNvPr>
        <xdr:cNvSpPr>
          <a:spLocks/>
        </xdr:cNvSpPr>
      </xdr:nvSpPr>
      <xdr:spPr bwMode="auto">
        <a:xfrm flipH="1">
          <a:off x="4124325" y="35623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85725</xdr:colOff>
      <xdr:row>7</xdr:row>
      <xdr:rowOff>123825</xdr:rowOff>
    </xdr:from>
    <xdr:to>
      <xdr:col>17</xdr:col>
      <xdr:colOff>47625</xdr:colOff>
      <xdr:row>42</xdr:row>
      <xdr:rowOff>57150</xdr:rowOff>
    </xdr:to>
    <xdr:graphicFrame macro="">
      <xdr:nvGraphicFramePr>
        <xdr:cNvPr id="5" name="Graphique 5">
          <a:extLst>
            <a:ext uri="{FF2B5EF4-FFF2-40B4-BE49-F238E27FC236}">
              <a16:creationId xmlns="" xmlns:a16="http://schemas.microsoft.com/office/drawing/2014/main" id="{00000000-0008-0000-3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238125</xdr:colOff>
      <xdr:row>2</xdr:row>
      <xdr:rowOff>114300</xdr:rowOff>
    </xdr:from>
    <xdr:to>
      <xdr:col>15</xdr:col>
      <xdr:colOff>600075</xdr:colOff>
      <xdr:row>7</xdr:row>
      <xdr:rowOff>0</xdr:rowOff>
    </xdr:to>
    <xdr:sp macro="" textlink="">
      <xdr:nvSpPr>
        <xdr:cNvPr id="6" name="ZoneTexte 5">
          <a:extLst>
            <a:ext uri="{FF2B5EF4-FFF2-40B4-BE49-F238E27FC236}">
              <a16:creationId xmlns="" xmlns:a16="http://schemas.microsoft.com/office/drawing/2014/main" id="{00000000-0008-0000-3400-000006000000}"/>
            </a:ext>
          </a:extLst>
        </xdr:cNvPr>
        <xdr:cNvSpPr txBox="1"/>
      </xdr:nvSpPr>
      <xdr:spPr>
        <a:xfrm>
          <a:off x="8686800" y="438150"/>
          <a:ext cx="4476750" cy="790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     </a:t>
          </a:r>
          <a:r>
            <a:rPr lang="ar-MA" sz="1600" b="1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الأطباء (العمومي والخاص)  حسب الجهة، </a:t>
          </a:r>
          <a:r>
            <a:rPr lang="ar-MA" sz="1100" b="0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(بالنسبة المئوية) </a:t>
          </a:r>
          <a:endParaRPr lang="fr-FR" sz="1100" b="0" i="0" baseline="0">
            <a:solidFill>
              <a:schemeClr val="dk1"/>
            </a:solidFill>
            <a:latin typeface="+mn-lt"/>
            <a:ea typeface="+mn-ea"/>
            <a:cs typeface="+mj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    Médecins (public et privé) selon la région  </a:t>
          </a:r>
          <a:r>
            <a:rPr lang="fr-FR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(en %)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2019*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>
            <a:cs typeface="+mj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600">
            <a:cs typeface="+mj-cs"/>
          </a:endParaRPr>
        </a:p>
      </xdr:txBody>
    </xdr:sp>
    <xdr:clientData/>
  </xdr:twoCellAnchor>
  <xdr:twoCellAnchor>
    <xdr:from>
      <xdr:col>9</xdr:col>
      <xdr:colOff>552450</xdr:colOff>
      <xdr:row>4</xdr:row>
      <xdr:rowOff>76199</xdr:rowOff>
    </xdr:from>
    <xdr:to>
      <xdr:col>14</xdr:col>
      <xdr:colOff>666750</xdr:colOff>
      <xdr:row>4</xdr:row>
      <xdr:rowOff>95250</xdr:rowOff>
    </xdr:to>
    <xdr:sp macro="" textlink="">
      <xdr:nvSpPr>
        <xdr:cNvPr id="7" name="Trait 5">
          <a:extLst>
            <a:ext uri="{FF2B5EF4-FFF2-40B4-BE49-F238E27FC236}">
              <a16:creationId xmlns="" xmlns:a16="http://schemas.microsoft.com/office/drawing/2014/main" id="{00000000-0008-0000-3400-000007000000}"/>
            </a:ext>
          </a:extLst>
        </xdr:cNvPr>
        <xdr:cNvSpPr>
          <a:spLocks noChangeShapeType="1"/>
        </xdr:cNvSpPr>
      </xdr:nvSpPr>
      <xdr:spPr bwMode="auto">
        <a:xfrm>
          <a:off x="9001125" y="723899"/>
          <a:ext cx="3543300" cy="19051"/>
        </a:xfrm>
        <a:prstGeom prst="line">
          <a:avLst/>
        </a:prstGeom>
        <a:noFill/>
        <a:ln w="31750">
          <a:solidFill>
            <a:srgbClr val="FF99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2003/ann2002/sante/NRHOP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HOP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2003/ann2002/sante/ANNS99F/SANTE/NRHOP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%20200/ann2002/sante/NRHOP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.HP-PC-SKADA/Desktop/annuaire%20satistique%202019%20confinement/Sant&#233;%202019%20sarah%20mod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ant&#233;%20statistics/KSIBER2010/KSIBER2009/LABORATOIRES/Abed/offrsoin/situation%20en%20cours/aaaa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ant&#233;%20statistics/Abed/offrsoin/situation%20en%20cours/aaa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siber\Bureau\Abed\offrsoin\situation%20en%20cours\aaa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1 (1)"/>
      <sheetName val="2"/>
      <sheetName val="2(1"/>
      <sheetName val="3"/>
      <sheetName val="3 (2)"/>
      <sheetName val="4"/>
      <sheetName val="4 (2)"/>
      <sheetName val="5"/>
      <sheetName val="5 (2)"/>
      <sheetName val="6"/>
      <sheetName val="6(2)"/>
      <sheetName val="7"/>
      <sheetName val="7(2)"/>
      <sheetName val="8"/>
      <sheetName val="8(2)"/>
      <sheetName val="9"/>
      <sheetName val="9(2)"/>
      <sheetName val="10"/>
      <sheetName val="10(2)"/>
      <sheetName val="11"/>
      <sheetName val="11(2)"/>
      <sheetName val="12"/>
      <sheetName val="12(2)"/>
      <sheetName val="13"/>
      <sheetName val="13 (2)"/>
      <sheetName val="14"/>
      <sheetName val="14(2)"/>
      <sheetName val="15"/>
      <sheetName val="15(2)"/>
      <sheetName val="16"/>
      <sheetName val="16(2)"/>
      <sheetName val="17"/>
      <sheetName val="17(2)"/>
      <sheetName val="18,"/>
      <sheetName val="18(2)"/>
      <sheetName val="19"/>
      <sheetName val="19 (2)"/>
      <sheetName val="20"/>
      <sheetName val="20(2)"/>
      <sheetName val="21"/>
      <sheetName val="21 (2)"/>
      <sheetName val="22"/>
      <sheetName val="22(2)"/>
      <sheetName val="23"/>
      <sheetName val="23(2)"/>
      <sheetName val="24"/>
      <sheetName val="25"/>
      <sheetName val="26"/>
      <sheetName val="27"/>
      <sheetName val="28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0">
          <cell r="B10">
            <v>1432</v>
          </cell>
          <cell r="C10">
            <v>461</v>
          </cell>
          <cell r="D10">
            <v>1004</v>
          </cell>
          <cell r="E10">
            <v>2897</v>
          </cell>
        </row>
        <row r="19">
          <cell r="B19">
            <v>1215</v>
          </cell>
          <cell r="C19">
            <v>378</v>
          </cell>
          <cell r="D19">
            <v>1139</v>
          </cell>
          <cell r="E19">
            <v>2732</v>
          </cell>
        </row>
        <row r="28">
          <cell r="B28">
            <v>1962</v>
          </cell>
          <cell r="C28">
            <v>721</v>
          </cell>
          <cell r="D28">
            <v>1707</v>
          </cell>
          <cell r="E28">
            <v>4390</v>
          </cell>
        </row>
        <row r="38">
          <cell r="B38">
            <v>2141</v>
          </cell>
          <cell r="C38">
            <v>571</v>
          </cell>
          <cell r="D38">
            <v>2250</v>
          </cell>
          <cell r="E38">
            <v>4962</v>
          </cell>
        </row>
        <row r="46">
          <cell r="B46">
            <v>858</v>
          </cell>
          <cell r="C46">
            <v>290</v>
          </cell>
          <cell r="D46">
            <v>895</v>
          </cell>
          <cell r="E46">
            <v>2043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externalLinkPath" Target="/felyousfi/ANNUAIRE%20200/ann2002/sante/sante1.xl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externalLinkPath" Target="/Felyousfi/ANNUAIRE2003/ann2002/sante/Sante1&#1576;.xls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externalLinkPath" Target="/Felyousfi/ANNUAIRE2003/ann2002/sante/Sante1&#1576;.xls" TargetMode="External"/><Relationship Id="rId3" Type="http://schemas.openxmlformats.org/officeDocument/2006/relationships/externalLinkPath" Target="/Felyousfi/ANNUAIRE2003/ann2002/sante/Sante1&#1576;.xls" TargetMode="External"/><Relationship Id="rId7" Type="http://schemas.openxmlformats.org/officeDocument/2006/relationships/externalLinkPath" Target="/Felyousfi/ANNUAIRE2003/ann2002/sante/Sante1&#1576;.xls" TargetMode="External"/><Relationship Id="rId2" Type="http://schemas.openxmlformats.org/officeDocument/2006/relationships/externalLinkPath" Target="/Felyousfi/ANNUAIRE2003/ann2002/sante/Sante1&#1576;.xls" TargetMode="External"/><Relationship Id="rId1" Type="http://schemas.openxmlformats.org/officeDocument/2006/relationships/externalLinkPath" Target="/Felyousfi/ANNUAIRE2003/ann2002/sante/Sante1&#1576;.xls" TargetMode="External"/><Relationship Id="rId6" Type="http://schemas.openxmlformats.org/officeDocument/2006/relationships/externalLinkPath" Target="/Felyousfi/ANNUAIRE2003/ann2002/sante/Sante1&#1576;.xls" TargetMode="External"/><Relationship Id="rId5" Type="http://schemas.openxmlformats.org/officeDocument/2006/relationships/externalLinkPath" Target="/Felyousfi/ANNUAIRE2003/ann2002/sante/Sante1&#1576;.xls" TargetMode="External"/><Relationship Id="rId4" Type="http://schemas.openxmlformats.org/officeDocument/2006/relationships/externalLinkPath" Target="/Felyousfi/ANNUAIRE2003/ann2002/sante/Sante1&#1576;.xls" TargetMode="External"/><Relationship Id="rId9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7:G34"/>
  <sheetViews>
    <sheetView showGridLines="0" workbookViewId="0">
      <selection activeCell="H20" sqref="H20"/>
    </sheetView>
  </sheetViews>
  <sheetFormatPr baseColWidth="10" defaultColWidth="10.28515625" defaultRowHeight="12.75"/>
  <cols>
    <col min="1" max="10" width="16.7109375" style="2" customWidth="1"/>
    <col min="11" max="256" width="10.28515625" style="2"/>
    <col min="257" max="266" width="16.7109375" style="2" customWidth="1"/>
    <col min="267" max="512" width="10.28515625" style="2"/>
    <col min="513" max="522" width="16.7109375" style="2" customWidth="1"/>
    <col min="523" max="768" width="10.28515625" style="2"/>
    <col min="769" max="778" width="16.7109375" style="2" customWidth="1"/>
    <col min="779" max="1024" width="10.28515625" style="2"/>
    <col min="1025" max="1034" width="16.7109375" style="2" customWidth="1"/>
    <col min="1035" max="1280" width="10.28515625" style="2"/>
    <col min="1281" max="1290" width="16.7109375" style="2" customWidth="1"/>
    <col min="1291" max="1536" width="10.28515625" style="2"/>
    <col min="1537" max="1546" width="16.7109375" style="2" customWidth="1"/>
    <col min="1547" max="1792" width="10.28515625" style="2"/>
    <col min="1793" max="1802" width="16.7109375" style="2" customWidth="1"/>
    <col min="1803" max="2048" width="10.28515625" style="2"/>
    <col min="2049" max="2058" width="16.7109375" style="2" customWidth="1"/>
    <col min="2059" max="2304" width="10.28515625" style="2"/>
    <col min="2305" max="2314" width="16.7109375" style="2" customWidth="1"/>
    <col min="2315" max="2560" width="10.28515625" style="2"/>
    <col min="2561" max="2570" width="16.7109375" style="2" customWidth="1"/>
    <col min="2571" max="2816" width="10.28515625" style="2"/>
    <col min="2817" max="2826" width="16.7109375" style="2" customWidth="1"/>
    <col min="2827" max="3072" width="10.28515625" style="2"/>
    <col min="3073" max="3082" width="16.7109375" style="2" customWidth="1"/>
    <col min="3083" max="3328" width="10.28515625" style="2"/>
    <col min="3329" max="3338" width="16.7109375" style="2" customWidth="1"/>
    <col min="3339" max="3584" width="10.28515625" style="2"/>
    <col min="3585" max="3594" width="16.7109375" style="2" customWidth="1"/>
    <col min="3595" max="3840" width="10.28515625" style="2"/>
    <col min="3841" max="3850" width="16.7109375" style="2" customWidth="1"/>
    <col min="3851" max="4096" width="10.28515625" style="2"/>
    <col min="4097" max="4106" width="16.7109375" style="2" customWidth="1"/>
    <col min="4107" max="4352" width="10.28515625" style="2"/>
    <col min="4353" max="4362" width="16.7109375" style="2" customWidth="1"/>
    <col min="4363" max="4608" width="10.28515625" style="2"/>
    <col min="4609" max="4618" width="16.7109375" style="2" customWidth="1"/>
    <col min="4619" max="4864" width="10.28515625" style="2"/>
    <col min="4865" max="4874" width="16.7109375" style="2" customWidth="1"/>
    <col min="4875" max="5120" width="10.28515625" style="2"/>
    <col min="5121" max="5130" width="16.7109375" style="2" customWidth="1"/>
    <col min="5131" max="5376" width="10.28515625" style="2"/>
    <col min="5377" max="5386" width="16.7109375" style="2" customWidth="1"/>
    <col min="5387" max="5632" width="10.28515625" style="2"/>
    <col min="5633" max="5642" width="16.7109375" style="2" customWidth="1"/>
    <col min="5643" max="5888" width="10.28515625" style="2"/>
    <col min="5889" max="5898" width="16.7109375" style="2" customWidth="1"/>
    <col min="5899" max="6144" width="10.28515625" style="2"/>
    <col min="6145" max="6154" width="16.7109375" style="2" customWidth="1"/>
    <col min="6155" max="6400" width="10.28515625" style="2"/>
    <col min="6401" max="6410" width="16.7109375" style="2" customWidth="1"/>
    <col min="6411" max="6656" width="10.28515625" style="2"/>
    <col min="6657" max="6666" width="16.7109375" style="2" customWidth="1"/>
    <col min="6667" max="6912" width="10.28515625" style="2"/>
    <col min="6913" max="6922" width="16.7109375" style="2" customWidth="1"/>
    <col min="6923" max="7168" width="10.28515625" style="2"/>
    <col min="7169" max="7178" width="16.7109375" style="2" customWidth="1"/>
    <col min="7179" max="7424" width="10.28515625" style="2"/>
    <col min="7425" max="7434" width="16.7109375" style="2" customWidth="1"/>
    <col min="7435" max="7680" width="10.28515625" style="2"/>
    <col min="7681" max="7690" width="16.7109375" style="2" customWidth="1"/>
    <col min="7691" max="7936" width="10.28515625" style="2"/>
    <col min="7937" max="7946" width="16.7109375" style="2" customWidth="1"/>
    <col min="7947" max="8192" width="10.28515625" style="2"/>
    <col min="8193" max="8202" width="16.7109375" style="2" customWidth="1"/>
    <col min="8203" max="8448" width="10.28515625" style="2"/>
    <col min="8449" max="8458" width="16.7109375" style="2" customWidth="1"/>
    <col min="8459" max="8704" width="10.28515625" style="2"/>
    <col min="8705" max="8714" width="16.7109375" style="2" customWidth="1"/>
    <col min="8715" max="8960" width="10.28515625" style="2"/>
    <col min="8961" max="8970" width="16.7109375" style="2" customWidth="1"/>
    <col min="8971" max="9216" width="10.28515625" style="2"/>
    <col min="9217" max="9226" width="16.7109375" style="2" customWidth="1"/>
    <col min="9227" max="9472" width="10.28515625" style="2"/>
    <col min="9473" max="9482" width="16.7109375" style="2" customWidth="1"/>
    <col min="9483" max="9728" width="10.28515625" style="2"/>
    <col min="9729" max="9738" width="16.7109375" style="2" customWidth="1"/>
    <col min="9739" max="9984" width="10.28515625" style="2"/>
    <col min="9985" max="9994" width="16.7109375" style="2" customWidth="1"/>
    <col min="9995" max="10240" width="10.28515625" style="2"/>
    <col min="10241" max="10250" width="16.7109375" style="2" customWidth="1"/>
    <col min="10251" max="10496" width="10.28515625" style="2"/>
    <col min="10497" max="10506" width="16.7109375" style="2" customWidth="1"/>
    <col min="10507" max="10752" width="10.28515625" style="2"/>
    <col min="10753" max="10762" width="16.7109375" style="2" customWidth="1"/>
    <col min="10763" max="11008" width="10.28515625" style="2"/>
    <col min="11009" max="11018" width="16.7109375" style="2" customWidth="1"/>
    <col min="11019" max="11264" width="10.28515625" style="2"/>
    <col min="11265" max="11274" width="16.7109375" style="2" customWidth="1"/>
    <col min="11275" max="11520" width="10.28515625" style="2"/>
    <col min="11521" max="11530" width="16.7109375" style="2" customWidth="1"/>
    <col min="11531" max="11776" width="10.28515625" style="2"/>
    <col min="11777" max="11786" width="16.7109375" style="2" customWidth="1"/>
    <col min="11787" max="12032" width="10.28515625" style="2"/>
    <col min="12033" max="12042" width="16.7109375" style="2" customWidth="1"/>
    <col min="12043" max="12288" width="10.28515625" style="2"/>
    <col min="12289" max="12298" width="16.7109375" style="2" customWidth="1"/>
    <col min="12299" max="12544" width="10.28515625" style="2"/>
    <col min="12545" max="12554" width="16.7109375" style="2" customWidth="1"/>
    <col min="12555" max="12800" width="10.28515625" style="2"/>
    <col min="12801" max="12810" width="16.7109375" style="2" customWidth="1"/>
    <col min="12811" max="13056" width="10.28515625" style="2"/>
    <col min="13057" max="13066" width="16.7109375" style="2" customWidth="1"/>
    <col min="13067" max="13312" width="10.28515625" style="2"/>
    <col min="13313" max="13322" width="16.7109375" style="2" customWidth="1"/>
    <col min="13323" max="13568" width="10.28515625" style="2"/>
    <col min="13569" max="13578" width="16.7109375" style="2" customWidth="1"/>
    <col min="13579" max="13824" width="10.28515625" style="2"/>
    <col min="13825" max="13834" width="16.7109375" style="2" customWidth="1"/>
    <col min="13835" max="14080" width="10.28515625" style="2"/>
    <col min="14081" max="14090" width="16.7109375" style="2" customWidth="1"/>
    <col min="14091" max="14336" width="10.28515625" style="2"/>
    <col min="14337" max="14346" width="16.7109375" style="2" customWidth="1"/>
    <col min="14347" max="14592" width="10.28515625" style="2"/>
    <col min="14593" max="14602" width="16.7109375" style="2" customWidth="1"/>
    <col min="14603" max="14848" width="10.28515625" style="2"/>
    <col min="14849" max="14858" width="16.7109375" style="2" customWidth="1"/>
    <col min="14859" max="15104" width="10.28515625" style="2"/>
    <col min="15105" max="15114" width="16.7109375" style="2" customWidth="1"/>
    <col min="15115" max="15360" width="10.28515625" style="2"/>
    <col min="15361" max="15370" width="16.7109375" style="2" customWidth="1"/>
    <col min="15371" max="15616" width="10.28515625" style="2"/>
    <col min="15617" max="15626" width="16.7109375" style="2" customWidth="1"/>
    <col min="15627" max="15872" width="10.28515625" style="2"/>
    <col min="15873" max="15882" width="16.7109375" style="2" customWidth="1"/>
    <col min="15883" max="16128" width="10.28515625" style="2"/>
    <col min="16129" max="16138" width="16.7109375" style="2" customWidth="1"/>
    <col min="16139" max="16384" width="10.28515625" style="2"/>
  </cols>
  <sheetData>
    <row r="27" spans="1:7" ht="37.5">
      <c r="A27" s="1271" t="s">
        <v>0</v>
      </c>
      <c r="B27" s="1271"/>
      <c r="C27" s="1271"/>
      <c r="D27" s="1271"/>
      <c r="E27" s="1271"/>
      <c r="F27" s="1271"/>
      <c r="G27" s="1"/>
    </row>
    <row r="28" spans="1:7" ht="12" customHeight="1"/>
    <row r="29" spans="1:7" ht="49.5">
      <c r="A29" s="1272" t="s">
        <v>1</v>
      </c>
      <c r="B29" s="1272"/>
      <c r="C29" s="1272"/>
      <c r="D29" s="1272"/>
      <c r="E29" s="1272"/>
      <c r="F29" s="1272"/>
      <c r="G29" s="3"/>
    </row>
    <row r="30" spans="1:7" ht="12" customHeight="1"/>
    <row r="31" spans="1:7" ht="12" customHeight="1"/>
    <row r="32" spans="1:7" ht="25.5">
      <c r="A32" s="1273" t="s">
        <v>2</v>
      </c>
      <c r="B32" s="1273"/>
      <c r="C32" s="1273"/>
      <c r="D32" s="1273"/>
      <c r="E32" s="1273"/>
      <c r="F32" s="1273"/>
      <c r="G32" s="4"/>
    </row>
    <row r="34" spans="1:7" ht="37.5">
      <c r="A34" s="1271" t="s">
        <v>3</v>
      </c>
      <c r="B34" s="1271"/>
      <c r="C34" s="1271"/>
      <c r="D34" s="1271"/>
      <c r="E34" s="1271"/>
      <c r="F34" s="1271"/>
      <c r="G34" s="1"/>
    </row>
  </sheetData>
  <mergeCells count="4">
    <mergeCell ref="A27:F27"/>
    <mergeCell ref="A29:F29"/>
    <mergeCell ref="A32:F32"/>
    <mergeCell ref="A34:F34"/>
  </mergeCells>
  <pageMargins left="0.78740157480314965" right="0.78740157480314965" top="1.1811023622047245" bottom="1.1811023622047245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M60"/>
  <sheetViews>
    <sheetView showGridLines="0" workbookViewId="0">
      <selection activeCell="B9" sqref="B9:F9"/>
    </sheetView>
  </sheetViews>
  <sheetFormatPr baseColWidth="10" defaultColWidth="12.42578125" defaultRowHeight="12.75"/>
  <cols>
    <col min="1" max="1" width="31.42578125" style="8" customWidth="1"/>
    <col min="2" max="6" width="12.42578125" style="9" customWidth="1"/>
    <col min="7" max="7" width="25.140625" style="8" customWidth="1"/>
    <col min="8" max="8" width="3.7109375" style="8" customWidth="1"/>
    <col min="9" max="9" width="2.7109375" style="8" customWidth="1"/>
    <col min="10" max="15" width="11" style="8" customWidth="1"/>
    <col min="16" max="16" width="24.7109375" style="8" customWidth="1"/>
    <col min="17" max="27" width="11" style="8" customWidth="1"/>
    <col min="28" max="28" width="36.140625" style="8" customWidth="1"/>
    <col min="29" max="38" width="8.7109375" style="8" customWidth="1"/>
    <col min="39" max="235" width="11" style="8" customWidth="1"/>
    <col min="236" max="256" width="12.42578125" style="8"/>
    <col min="257" max="257" width="30.7109375" style="8" customWidth="1"/>
    <col min="258" max="258" width="8.7109375" style="8" customWidth="1"/>
    <col min="259" max="259" width="10.42578125" style="8" customWidth="1"/>
    <col min="260" max="260" width="16.42578125" style="8" customWidth="1"/>
    <col min="261" max="261" width="10.7109375" style="8" customWidth="1"/>
    <col min="262" max="262" width="8.85546875" style="8" customWidth="1"/>
    <col min="263" max="263" width="26.42578125" style="8" customWidth="1"/>
    <col min="264" max="264" width="3.7109375" style="8" customWidth="1"/>
    <col min="265" max="265" width="2.7109375" style="8" customWidth="1"/>
    <col min="266" max="271" width="11" style="8" customWidth="1"/>
    <col min="272" max="272" width="24.7109375" style="8" customWidth="1"/>
    <col min="273" max="283" width="11" style="8" customWidth="1"/>
    <col min="284" max="284" width="36.140625" style="8" customWidth="1"/>
    <col min="285" max="294" width="8.7109375" style="8" customWidth="1"/>
    <col min="295" max="491" width="11" style="8" customWidth="1"/>
    <col min="492" max="512" width="12.42578125" style="8"/>
    <col min="513" max="513" width="30.7109375" style="8" customWidth="1"/>
    <col min="514" max="514" width="8.7109375" style="8" customWidth="1"/>
    <col min="515" max="515" width="10.42578125" style="8" customWidth="1"/>
    <col min="516" max="516" width="16.42578125" style="8" customWidth="1"/>
    <col min="517" max="517" width="10.7109375" style="8" customWidth="1"/>
    <col min="518" max="518" width="8.85546875" style="8" customWidth="1"/>
    <col min="519" max="519" width="26.42578125" style="8" customWidth="1"/>
    <col min="520" max="520" width="3.7109375" style="8" customWidth="1"/>
    <col min="521" max="521" width="2.7109375" style="8" customWidth="1"/>
    <col min="522" max="527" width="11" style="8" customWidth="1"/>
    <col min="528" max="528" width="24.7109375" style="8" customWidth="1"/>
    <col min="529" max="539" width="11" style="8" customWidth="1"/>
    <col min="540" max="540" width="36.140625" style="8" customWidth="1"/>
    <col min="541" max="550" width="8.7109375" style="8" customWidth="1"/>
    <col min="551" max="747" width="11" style="8" customWidth="1"/>
    <col min="748" max="768" width="12.42578125" style="8"/>
    <col min="769" max="769" width="30.7109375" style="8" customWidth="1"/>
    <col min="770" max="770" width="8.7109375" style="8" customWidth="1"/>
    <col min="771" max="771" width="10.42578125" style="8" customWidth="1"/>
    <col min="772" max="772" width="16.42578125" style="8" customWidth="1"/>
    <col min="773" max="773" width="10.7109375" style="8" customWidth="1"/>
    <col min="774" max="774" width="8.85546875" style="8" customWidth="1"/>
    <col min="775" max="775" width="26.42578125" style="8" customWidth="1"/>
    <col min="776" max="776" width="3.7109375" style="8" customWidth="1"/>
    <col min="777" max="777" width="2.7109375" style="8" customWidth="1"/>
    <col min="778" max="783" width="11" style="8" customWidth="1"/>
    <col min="784" max="784" width="24.7109375" style="8" customWidth="1"/>
    <col min="785" max="795" width="11" style="8" customWidth="1"/>
    <col min="796" max="796" width="36.140625" style="8" customWidth="1"/>
    <col min="797" max="806" width="8.7109375" style="8" customWidth="1"/>
    <col min="807" max="1003" width="11" style="8" customWidth="1"/>
    <col min="1004" max="1024" width="12.42578125" style="8"/>
    <col min="1025" max="1025" width="30.7109375" style="8" customWidth="1"/>
    <col min="1026" max="1026" width="8.7109375" style="8" customWidth="1"/>
    <col min="1027" max="1027" width="10.42578125" style="8" customWidth="1"/>
    <col min="1028" max="1028" width="16.42578125" style="8" customWidth="1"/>
    <col min="1029" max="1029" width="10.7109375" style="8" customWidth="1"/>
    <col min="1030" max="1030" width="8.85546875" style="8" customWidth="1"/>
    <col min="1031" max="1031" width="26.42578125" style="8" customWidth="1"/>
    <col min="1032" max="1032" width="3.7109375" style="8" customWidth="1"/>
    <col min="1033" max="1033" width="2.7109375" style="8" customWidth="1"/>
    <col min="1034" max="1039" width="11" style="8" customWidth="1"/>
    <col min="1040" max="1040" width="24.7109375" style="8" customWidth="1"/>
    <col min="1041" max="1051" width="11" style="8" customWidth="1"/>
    <col min="1052" max="1052" width="36.140625" style="8" customWidth="1"/>
    <col min="1053" max="1062" width="8.7109375" style="8" customWidth="1"/>
    <col min="1063" max="1259" width="11" style="8" customWidth="1"/>
    <col min="1260" max="1280" width="12.42578125" style="8"/>
    <col min="1281" max="1281" width="30.7109375" style="8" customWidth="1"/>
    <col min="1282" max="1282" width="8.7109375" style="8" customWidth="1"/>
    <col min="1283" max="1283" width="10.42578125" style="8" customWidth="1"/>
    <col min="1284" max="1284" width="16.42578125" style="8" customWidth="1"/>
    <col min="1285" max="1285" width="10.7109375" style="8" customWidth="1"/>
    <col min="1286" max="1286" width="8.85546875" style="8" customWidth="1"/>
    <col min="1287" max="1287" width="26.42578125" style="8" customWidth="1"/>
    <col min="1288" max="1288" width="3.7109375" style="8" customWidth="1"/>
    <col min="1289" max="1289" width="2.7109375" style="8" customWidth="1"/>
    <col min="1290" max="1295" width="11" style="8" customWidth="1"/>
    <col min="1296" max="1296" width="24.7109375" style="8" customWidth="1"/>
    <col min="1297" max="1307" width="11" style="8" customWidth="1"/>
    <col min="1308" max="1308" width="36.140625" style="8" customWidth="1"/>
    <col min="1309" max="1318" width="8.7109375" style="8" customWidth="1"/>
    <col min="1319" max="1515" width="11" style="8" customWidth="1"/>
    <col min="1516" max="1536" width="12.42578125" style="8"/>
    <col min="1537" max="1537" width="30.7109375" style="8" customWidth="1"/>
    <col min="1538" max="1538" width="8.7109375" style="8" customWidth="1"/>
    <col min="1539" max="1539" width="10.42578125" style="8" customWidth="1"/>
    <col min="1540" max="1540" width="16.42578125" style="8" customWidth="1"/>
    <col min="1541" max="1541" width="10.7109375" style="8" customWidth="1"/>
    <col min="1542" max="1542" width="8.85546875" style="8" customWidth="1"/>
    <col min="1543" max="1543" width="26.42578125" style="8" customWidth="1"/>
    <col min="1544" max="1544" width="3.7109375" style="8" customWidth="1"/>
    <col min="1545" max="1545" width="2.7109375" style="8" customWidth="1"/>
    <col min="1546" max="1551" width="11" style="8" customWidth="1"/>
    <col min="1552" max="1552" width="24.7109375" style="8" customWidth="1"/>
    <col min="1553" max="1563" width="11" style="8" customWidth="1"/>
    <col min="1564" max="1564" width="36.140625" style="8" customWidth="1"/>
    <col min="1565" max="1574" width="8.7109375" style="8" customWidth="1"/>
    <col min="1575" max="1771" width="11" style="8" customWidth="1"/>
    <col min="1772" max="1792" width="12.42578125" style="8"/>
    <col min="1793" max="1793" width="30.7109375" style="8" customWidth="1"/>
    <col min="1794" max="1794" width="8.7109375" style="8" customWidth="1"/>
    <col min="1795" max="1795" width="10.42578125" style="8" customWidth="1"/>
    <col min="1796" max="1796" width="16.42578125" style="8" customWidth="1"/>
    <col min="1797" max="1797" width="10.7109375" style="8" customWidth="1"/>
    <col min="1798" max="1798" width="8.85546875" style="8" customWidth="1"/>
    <col min="1799" max="1799" width="26.42578125" style="8" customWidth="1"/>
    <col min="1800" max="1800" width="3.7109375" style="8" customWidth="1"/>
    <col min="1801" max="1801" width="2.7109375" style="8" customWidth="1"/>
    <col min="1802" max="1807" width="11" style="8" customWidth="1"/>
    <col min="1808" max="1808" width="24.7109375" style="8" customWidth="1"/>
    <col min="1809" max="1819" width="11" style="8" customWidth="1"/>
    <col min="1820" max="1820" width="36.140625" style="8" customWidth="1"/>
    <col min="1821" max="1830" width="8.7109375" style="8" customWidth="1"/>
    <col min="1831" max="2027" width="11" style="8" customWidth="1"/>
    <col min="2028" max="2048" width="12.42578125" style="8"/>
    <col min="2049" max="2049" width="30.7109375" style="8" customWidth="1"/>
    <col min="2050" max="2050" width="8.7109375" style="8" customWidth="1"/>
    <col min="2051" max="2051" width="10.42578125" style="8" customWidth="1"/>
    <col min="2052" max="2052" width="16.42578125" style="8" customWidth="1"/>
    <col min="2053" max="2053" width="10.7109375" style="8" customWidth="1"/>
    <col min="2054" max="2054" width="8.85546875" style="8" customWidth="1"/>
    <col min="2055" max="2055" width="26.42578125" style="8" customWidth="1"/>
    <col min="2056" max="2056" width="3.7109375" style="8" customWidth="1"/>
    <col min="2057" max="2057" width="2.7109375" style="8" customWidth="1"/>
    <col min="2058" max="2063" width="11" style="8" customWidth="1"/>
    <col min="2064" max="2064" width="24.7109375" style="8" customWidth="1"/>
    <col min="2065" max="2075" width="11" style="8" customWidth="1"/>
    <col min="2076" max="2076" width="36.140625" style="8" customWidth="1"/>
    <col min="2077" max="2086" width="8.7109375" style="8" customWidth="1"/>
    <col min="2087" max="2283" width="11" style="8" customWidth="1"/>
    <col min="2284" max="2304" width="12.42578125" style="8"/>
    <col min="2305" max="2305" width="30.7109375" style="8" customWidth="1"/>
    <col min="2306" max="2306" width="8.7109375" style="8" customWidth="1"/>
    <col min="2307" max="2307" width="10.42578125" style="8" customWidth="1"/>
    <col min="2308" max="2308" width="16.42578125" style="8" customWidth="1"/>
    <col min="2309" max="2309" width="10.7109375" style="8" customWidth="1"/>
    <col min="2310" max="2310" width="8.85546875" style="8" customWidth="1"/>
    <col min="2311" max="2311" width="26.42578125" style="8" customWidth="1"/>
    <col min="2312" max="2312" width="3.7109375" style="8" customWidth="1"/>
    <col min="2313" max="2313" width="2.7109375" style="8" customWidth="1"/>
    <col min="2314" max="2319" width="11" style="8" customWidth="1"/>
    <col min="2320" max="2320" width="24.7109375" style="8" customWidth="1"/>
    <col min="2321" max="2331" width="11" style="8" customWidth="1"/>
    <col min="2332" max="2332" width="36.140625" style="8" customWidth="1"/>
    <col min="2333" max="2342" width="8.7109375" style="8" customWidth="1"/>
    <col min="2343" max="2539" width="11" style="8" customWidth="1"/>
    <col min="2540" max="2560" width="12.42578125" style="8"/>
    <col min="2561" max="2561" width="30.7109375" style="8" customWidth="1"/>
    <col min="2562" max="2562" width="8.7109375" style="8" customWidth="1"/>
    <col min="2563" max="2563" width="10.42578125" style="8" customWidth="1"/>
    <col min="2564" max="2564" width="16.42578125" style="8" customWidth="1"/>
    <col min="2565" max="2565" width="10.7109375" style="8" customWidth="1"/>
    <col min="2566" max="2566" width="8.85546875" style="8" customWidth="1"/>
    <col min="2567" max="2567" width="26.42578125" style="8" customWidth="1"/>
    <col min="2568" max="2568" width="3.7109375" style="8" customWidth="1"/>
    <col min="2569" max="2569" width="2.7109375" style="8" customWidth="1"/>
    <col min="2570" max="2575" width="11" style="8" customWidth="1"/>
    <col min="2576" max="2576" width="24.7109375" style="8" customWidth="1"/>
    <col min="2577" max="2587" width="11" style="8" customWidth="1"/>
    <col min="2588" max="2588" width="36.140625" style="8" customWidth="1"/>
    <col min="2589" max="2598" width="8.7109375" style="8" customWidth="1"/>
    <col min="2599" max="2795" width="11" style="8" customWidth="1"/>
    <col min="2796" max="2816" width="12.42578125" style="8"/>
    <col min="2817" max="2817" width="30.7109375" style="8" customWidth="1"/>
    <col min="2818" max="2818" width="8.7109375" style="8" customWidth="1"/>
    <col min="2819" max="2819" width="10.42578125" style="8" customWidth="1"/>
    <col min="2820" max="2820" width="16.42578125" style="8" customWidth="1"/>
    <col min="2821" max="2821" width="10.7109375" style="8" customWidth="1"/>
    <col min="2822" max="2822" width="8.85546875" style="8" customWidth="1"/>
    <col min="2823" max="2823" width="26.42578125" style="8" customWidth="1"/>
    <col min="2824" max="2824" width="3.7109375" style="8" customWidth="1"/>
    <col min="2825" max="2825" width="2.7109375" style="8" customWidth="1"/>
    <col min="2826" max="2831" width="11" style="8" customWidth="1"/>
    <col min="2832" max="2832" width="24.7109375" style="8" customWidth="1"/>
    <col min="2833" max="2843" width="11" style="8" customWidth="1"/>
    <col min="2844" max="2844" width="36.140625" style="8" customWidth="1"/>
    <col min="2845" max="2854" width="8.7109375" style="8" customWidth="1"/>
    <col min="2855" max="3051" width="11" style="8" customWidth="1"/>
    <col min="3052" max="3072" width="12.42578125" style="8"/>
    <col min="3073" max="3073" width="30.7109375" style="8" customWidth="1"/>
    <col min="3074" max="3074" width="8.7109375" style="8" customWidth="1"/>
    <col min="3075" max="3075" width="10.42578125" style="8" customWidth="1"/>
    <col min="3076" max="3076" width="16.42578125" style="8" customWidth="1"/>
    <col min="3077" max="3077" width="10.7109375" style="8" customWidth="1"/>
    <col min="3078" max="3078" width="8.85546875" style="8" customWidth="1"/>
    <col min="3079" max="3079" width="26.42578125" style="8" customWidth="1"/>
    <col min="3080" max="3080" width="3.7109375" style="8" customWidth="1"/>
    <col min="3081" max="3081" width="2.7109375" style="8" customWidth="1"/>
    <col min="3082" max="3087" width="11" style="8" customWidth="1"/>
    <col min="3088" max="3088" width="24.7109375" style="8" customWidth="1"/>
    <col min="3089" max="3099" width="11" style="8" customWidth="1"/>
    <col min="3100" max="3100" width="36.140625" style="8" customWidth="1"/>
    <col min="3101" max="3110" width="8.7109375" style="8" customWidth="1"/>
    <col min="3111" max="3307" width="11" style="8" customWidth="1"/>
    <col min="3308" max="3328" width="12.42578125" style="8"/>
    <col min="3329" max="3329" width="30.7109375" style="8" customWidth="1"/>
    <col min="3330" max="3330" width="8.7109375" style="8" customWidth="1"/>
    <col min="3331" max="3331" width="10.42578125" style="8" customWidth="1"/>
    <col min="3332" max="3332" width="16.42578125" style="8" customWidth="1"/>
    <col min="3333" max="3333" width="10.7109375" style="8" customWidth="1"/>
    <col min="3334" max="3334" width="8.85546875" style="8" customWidth="1"/>
    <col min="3335" max="3335" width="26.42578125" style="8" customWidth="1"/>
    <col min="3336" max="3336" width="3.7109375" style="8" customWidth="1"/>
    <col min="3337" max="3337" width="2.7109375" style="8" customWidth="1"/>
    <col min="3338" max="3343" width="11" style="8" customWidth="1"/>
    <col min="3344" max="3344" width="24.7109375" style="8" customWidth="1"/>
    <col min="3345" max="3355" width="11" style="8" customWidth="1"/>
    <col min="3356" max="3356" width="36.140625" style="8" customWidth="1"/>
    <col min="3357" max="3366" width="8.7109375" style="8" customWidth="1"/>
    <col min="3367" max="3563" width="11" style="8" customWidth="1"/>
    <col min="3564" max="3584" width="12.42578125" style="8"/>
    <col min="3585" max="3585" width="30.7109375" style="8" customWidth="1"/>
    <col min="3586" max="3586" width="8.7109375" style="8" customWidth="1"/>
    <col min="3587" max="3587" width="10.42578125" style="8" customWidth="1"/>
    <col min="3588" max="3588" width="16.42578125" style="8" customWidth="1"/>
    <col min="3589" max="3589" width="10.7109375" style="8" customWidth="1"/>
    <col min="3590" max="3590" width="8.85546875" style="8" customWidth="1"/>
    <col min="3591" max="3591" width="26.42578125" style="8" customWidth="1"/>
    <col min="3592" max="3592" width="3.7109375" style="8" customWidth="1"/>
    <col min="3593" max="3593" width="2.7109375" style="8" customWidth="1"/>
    <col min="3594" max="3599" width="11" style="8" customWidth="1"/>
    <col min="3600" max="3600" width="24.7109375" style="8" customWidth="1"/>
    <col min="3601" max="3611" width="11" style="8" customWidth="1"/>
    <col min="3612" max="3612" width="36.140625" style="8" customWidth="1"/>
    <col min="3613" max="3622" width="8.7109375" style="8" customWidth="1"/>
    <col min="3623" max="3819" width="11" style="8" customWidth="1"/>
    <col min="3820" max="3840" width="12.42578125" style="8"/>
    <col min="3841" max="3841" width="30.7109375" style="8" customWidth="1"/>
    <col min="3842" max="3842" width="8.7109375" style="8" customWidth="1"/>
    <col min="3843" max="3843" width="10.42578125" style="8" customWidth="1"/>
    <col min="3844" max="3844" width="16.42578125" style="8" customWidth="1"/>
    <col min="3845" max="3845" width="10.7109375" style="8" customWidth="1"/>
    <col min="3846" max="3846" width="8.85546875" style="8" customWidth="1"/>
    <col min="3847" max="3847" width="26.42578125" style="8" customWidth="1"/>
    <col min="3848" max="3848" width="3.7109375" style="8" customWidth="1"/>
    <col min="3849" max="3849" width="2.7109375" style="8" customWidth="1"/>
    <col min="3850" max="3855" width="11" style="8" customWidth="1"/>
    <col min="3856" max="3856" width="24.7109375" style="8" customWidth="1"/>
    <col min="3857" max="3867" width="11" style="8" customWidth="1"/>
    <col min="3868" max="3868" width="36.140625" style="8" customWidth="1"/>
    <col min="3869" max="3878" width="8.7109375" style="8" customWidth="1"/>
    <col min="3879" max="4075" width="11" style="8" customWidth="1"/>
    <col min="4076" max="4096" width="12.42578125" style="8"/>
    <col min="4097" max="4097" width="30.7109375" style="8" customWidth="1"/>
    <col min="4098" max="4098" width="8.7109375" style="8" customWidth="1"/>
    <col min="4099" max="4099" width="10.42578125" style="8" customWidth="1"/>
    <col min="4100" max="4100" width="16.42578125" style="8" customWidth="1"/>
    <col min="4101" max="4101" width="10.7109375" style="8" customWidth="1"/>
    <col min="4102" max="4102" width="8.85546875" style="8" customWidth="1"/>
    <col min="4103" max="4103" width="26.42578125" style="8" customWidth="1"/>
    <col min="4104" max="4104" width="3.7109375" style="8" customWidth="1"/>
    <col min="4105" max="4105" width="2.7109375" style="8" customWidth="1"/>
    <col min="4106" max="4111" width="11" style="8" customWidth="1"/>
    <col min="4112" max="4112" width="24.7109375" style="8" customWidth="1"/>
    <col min="4113" max="4123" width="11" style="8" customWidth="1"/>
    <col min="4124" max="4124" width="36.140625" style="8" customWidth="1"/>
    <col min="4125" max="4134" width="8.7109375" style="8" customWidth="1"/>
    <col min="4135" max="4331" width="11" style="8" customWidth="1"/>
    <col min="4332" max="4352" width="12.42578125" style="8"/>
    <col min="4353" max="4353" width="30.7109375" style="8" customWidth="1"/>
    <col min="4354" max="4354" width="8.7109375" style="8" customWidth="1"/>
    <col min="4355" max="4355" width="10.42578125" style="8" customWidth="1"/>
    <col min="4356" max="4356" width="16.42578125" style="8" customWidth="1"/>
    <col min="4357" max="4357" width="10.7109375" style="8" customWidth="1"/>
    <col min="4358" max="4358" width="8.85546875" style="8" customWidth="1"/>
    <col min="4359" max="4359" width="26.42578125" style="8" customWidth="1"/>
    <col min="4360" max="4360" width="3.7109375" style="8" customWidth="1"/>
    <col min="4361" max="4361" width="2.7109375" style="8" customWidth="1"/>
    <col min="4362" max="4367" width="11" style="8" customWidth="1"/>
    <col min="4368" max="4368" width="24.7109375" style="8" customWidth="1"/>
    <col min="4369" max="4379" width="11" style="8" customWidth="1"/>
    <col min="4380" max="4380" width="36.140625" style="8" customWidth="1"/>
    <col min="4381" max="4390" width="8.7109375" style="8" customWidth="1"/>
    <col min="4391" max="4587" width="11" style="8" customWidth="1"/>
    <col min="4588" max="4608" width="12.42578125" style="8"/>
    <col min="4609" max="4609" width="30.7109375" style="8" customWidth="1"/>
    <col min="4610" max="4610" width="8.7109375" style="8" customWidth="1"/>
    <col min="4611" max="4611" width="10.42578125" style="8" customWidth="1"/>
    <col min="4612" max="4612" width="16.42578125" style="8" customWidth="1"/>
    <col min="4613" max="4613" width="10.7109375" style="8" customWidth="1"/>
    <col min="4614" max="4614" width="8.85546875" style="8" customWidth="1"/>
    <col min="4615" max="4615" width="26.42578125" style="8" customWidth="1"/>
    <col min="4616" max="4616" width="3.7109375" style="8" customWidth="1"/>
    <col min="4617" max="4617" width="2.7109375" style="8" customWidth="1"/>
    <col min="4618" max="4623" width="11" style="8" customWidth="1"/>
    <col min="4624" max="4624" width="24.7109375" style="8" customWidth="1"/>
    <col min="4625" max="4635" width="11" style="8" customWidth="1"/>
    <col min="4636" max="4636" width="36.140625" style="8" customWidth="1"/>
    <col min="4637" max="4646" width="8.7109375" style="8" customWidth="1"/>
    <col min="4647" max="4843" width="11" style="8" customWidth="1"/>
    <col min="4844" max="4864" width="12.42578125" style="8"/>
    <col min="4865" max="4865" width="30.7109375" style="8" customWidth="1"/>
    <col min="4866" max="4866" width="8.7109375" style="8" customWidth="1"/>
    <col min="4867" max="4867" width="10.42578125" style="8" customWidth="1"/>
    <col min="4868" max="4868" width="16.42578125" style="8" customWidth="1"/>
    <col min="4869" max="4869" width="10.7109375" style="8" customWidth="1"/>
    <col min="4870" max="4870" width="8.85546875" style="8" customWidth="1"/>
    <col min="4871" max="4871" width="26.42578125" style="8" customWidth="1"/>
    <col min="4872" max="4872" width="3.7109375" style="8" customWidth="1"/>
    <col min="4873" max="4873" width="2.7109375" style="8" customWidth="1"/>
    <col min="4874" max="4879" width="11" style="8" customWidth="1"/>
    <col min="4880" max="4880" width="24.7109375" style="8" customWidth="1"/>
    <col min="4881" max="4891" width="11" style="8" customWidth="1"/>
    <col min="4892" max="4892" width="36.140625" style="8" customWidth="1"/>
    <col min="4893" max="4902" width="8.7109375" style="8" customWidth="1"/>
    <col min="4903" max="5099" width="11" style="8" customWidth="1"/>
    <col min="5100" max="5120" width="12.42578125" style="8"/>
    <col min="5121" max="5121" width="30.7109375" style="8" customWidth="1"/>
    <col min="5122" max="5122" width="8.7109375" style="8" customWidth="1"/>
    <col min="5123" max="5123" width="10.42578125" style="8" customWidth="1"/>
    <col min="5124" max="5124" width="16.42578125" style="8" customWidth="1"/>
    <col min="5125" max="5125" width="10.7109375" style="8" customWidth="1"/>
    <col min="5126" max="5126" width="8.85546875" style="8" customWidth="1"/>
    <col min="5127" max="5127" width="26.42578125" style="8" customWidth="1"/>
    <col min="5128" max="5128" width="3.7109375" style="8" customWidth="1"/>
    <col min="5129" max="5129" width="2.7109375" style="8" customWidth="1"/>
    <col min="5130" max="5135" width="11" style="8" customWidth="1"/>
    <col min="5136" max="5136" width="24.7109375" style="8" customWidth="1"/>
    <col min="5137" max="5147" width="11" style="8" customWidth="1"/>
    <col min="5148" max="5148" width="36.140625" style="8" customWidth="1"/>
    <col min="5149" max="5158" width="8.7109375" style="8" customWidth="1"/>
    <col min="5159" max="5355" width="11" style="8" customWidth="1"/>
    <col min="5356" max="5376" width="12.42578125" style="8"/>
    <col min="5377" max="5377" width="30.7109375" style="8" customWidth="1"/>
    <col min="5378" max="5378" width="8.7109375" style="8" customWidth="1"/>
    <col min="5379" max="5379" width="10.42578125" style="8" customWidth="1"/>
    <col min="5380" max="5380" width="16.42578125" style="8" customWidth="1"/>
    <col min="5381" max="5381" width="10.7109375" style="8" customWidth="1"/>
    <col min="5382" max="5382" width="8.85546875" style="8" customWidth="1"/>
    <col min="5383" max="5383" width="26.42578125" style="8" customWidth="1"/>
    <col min="5384" max="5384" width="3.7109375" style="8" customWidth="1"/>
    <col min="5385" max="5385" width="2.7109375" style="8" customWidth="1"/>
    <col min="5386" max="5391" width="11" style="8" customWidth="1"/>
    <col min="5392" max="5392" width="24.7109375" style="8" customWidth="1"/>
    <col min="5393" max="5403" width="11" style="8" customWidth="1"/>
    <col min="5404" max="5404" width="36.140625" style="8" customWidth="1"/>
    <col min="5405" max="5414" width="8.7109375" style="8" customWidth="1"/>
    <col min="5415" max="5611" width="11" style="8" customWidth="1"/>
    <col min="5612" max="5632" width="12.42578125" style="8"/>
    <col min="5633" max="5633" width="30.7109375" style="8" customWidth="1"/>
    <col min="5634" max="5634" width="8.7109375" style="8" customWidth="1"/>
    <col min="5635" max="5635" width="10.42578125" style="8" customWidth="1"/>
    <col min="5636" max="5636" width="16.42578125" style="8" customWidth="1"/>
    <col min="5637" max="5637" width="10.7109375" style="8" customWidth="1"/>
    <col min="5638" max="5638" width="8.85546875" style="8" customWidth="1"/>
    <col min="5639" max="5639" width="26.42578125" style="8" customWidth="1"/>
    <col min="5640" max="5640" width="3.7109375" style="8" customWidth="1"/>
    <col min="5641" max="5641" width="2.7109375" style="8" customWidth="1"/>
    <col min="5642" max="5647" width="11" style="8" customWidth="1"/>
    <col min="5648" max="5648" width="24.7109375" style="8" customWidth="1"/>
    <col min="5649" max="5659" width="11" style="8" customWidth="1"/>
    <col min="5660" max="5660" width="36.140625" style="8" customWidth="1"/>
    <col min="5661" max="5670" width="8.7109375" style="8" customWidth="1"/>
    <col min="5671" max="5867" width="11" style="8" customWidth="1"/>
    <col min="5868" max="5888" width="12.42578125" style="8"/>
    <col min="5889" max="5889" width="30.7109375" style="8" customWidth="1"/>
    <col min="5890" max="5890" width="8.7109375" style="8" customWidth="1"/>
    <col min="5891" max="5891" width="10.42578125" style="8" customWidth="1"/>
    <col min="5892" max="5892" width="16.42578125" style="8" customWidth="1"/>
    <col min="5893" max="5893" width="10.7109375" style="8" customWidth="1"/>
    <col min="5894" max="5894" width="8.85546875" style="8" customWidth="1"/>
    <col min="5895" max="5895" width="26.42578125" style="8" customWidth="1"/>
    <col min="5896" max="5896" width="3.7109375" style="8" customWidth="1"/>
    <col min="5897" max="5897" width="2.7109375" style="8" customWidth="1"/>
    <col min="5898" max="5903" width="11" style="8" customWidth="1"/>
    <col min="5904" max="5904" width="24.7109375" style="8" customWidth="1"/>
    <col min="5905" max="5915" width="11" style="8" customWidth="1"/>
    <col min="5916" max="5916" width="36.140625" style="8" customWidth="1"/>
    <col min="5917" max="5926" width="8.7109375" style="8" customWidth="1"/>
    <col min="5927" max="6123" width="11" style="8" customWidth="1"/>
    <col min="6124" max="6144" width="12.42578125" style="8"/>
    <col min="6145" max="6145" width="30.7109375" style="8" customWidth="1"/>
    <col min="6146" max="6146" width="8.7109375" style="8" customWidth="1"/>
    <col min="6147" max="6147" width="10.42578125" style="8" customWidth="1"/>
    <col min="6148" max="6148" width="16.42578125" style="8" customWidth="1"/>
    <col min="6149" max="6149" width="10.7109375" style="8" customWidth="1"/>
    <col min="6150" max="6150" width="8.85546875" style="8" customWidth="1"/>
    <col min="6151" max="6151" width="26.42578125" style="8" customWidth="1"/>
    <col min="6152" max="6152" width="3.7109375" style="8" customWidth="1"/>
    <col min="6153" max="6153" width="2.7109375" style="8" customWidth="1"/>
    <col min="6154" max="6159" width="11" style="8" customWidth="1"/>
    <col min="6160" max="6160" width="24.7109375" style="8" customWidth="1"/>
    <col min="6161" max="6171" width="11" style="8" customWidth="1"/>
    <col min="6172" max="6172" width="36.140625" style="8" customWidth="1"/>
    <col min="6173" max="6182" width="8.7109375" style="8" customWidth="1"/>
    <col min="6183" max="6379" width="11" style="8" customWidth="1"/>
    <col min="6380" max="6400" width="12.42578125" style="8"/>
    <col min="6401" max="6401" width="30.7109375" style="8" customWidth="1"/>
    <col min="6402" max="6402" width="8.7109375" style="8" customWidth="1"/>
    <col min="6403" max="6403" width="10.42578125" style="8" customWidth="1"/>
    <col min="6404" max="6404" width="16.42578125" style="8" customWidth="1"/>
    <col min="6405" max="6405" width="10.7109375" style="8" customWidth="1"/>
    <col min="6406" max="6406" width="8.85546875" style="8" customWidth="1"/>
    <col min="6407" max="6407" width="26.42578125" style="8" customWidth="1"/>
    <col min="6408" max="6408" width="3.7109375" style="8" customWidth="1"/>
    <col min="6409" max="6409" width="2.7109375" style="8" customWidth="1"/>
    <col min="6410" max="6415" width="11" style="8" customWidth="1"/>
    <col min="6416" max="6416" width="24.7109375" style="8" customWidth="1"/>
    <col min="6417" max="6427" width="11" style="8" customWidth="1"/>
    <col min="6428" max="6428" width="36.140625" style="8" customWidth="1"/>
    <col min="6429" max="6438" width="8.7109375" style="8" customWidth="1"/>
    <col min="6439" max="6635" width="11" style="8" customWidth="1"/>
    <col min="6636" max="6656" width="12.42578125" style="8"/>
    <col min="6657" max="6657" width="30.7109375" style="8" customWidth="1"/>
    <col min="6658" max="6658" width="8.7109375" style="8" customWidth="1"/>
    <col min="6659" max="6659" width="10.42578125" style="8" customWidth="1"/>
    <col min="6660" max="6660" width="16.42578125" style="8" customWidth="1"/>
    <col min="6661" max="6661" width="10.7109375" style="8" customWidth="1"/>
    <col min="6662" max="6662" width="8.85546875" style="8" customWidth="1"/>
    <col min="6663" max="6663" width="26.42578125" style="8" customWidth="1"/>
    <col min="6664" max="6664" width="3.7109375" style="8" customWidth="1"/>
    <col min="6665" max="6665" width="2.7109375" style="8" customWidth="1"/>
    <col min="6666" max="6671" width="11" style="8" customWidth="1"/>
    <col min="6672" max="6672" width="24.7109375" style="8" customWidth="1"/>
    <col min="6673" max="6683" width="11" style="8" customWidth="1"/>
    <col min="6684" max="6684" width="36.140625" style="8" customWidth="1"/>
    <col min="6685" max="6694" width="8.7109375" style="8" customWidth="1"/>
    <col min="6695" max="6891" width="11" style="8" customWidth="1"/>
    <col min="6892" max="6912" width="12.42578125" style="8"/>
    <col min="6913" max="6913" width="30.7109375" style="8" customWidth="1"/>
    <col min="6914" max="6914" width="8.7109375" style="8" customWidth="1"/>
    <col min="6915" max="6915" width="10.42578125" style="8" customWidth="1"/>
    <col min="6916" max="6916" width="16.42578125" style="8" customWidth="1"/>
    <col min="6917" max="6917" width="10.7109375" style="8" customWidth="1"/>
    <col min="6918" max="6918" width="8.85546875" style="8" customWidth="1"/>
    <col min="6919" max="6919" width="26.42578125" style="8" customWidth="1"/>
    <col min="6920" max="6920" width="3.7109375" style="8" customWidth="1"/>
    <col min="6921" max="6921" width="2.7109375" style="8" customWidth="1"/>
    <col min="6922" max="6927" width="11" style="8" customWidth="1"/>
    <col min="6928" max="6928" width="24.7109375" style="8" customWidth="1"/>
    <col min="6929" max="6939" width="11" style="8" customWidth="1"/>
    <col min="6940" max="6940" width="36.140625" style="8" customWidth="1"/>
    <col min="6941" max="6950" width="8.7109375" style="8" customWidth="1"/>
    <col min="6951" max="7147" width="11" style="8" customWidth="1"/>
    <col min="7148" max="7168" width="12.42578125" style="8"/>
    <col min="7169" max="7169" width="30.7109375" style="8" customWidth="1"/>
    <col min="7170" max="7170" width="8.7109375" style="8" customWidth="1"/>
    <col min="7171" max="7171" width="10.42578125" style="8" customWidth="1"/>
    <col min="7172" max="7172" width="16.42578125" style="8" customWidth="1"/>
    <col min="7173" max="7173" width="10.7109375" style="8" customWidth="1"/>
    <col min="7174" max="7174" width="8.85546875" style="8" customWidth="1"/>
    <col min="7175" max="7175" width="26.42578125" style="8" customWidth="1"/>
    <col min="7176" max="7176" width="3.7109375" style="8" customWidth="1"/>
    <col min="7177" max="7177" width="2.7109375" style="8" customWidth="1"/>
    <col min="7178" max="7183" width="11" style="8" customWidth="1"/>
    <col min="7184" max="7184" width="24.7109375" style="8" customWidth="1"/>
    <col min="7185" max="7195" width="11" style="8" customWidth="1"/>
    <col min="7196" max="7196" width="36.140625" style="8" customWidth="1"/>
    <col min="7197" max="7206" width="8.7109375" style="8" customWidth="1"/>
    <col min="7207" max="7403" width="11" style="8" customWidth="1"/>
    <col min="7404" max="7424" width="12.42578125" style="8"/>
    <col min="7425" max="7425" width="30.7109375" style="8" customWidth="1"/>
    <col min="7426" max="7426" width="8.7109375" style="8" customWidth="1"/>
    <col min="7427" max="7427" width="10.42578125" style="8" customWidth="1"/>
    <col min="7428" max="7428" width="16.42578125" style="8" customWidth="1"/>
    <col min="7429" max="7429" width="10.7109375" style="8" customWidth="1"/>
    <col min="7430" max="7430" width="8.85546875" style="8" customWidth="1"/>
    <col min="7431" max="7431" width="26.42578125" style="8" customWidth="1"/>
    <col min="7432" max="7432" width="3.7109375" style="8" customWidth="1"/>
    <col min="7433" max="7433" width="2.7109375" style="8" customWidth="1"/>
    <col min="7434" max="7439" width="11" style="8" customWidth="1"/>
    <col min="7440" max="7440" width="24.7109375" style="8" customWidth="1"/>
    <col min="7441" max="7451" width="11" style="8" customWidth="1"/>
    <col min="7452" max="7452" width="36.140625" style="8" customWidth="1"/>
    <col min="7453" max="7462" width="8.7109375" style="8" customWidth="1"/>
    <col min="7463" max="7659" width="11" style="8" customWidth="1"/>
    <col min="7660" max="7680" width="12.42578125" style="8"/>
    <col min="7681" max="7681" width="30.7109375" style="8" customWidth="1"/>
    <col min="7682" max="7682" width="8.7109375" style="8" customWidth="1"/>
    <col min="7683" max="7683" width="10.42578125" style="8" customWidth="1"/>
    <col min="7684" max="7684" width="16.42578125" style="8" customWidth="1"/>
    <col min="7685" max="7685" width="10.7109375" style="8" customWidth="1"/>
    <col min="7686" max="7686" width="8.85546875" style="8" customWidth="1"/>
    <col min="7687" max="7687" width="26.42578125" style="8" customWidth="1"/>
    <col min="7688" max="7688" width="3.7109375" style="8" customWidth="1"/>
    <col min="7689" max="7689" width="2.7109375" style="8" customWidth="1"/>
    <col min="7690" max="7695" width="11" style="8" customWidth="1"/>
    <col min="7696" max="7696" width="24.7109375" style="8" customWidth="1"/>
    <col min="7697" max="7707" width="11" style="8" customWidth="1"/>
    <col min="7708" max="7708" width="36.140625" style="8" customWidth="1"/>
    <col min="7709" max="7718" width="8.7109375" style="8" customWidth="1"/>
    <col min="7719" max="7915" width="11" style="8" customWidth="1"/>
    <col min="7916" max="7936" width="12.42578125" style="8"/>
    <col min="7937" max="7937" width="30.7109375" style="8" customWidth="1"/>
    <col min="7938" max="7938" width="8.7109375" style="8" customWidth="1"/>
    <col min="7939" max="7939" width="10.42578125" style="8" customWidth="1"/>
    <col min="7940" max="7940" width="16.42578125" style="8" customWidth="1"/>
    <col min="7941" max="7941" width="10.7109375" style="8" customWidth="1"/>
    <col min="7942" max="7942" width="8.85546875" style="8" customWidth="1"/>
    <col min="7943" max="7943" width="26.42578125" style="8" customWidth="1"/>
    <col min="7944" max="7944" width="3.7109375" style="8" customWidth="1"/>
    <col min="7945" max="7945" width="2.7109375" style="8" customWidth="1"/>
    <col min="7946" max="7951" width="11" style="8" customWidth="1"/>
    <col min="7952" max="7952" width="24.7109375" style="8" customWidth="1"/>
    <col min="7953" max="7963" width="11" style="8" customWidth="1"/>
    <col min="7964" max="7964" width="36.140625" style="8" customWidth="1"/>
    <col min="7965" max="7974" width="8.7109375" style="8" customWidth="1"/>
    <col min="7975" max="8171" width="11" style="8" customWidth="1"/>
    <col min="8172" max="8192" width="12.42578125" style="8"/>
    <col min="8193" max="8193" width="30.7109375" style="8" customWidth="1"/>
    <col min="8194" max="8194" width="8.7109375" style="8" customWidth="1"/>
    <col min="8195" max="8195" width="10.42578125" style="8" customWidth="1"/>
    <col min="8196" max="8196" width="16.42578125" style="8" customWidth="1"/>
    <col min="8197" max="8197" width="10.7109375" style="8" customWidth="1"/>
    <col min="8198" max="8198" width="8.85546875" style="8" customWidth="1"/>
    <col min="8199" max="8199" width="26.42578125" style="8" customWidth="1"/>
    <col min="8200" max="8200" width="3.7109375" style="8" customWidth="1"/>
    <col min="8201" max="8201" width="2.7109375" style="8" customWidth="1"/>
    <col min="8202" max="8207" width="11" style="8" customWidth="1"/>
    <col min="8208" max="8208" width="24.7109375" style="8" customWidth="1"/>
    <col min="8209" max="8219" width="11" style="8" customWidth="1"/>
    <col min="8220" max="8220" width="36.140625" style="8" customWidth="1"/>
    <col min="8221" max="8230" width="8.7109375" style="8" customWidth="1"/>
    <col min="8231" max="8427" width="11" style="8" customWidth="1"/>
    <col min="8428" max="8448" width="12.42578125" style="8"/>
    <col min="8449" max="8449" width="30.7109375" style="8" customWidth="1"/>
    <col min="8450" max="8450" width="8.7109375" style="8" customWidth="1"/>
    <col min="8451" max="8451" width="10.42578125" style="8" customWidth="1"/>
    <col min="8452" max="8452" width="16.42578125" style="8" customWidth="1"/>
    <col min="8453" max="8453" width="10.7109375" style="8" customWidth="1"/>
    <col min="8454" max="8454" width="8.85546875" style="8" customWidth="1"/>
    <col min="8455" max="8455" width="26.42578125" style="8" customWidth="1"/>
    <col min="8456" max="8456" width="3.7109375" style="8" customWidth="1"/>
    <col min="8457" max="8457" width="2.7109375" style="8" customWidth="1"/>
    <col min="8458" max="8463" width="11" style="8" customWidth="1"/>
    <col min="8464" max="8464" width="24.7109375" style="8" customWidth="1"/>
    <col min="8465" max="8475" width="11" style="8" customWidth="1"/>
    <col min="8476" max="8476" width="36.140625" style="8" customWidth="1"/>
    <col min="8477" max="8486" width="8.7109375" style="8" customWidth="1"/>
    <col min="8487" max="8683" width="11" style="8" customWidth="1"/>
    <col min="8684" max="8704" width="12.42578125" style="8"/>
    <col min="8705" max="8705" width="30.7109375" style="8" customWidth="1"/>
    <col min="8706" max="8706" width="8.7109375" style="8" customWidth="1"/>
    <col min="8707" max="8707" width="10.42578125" style="8" customWidth="1"/>
    <col min="8708" max="8708" width="16.42578125" style="8" customWidth="1"/>
    <col min="8709" max="8709" width="10.7109375" style="8" customWidth="1"/>
    <col min="8710" max="8710" width="8.85546875" style="8" customWidth="1"/>
    <col min="8711" max="8711" width="26.42578125" style="8" customWidth="1"/>
    <col min="8712" max="8712" width="3.7109375" style="8" customWidth="1"/>
    <col min="8713" max="8713" width="2.7109375" style="8" customWidth="1"/>
    <col min="8714" max="8719" width="11" style="8" customWidth="1"/>
    <col min="8720" max="8720" width="24.7109375" style="8" customWidth="1"/>
    <col min="8721" max="8731" width="11" style="8" customWidth="1"/>
    <col min="8732" max="8732" width="36.140625" style="8" customWidth="1"/>
    <col min="8733" max="8742" width="8.7109375" style="8" customWidth="1"/>
    <col min="8743" max="8939" width="11" style="8" customWidth="1"/>
    <col min="8940" max="8960" width="12.42578125" style="8"/>
    <col min="8961" max="8961" width="30.7109375" style="8" customWidth="1"/>
    <col min="8962" max="8962" width="8.7109375" style="8" customWidth="1"/>
    <col min="8963" max="8963" width="10.42578125" style="8" customWidth="1"/>
    <col min="8964" max="8964" width="16.42578125" style="8" customWidth="1"/>
    <col min="8965" max="8965" width="10.7109375" style="8" customWidth="1"/>
    <col min="8966" max="8966" width="8.85546875" style="8" customWidth="1"/>
    <col min="8967" max="8967" width="26.42578125" style="8" customWidth="1"/>
    <col min="8968" max="8968" width="3.7109375" style="8" customWidth="1"/>
    <col min="8969" max="8969" width="2.7109375" style="8" customWidth="1"/>
    <col min="8970" max="8975" width="11" style="8" customWidth="1"/>
    <col min="8976" max="8976" width="24.7109375" style="8" customWidth="1"/>
    <col min="8977" max="8987" width="11" style="8" customWidth="1"/>
    <col min="8988" max="8988" width="36.140625" style="8" customWidth="1"/>
    <col min="8989" max="8998" width="8.7109375" style="8" customWidth="1"/>
    <col min="8999" max="9195" width="11" style="8" customWidth="1"/>
    <col min="9196" max="9216" width="12.42578125" style="8"/>
    <col min="9217" max="9217" width="30.7109375" style="8" customWidth="1"/>
    <col min="9218" max="9218" width="8.7109375" style="8" customWidth="1"/>
    <col min="9219" max="9219" width="10.42578125" style="8" customWidth="1"/>
    <col min="9220" max="9220" width="16.42578125" style="8" customWidth="1"/>
    <col min="9221" max="9221" width="10.7109375" style="8" customWidth="1"/>
    <col min="9222" max="9222" width="8.85546875" style="8" customWidth="1"/>
    <col min="9223" max="9223" width="26.42578125" style="8" customWidth="1"/>
    <col min="9224" max="9224" width="3.7109375" style="8" customWidth="1"/>
    <col min="9225" max="9225" width="2.7109375" style="8" customWidth="1"/>
    <col min="9226" max="9231" width="11" style="8" customWidth="1"/>
    <col min="9232" max="9232" width="24.7109375" style="8" customWidth="1"/>
    <col min="9233" max="9243" width="11" style="8" customWidth="1"/>
    <col min="9244" max="9244" width="36.140625" style="8" customWidth="1"/>
    <col min="9245" max="9254" width="8.7109375" style="8" customWidth="1"/>
    <col min="9255" max="9451" width="11" style="8" customWidth="1"/>
    <col min="9452" max="9472" width="12.42578125" style="8"/>
    <col min="9473" max="9473" width="30.7109375" style="8" customWidth="1"/>
    <col min="9474" max="9474" width="8.7109375" style="8" customWidth="1"/>
    <col min="9475" max="9475" width="10.42578125" style="8" customWidth="1"/>
    <col min="9476" max="9476" width="16.42578125" style="8" customWidth="1"/>
    <col min="9477" max="9477" width="10.7109375" style="8" customWidth="1"/>
    <col min="9478" max="9478" width="8.85546875" style="8" customWidth="1"/>
    <col min="9479" max="9479" width="26.42578125" style="8" customWidth="1"/>
    <col min="9480" max="9480" width="3.7109375" style="8" customWidth="1"/>
    <col min="9481" max="9481" width="2.7109375" style="8" customWidth="1"/>
    <col min="9482" max="9487" width="11" style="8" customWidth="1"/>
    <col min="9488" max="9488" width="24.7109375" style="8" customWidth="1"/>
    <col min="9489" max="9499" width="11" style="8" customWidth="1"/>
    <col min="9500" max="9500" width="36.140625" style="8" customWidth="1"/>
    <col min="9501" max="9510" width="8.7109375" style="8" customWidth="1"/>
    <col min="9511" max="9707" width="11" style="8" customWidth="1"/>
    <col min="9708" max="9728" width="12.42578125" style="8"/>
    <col min="9729" max="9729" width="30.7109375" style="8" customWidth="1"/>
    <col min="9730" max="9730" width="8.7109375" style="8" customWidth="1"/>
    <col min="9731" max="9731" width="10.42578125" style="8" customWidth="1"/>
    <col min="9732" max="9732" width="16.42578125" style="8" customWidth="1"/>
    <col min="9733" max="9733" width="10.7109375" style="8" customWidth="1"/>
    <col min="9734" max="9734" width="8.85546875" style="8" customWidth="1"/>
    <col min="9735" max="9735" width="26.42578125" style="8" customWidth="1"/>
    <col min="9736" max="9736" width="3.7109375" style="8" customWidth="1"/>
    <col min="9737" max="9737" width="2.7109375" style="8" customWidth="1"/>
    <col min="9738" max="9743" width="11" style="8" customWidth="1"/>
    <col min="9744" max="9744" width="24.7109375" style="8" customWidth="1"/>
    <col min="9745" max="9755" width="11" style="8" customWidth="1"/>
    <col min="9756" max="9756" width="36.140625" style="8" customWidth="1"/>
    <col min="9757" max="9766" width="8.7109375" style="8" customWidth="1"/>
    <col min="9767" max="9963" width="11" style="8" customWidth="1"/>
    <col min="9964" max="9984" width="12.42578125" style="8"/>
    <col min="9985" max="9985" width="30.7109375" style="8" customWidth="1"/>
    <col min="9986" max="9986" width="8.7109375" style="8" customWidth="1"/>
    <col min="9987" max="9987" width="10.42578125" style="8" customWidth="1"/>
    <col min="9988" max="9988" width="16.42578125" style="8" customWidth="1"/>
    <col min="9989" max="9989" width="10.7109375" style="8" customWidth="1"/>
    <col min="9990" max="9990" width="8.85546875" style="8" customWidth="1"/>
    <col min="9991" max="9991" width="26.42578125" style="8" customWidth="1"/>
    <col min="9992" max="9992" width="3.7109375" style="8" customWidth="1"/>
    <col min="9993" max="9993" width="2.7109375" style="8" customWidth="1"/>
    <col min="9994" max="9999" width="11" style="8" customWidth="1"/>
    <col min="10000" max="10000" width="24.7109375" style="8" customWidth="1"/>
    <col min="10001" max="10011" width="11" style="8" customWidth="1"/>
    <col min="10012" max="10012" width="36.140625" style="8" customWidth="1"/>
    <col min="10013" max="10022" width="8.7109375" style="8" customWidth="1"/>
    <col min="10023" max="10219" width="11" style="8" customWidth="1"/>
    <col min="10220" max="10240" width="12.42578125" style="8"/>
    <col min="10241" max="10241" width="30.7109375" style="8" customWidth="1"/>
    <col min="10242" max="10242" width="8.7109375" style="8" customWidth="1"/>
    <col min="10243" max="10243" width="10.42578125" style="8" customWidth="1"/>
    <col min="10244" max="10244" width="16.42578125" style="8" customWidth="1"/>
    <col min="10245" max="10245" width="10.7109375" style="8" customWidth="1"/>
    <col min="10246" max="10246" width="8.85546875" style="8" customWidth="1"/>
    <col min="10247" max="10247" width="26.42578125" style="8" customWidth="1"/>
    <col min="10248" max="10248" width="3.7109375" style="8" customWidth="1"/>
    <col min="10249" max="10249" width="2.7109375" style="8" customWidth="1"/>
    <col min="10250" max="10255" width="11" style="8" customWidth="1"/>
    <col min="10256" max="10256" width="24.7109375" style="8" customWidth="1"/>
    <col min="10257" max="10267" width="11" style="8" customWidth="1"/>
    <col min="10268" max="10268" width="36.140625" style="8" customWidth="1"/>
    <col min="10269" max="10278" width="8.7109375" style="8" customWidth="1"/>
    <col min="10279" max="10475" width="11" style="8" customWidth="1"/>
    <col min="10476" max="10496" width="12.42578125" style="8"/>
    <col min="10497" max="10497" width="30.7109375" style="8" customWidth="1"/>
    <col min="10498" max="10498" width="8.7109375" style="8" customWidth="1"/>
    <col min="10499" max="10499" width="10.42578125" style="8" customWidth="1"/>
    <col min="10500" max="10500" width="16.42578125" style="8" customWidth="1"/>
    <col min="10501" max="10501" width="10.7109375" style="8" customWidth="1"/>
    <col min="10502" max="10502" width="8.85546875" style="8" customWidth="1"/>
    <col min="10503" max="10503" width="26.42578125" style="8" customWidth="1"/>
    <col min="10504" max="10504" width="3.7109375" style="8" customWidth="1"/>
    <col min="10505" max="10505" width="2.7109375" style="8" customWidth="1"/>
    <col min="10506" max="10511" width="11" style="8" customWidth="1"/>
    <col min="10512" max="10512" width="24.7109375" style="8" customWidth="1"/>
    <col min="10513" max="10523" width="11" style="8" customWidth="1"/>
    <col min="10524" max="10524" width="36.140625" style="8" customWidth="1"/>
    <col min="10525" max="10534" width="8.7109375" style="8" customWidth="1"/>
    <col min="10535" max="10731" width="11" style="8" customWidth="1"/>
    <col min="10732" max="10752" width="12.42578125" style="8"/>
    <col min="10753" max="10753" width="30.7109375" style="8" customWidth="1"/>
    <col min="10754" max="10754" width="8.7109375" style="8" customWidth="1"/>
    <col min="10755" max="10755" width="10.42578125" style="8" customWidth="1"/>
    <col min="10756" max="10756" width="16.42578125" style="8" customWidth="1"/>
    <col min="10757" max="10757" width="10.7109375" style="8" customWidth="1"/>
    <col min="10758" max="10758" width="8.85546875" style="8" customWidth="1"/>
    <col min="10759" max="10759" width="26.42578125" style="8" customWidth="1"/>
    <col min="10760" max="10760" width="3.7109375" style="8" customWidth="1"/>
    <col min="10761" max="10761" width="2.7109375" style="8" customWidth="1"/>
    <col min="10762" max="10767" width="11" style="8" customWidth="1"/>
    <col min="10768" max="10768" width="24.7109375" style="8" customWidth="1"/>
    <col min="10769" max="10779" width="11" style="8" customWidth="1"/>
    <col min="10780" max="10780" width="36.140625" style="8" customWidth="1"/>
    <col min="10781" max="10790" width="8.7109375" style="8" customWidth="1"/>
    <col min="10791" max="10987" width="11" style="8" customWidth="1"/>
    <col min="10988" max="11008" width="12.42578125" style="8"/>
    <col min="11009" max="11009" width="30.7109375" style="8" customWidth="1"/>
    <col min="11010" max="11010" width="8.7109375" style="8" customWidth="1"/>
    <col min="11011" max="11011" width="10.42578125" style="8" customWidth="1"/>
    <col min="11012" max="11012" width="16.42578125" style="8" customWidth="1"/>
    <col min="11013" max="11013" width="10.7109375" style="8" customWidth="1"/>
    <col min="11014" max="11014" width="8.85546875" style="8" customWidth="1"/>
    <col min="11015" max="11015" width="26.42578125" style="8" customWidth="1"/>
    <col min="11016" max="11016" width="3.7109375" style="8" customWidth="1"/>
    <col min="11017" max="11017" width="2.7109375" style="8" customWidth="1"/>
    <col min="11018" max="11023" width="11" style="8" customWidth="1"/>
    <col min="11024" max="11024" width="24.7109375" style="8" customWidth="1"/>
    <col min="11025" max="11035" width="11" style="8" customWidth="1"/>
    <col min="11036" max="11036" width="36.140625" style="8" customWidth="1"/>
    <col min="11037" max="11046" width="8.7109375" style="8" customWidth="1"/>
    <col min="11047" max="11243" width="11" style="8" customWidth="1"/>
    <col min="11244" max="11264" width="12.42578125" style="8"/>
    <col min="11265" max="11265" width="30.7109375" style="8" customWidth="1"/>
    <col min="11266" max="11266" width="8.7109375" style="8" customWidth="1"/>
    <col min="11267" max="11267" width="10.42578125" style="8" customWidth="1"/>
    <col min="11268" max="11268" width="16.42578125" style="8" customWidth="1"/>
    <col min="11269" max="11269" width="10.7109375" style="8" customWidth="1"/>
    <col min="11270" max="11270" width="8.85546875" style="8" customWidth="1"/>
    <col min="11271" max="11271" width="26.42578125" style="8" customWidth="1"/>
    <col min="11272" max="11272" width="3.7109375" style="8" customWidth="1"/>
    <col min="11273" max="11273" width="2.7109375" style="8" customWidth="1"/>
    <col min="11274" max="11279" width="11" style="8" customWidth="1"/>
    <col min="11280" max="11280" width="24.7109375" style="8" customWidth="1"/>
    <col min="11281" max="11291" width="11" style="8" customWidth="1"/>
    <col min="11292" max="11292" width="36.140625" style="8" customWidth="1"/>
    <col min="11293" max="11302" width="8.7109375" style="8" customWidth="1"/>
    <col min="11303" max="11499" width="11" style="8" customWidth="1"/>
    <col min="11500" max="11520" width="12.42578125" style="8"/>
    <col min="11521" max="11521" width="30.7109375" style="8" customWidth="1"/>
    <col min="11522" max="11522" width="8.7109375" style="8" customWidth="1"/>
    <col min="11523" max="11523" width="10.42578125" style="8" customWidth="1"/>
    <col min="11524" max="11524" width="16.42578125" style="8" customWidth="1"/>
    <col min="11525" max="11525" width="10.7109375" style="8" customWidth="1"/>
    <col min="11526" max="11526" width="8.85546875" style="8" customWidth="1"/>
    <col min="11527" max="11527" width="26.42578125" style="8" customWidth="1"/>
    <col min="11528" max="11528" width="3.7109375" style="8" customWidth="1"/>
    <col min="11529" max="11529" width="2.7109375" style="8" customWidth="1"/>
    <col min="11530" max="11535" width="11" style="8" customWidth="1"/>
    <col min="11536" max="11536" width="24.7109375" style="8" customWidth="1"/>
    <col min="11537" max="11547" width="11" style="8" customWidth="1"/>
    <col min="11548" max="11548" width="36.140625" style="8" customWidth="1"/>
    <col min="11549" max="11558" width="8.7109375" style="8" customWidth="1"/>
    <col min="11559" max="11755" width="11" style="8" customWidth="1"/>
    <col min="11756" max="11776" width="12.42578125" style="8"/>
    <col min="11777" max="11777" width="30.7109375" style="8" customWidth="1"/>
    <col min="11778" max="11778" width="8.7109375" style="8" customWidth="1"/>
    <col min="11779" max="11779" width="10.42578125" style="8" customWidth="1"/>
    <col min="11780" max="11780" width="16.42578125" style="8" customWidth="1"/>
    <col min="11781" max="11781" width="10.7109375" style="8" customWidth="1"/>
    <col min="11782" max="11782" width="8.85546875" style="8" customWidth="1"/>
    <col min="11783" max="11783" width="26.42578125" style="8" customWidth="1"/>
    <col min="11784" max="11784" width="3.7109375" style="8" customWidth="1"/>
    <col min="11785" max="11785" width="2.7109375" style="8" customWidth="1"/>
    <col min="11786" max="11791" width="11" style="8" customWidth="1"/>
    <col min="11792" max="11792" width="24.7109375" style="8" customWidth="1"/>
    <col min="11793" max="11803" width="11" style="8" customWidth="1"/>
    <col min="11804" max="11804" width="36.140625" style="8" customWidth="1"/>
    <col min="11805" max="11814" width="8.7109375" style="8" customWidth="1"/>
    <col min="11815" max="12011" width="11" style="8" customWidth="1"/>
    <col min="12012" max="12032" width="12.42578125" style="8"/>
    <col min="12033" max="12033" width="30.7109375" style="8" customWidth="1"/>
    <col min="12034" max="12034" width="8.7109375" style="8" customWidth="1"/>
    <col min="12035" max="12035" width="10.42578125" style="8" customWidth="1"/>
    <col min="12036" max="12036" width="16.42578125" style="8" customWidth="1"/>
    <col min="12037" max="12037" width="10.7109375" style="8" customWidth="1"/>
    <col min="12038" max="12038" width="8.85546875" style="8" customWidth="1"/>
    <col min="12039" max="12039" width="26.42578125" style="8" customWidth="1"/>
    <col min="12040" max="12040" width="3.7109375" style="8" customWidth="1"/>
    <col min="12041" max="12041" width="2.7109375" style="8" customWidth="1"/>
    <col min="12042" max="12047" width="11" style="8" customWidth="1"/>
    <col min="12048" max="12048" width="24.7109375" style="8" customWidth="1"/>
    <col min="12049" max="12059" width="11" style="8" customWidth="1"/>
    <col min="12060" max="12060" width="36.140625" style="8" customWidth="1"/>
    <col min="12061" max="12070" width="8.7109375" style="8" customWidth="1"/>
    <col min="12071" max="12267" width="11" style="8" customWidth="1"/>
    <col min="12268" max="12288" width="12.42578125" style="8"/>
    <col min="12289" max="12289" width="30.7109375" style="8" customWidth="1"/>
    <col min="12290" max="12290" width="8.7109375" style="8" customWidth="1"/>
    <col min="12291" max="12291" width="10.42578125" style="8" customWidth="1"/>
    <col min="12292" max="12292" width="16.42578125" style="8" customWidth="1"/>
    <col min="12293" max="12293" width="10.7109375" style="8" customWidth="1"/>
    <col min="12294" max="12294" width="8.85546875" style="8" customWidth="1"/>
    <col min="12295" max="12295" width="26.42578125" style="8" customWidth="1"/>
    <col min="12296" max="12296" width="3.7109375" style="8" customWidth="1"/>
    <col min="12297" max="12297" width="2.7109375" style="8" customWidth="1"/>
    <col min="12298" max="12303" width="11" style="8" customWidth="1"/>
    <col min="12304" max="12304" width="24.7109375" style="8" customWidth="1"/>
    <col min="12305" max="12315" width="11" style="8" customWidth="1"/>
    <col min="12316" max="12316" width="36.140625" style="8" customWidth="1"/>
    <col min="12317" max="12326" width="8.7109375" style="8" customWidth="1"/>
    <col min="12327" max="12523" width="11" style="8" customWidth="1"/>
    <col min="12524" max="12544" width="12.42578125" style="8"/>
    <col min="12545" max="12545" width="30.7109375" style="8" customWidth="1"/>
    <col min="12546" max="12546" width="8.7109375" style="8" customWidth="1"/>
    <col min="12547" max="12547" width="10.42578125" style="8" customWidth="1"/>
    <col min="12548" max="12548" width="16.42578125" style="8" customWidth="1"/>
    <col min="12549" max="12549" width="10.7109375" style="8" customWidth="1"/>
    <col min="12550" max="12550" width="8.85546875" style="8" customWidth="1"/>
    <col min="12551" max="12551" width="26.42578125" style="8" customWidth="1"/>
    <col min="12552" max="12552" width="3.7109375" style="8" customWidth="1"/>
    <col min="12553" max="12553" width="2.7109375" style="8" customWidth="1"/>
    <col min="12554" max="12559" width="11" style="8" customWidth="1"/>
    <col min="12560" max="12560" width="24.7109375" style="8" customWidth="1"/>
    <col min="12561" max="12571" width="11" style="8" customWidth="1"/>
    <col min="12572" max="12572" width="36.140625" style="8" customWidth="1"/>
    <col min="12573" max="12582" width="8.7109375" style="8" customWidth="1"/>
    <col min="12583" max="12779" width="11" style="8" customWidth="1"/>
    <col min="12780" max="12800" width="12.42578125" style="8"/>
    <col min="12801" max="12801" width="30.7109375" style="8" customWidth="1"/>
    <col min="12802" max="12802" width="8.7109375" style="8" customWidth="1"/>
    <col min="12803" max="12803" width="10.42578125" style="8" customWidth="1"/>
    <col min="12804" max="12804" width="16.42578125" style="8" customWidth="1"/>
    <col min="12805" max="12805" width="10.7109375" style="8" customWidth="1"/>
    <col min="12806" max="12806" width="8.85546875" style="8" customWidth="1"/>
    <col min="12807" max="12807" width="26.42578125" style="8" customWidth="1"/>
    <col min="12808" max="12808" width="3.7109375" style="8" customWidth="1"/>
    <col min="12809" max="12809" width="2.7109375" style="8" customWidth="1"/>
    <col min="12810" max="12815" width="11" style="8" customWidth="1"/>
    <col min="12816" max="12816" width="24.7109375" style="8" customWidth="1"/>
    <col min="12817" max="12827" width="11" style="8" customWidth="1"/>
    <col min="12828" max="12828" width="36.140625" style="8" customWidth="1"/>
    <col min="12829" max="12838" width="8.7109375" style="8" customWidth="1"/>
    <col min="12839" max="13035" width="11" style="8" customWidth="1"/>
    <col min="13036" max="13056" width="12.42578125" style="8"/>
    <col min="13057" max="13057" width="30.7109375" style="8" customWidth="1"/>
    <col min="13058" max="13058" width="8.7109375" style="8" customWidth="1"/>
    <col min="13059" max="13059" width="10.42578125" style="8" customWidth="1"/>
    <col min="13060" max="13060" width="16.42578125" style="8" customWidth="1"/>
    <col min="13061" max="13061" width="10.7109375" style="8" customWidth="1"/>
    <col min="13062" max="13062" width="8.85546875" style="8" customWidth="1"/>
    <col min="13063" max="13063" width="26.42578125" style="8" customWidth="1"/>
    <col min="13064" max="13064" width="3.7109375" style="8" customWidth="1"/>
    <col min="13065" max="13065" width="2.7109375" style="8" customWidth="1"/>
    <col min="13066" max="13071" width="11" style="8" customWidth="1"/>
    <col min="13072" max="13072" width="24.7109375" style="8" customWidth="1"/>
    <col min="13073" max="13083" width="11" style="8" customWidth="1"/>
    <col min="13084" max="13084" width="36.140625" style="8" customWidth="1"/>
    <col min="13085" max="13094" width="8.7109375" style="8" customWidth="1"/>
    <col min="13095" max="13291" width="11" style="8" customWidth="1"/>
    <col min="13292" max="13312" width="12.42578125" style="8"/>
    <col min="13313" max="13313" width="30.7109375" style="8" customWidth="1"/>
    <col min="13314" max="13314" width="8.7109375" style="8" customWidth="1"/>
    <col min="13315" max="13315" width="10.42578125" style="8" customWidth="1"/>
    <col min="13316" max="13316" width="16.42578125" style="8" customWidth="1"/>
    <col min="13317" max="13317" width="10.7109375" style="8" customWidth="1"/>
    <col min="13318" max="13318" width="8.85546875" style="8" customWidth="1"/>
    <col min="13319" max="13319" width="26.42578125" style="8" customWidth="1"/>
    <col min="13320" max="13320" width="3.7109375" style="8" customWidth="1"/>
    <col min="13321" max="13321" width="2.7109375" style="8" customWidth="1"/>
    <col min="13322" max="13327" width="11" style="8" customWidth="1"/>
    <col min="13328" max="13328" width="24.7109375" style="8" customWidth="1"/>
    <col min="13329" max="13339" width="11" style="8" customWidth="1"/>
    <col min="13340" max="13340" width="36.140625" style="8" customWidth="1"/>
    <col min="13341" max="13350" width="8.7109375" style="8" customWidth="1"/>
    <col min="13351" max="13547" width="11" style="8" customWidth="1"/>
    <col min="13548" max="13568" width="12.42578125" style="8"/>
    <col min="13569" max="13569" width="30.7109375" style="8" customWidth="1"/>
    <col min="13570" max="13570" width="8.7109375" style="8" customWidth="1"/>
    <col min="13571" max="13571" width="10.42578125" style="8" customWidth="1"/>
    <col min="13572" max="13572" width="16.42578125" style="8" customWidth="1"/>
    <col min="13573" max="13573" width="10.7109375" style="8" customWidth="1"/>
    <col min="13574" max="13574" width="8.85546875" style="8" customWidth="1"/>
    <col min="13575" max="13575" width="26.42578125" style="8" customWidth="1"/>
    <col min="13576" max="13576" width="3.7109375" style="8" customWidth="1"/>
    <col min="13577" max="13577" width="2.7109375" style="8" customWidth="1"/>
    <col min="13578" max="13583" width="11" style="8" customWidth="1"/>
    <col min="13584" max="13584" width="24.7109375" style="8" customWidth="1"/>
    <col min="13585" max="13595" width="11" style="8" customWidth="1"/>
    <col min="13596" max="13596" width="36.140625" style="8" customWidth="1"/>
    <col min="13597" max="13606" width="8.7109375" style="8" customWidth="1"/>
    <col min="13607" max="13803" width="11" style="8" customWidth="1"/>
    <col min="13804" max="13824" width="12.42578125" style="8"/>
    <col min="13825" max="13825" width="30.7109375" style="8" customWidth="1"/>
    <col min="13826" max="13826" width="8.7109375" style="8" customWidth="1"/>
    <col min="13827" max="13827" width="10.42578125" style="8" customWidth="1"/>
    <col min="13828" max="13828" width="16.42578125" style="8" customWidth="1"/>
    <col min="13829" max="13829" width="10.7109375" style="8" customWidth="1"/>
    <col min="13830" max="13830" width="8.85546875" style="8" customWidth="1"/>
    <col min="13831" max="13831" width="26.42578125" style="8" customWidth="1"/>
    <col min="13832" max="13832" width="3.7109375" style="8" customWidth="1"/>
    <col min="13833" max="13833" width="2.7109375" style="8" customWidth="1"/>
    <col min="13834" max="13839" width="11" style="8" customWidth="1"/>
    <col min="13840" max="13840" width="24.7109375" style="8" customWidth="1"/>
    <col min="13841" max="13851" width="11" style="8" customWidth="1"/>
    <col min="13852" max="13852" width="36.140625" style="8" customWidth="1"/>
    <col min="13853" max="13862" width="8.7109375" style="8" customWidth="1"/>
    <col min="13863" max="14059" width="11" style="8" customWidth="1"/>
    <col min="14060" max="14080" width="12.42578125" style="8"/>
    <col min="14081" max="14081" width="30.7109375" style="8" customWidth="1"/>
    <col min="14082" max="14082" width="8.7109375" style="8" customWidth="1"/>
    <col min="14083" max="14083" width="10.42578125" style="8" customWidth="1"/>
    <col min="14084" max="14084" width="16.42578125" style="8" customWidth="1"/>
    <col min="14085" max="14085" width="10.7109375" style="8" customWidth="1"/>
    <col min="14086" max="14086" width="8.85546875" style="8" customWidth="1"/>
    <col min="14087" max="14087" width="26.42578125" style="8" customWidth="1"/>
    <col min="14088" max="14088" width="3.7109375" style="8" customWidth="1"/>
    <col min="14089" max="14089" width="2.7109375" style="8" customWidth="1"/>
    <col min="14090" max="14095" width="11" style="8" customWidth="1"/>
    <col min="14096" max="14096" width="24.7109375" style="8" customWidth="1"/>
    <col min="14097" max="14107" width="11" style="8" customWidth="1"/>
    <col min="14108" max="14108" width="36.140625" style="8" customWidth="1"/>
    <col min="14109" max="14118" width="8.7109375" style="8" customWidth="1"/>
    <col min="14119" max="14315" width="11" style="8" customWidth="1"/>
    <col min="14316" max="14336" width="12.42578125" style="8"/>
    <col min="14337" max="14337" width="30.7109375" style="8" customWidth="1"/>
    <col min="14338" max="14338" width="8.7109375" style="8" customWidth="1"/>
    <col min="14339" max="14339" width="10.42578125" style="8" customWidth="1"/>
    <col min="14340" max="14340" width="16.42578125" style="8" customWidth="1"/>
    <col min="14341" max="14341" width="10.7109375" style="8" customWidth="1"/>
    <col min="14342" max="14342" width="8.85546875" style="8" customWidth="1"/>
    <col min="14343" max="14343" width="26.42578125" style="8" customWidth="1"/>
    <col min="14344" max="14344" width="3.7109375" style="8" customWidth="1"/>
    <col min="14345" max="14345" width="2.7109375" style="8" customWidth="1"/>
    <col min="14346" max="14351" width="11" style="8" customWidth="1"/>
    <col min="14352" max="14352" width="24.7109375" style="8" customWidth="1"/>
    <col min="14353" max="14363" width="11" style="8" customWidth="1"/>
    <col min="14364" max="14364" width="36.140625" style="8" customWidth="1"/>
    <col min="14365" max="14374" width="8.7109375" style="8" customWidth="1"/>
    <col min="14375" max="14571" width="11" style="8" customWidth="1"/>
    <col min="14572" max="14592" width="12.42578125" style="8"/>
    <col min="14593" max="14593" width="30.7109375" style="8" customWidth="1"/>
    <col min="14594" max="14594" width="8.7109375" style="8" customWidth="1"/>
    <col min="14595" max="14595" width="10.42578125" style="8" customWidth="1"/>
    <col min="14596" max="14596" width="16.42578125" style="8" customWidth="1"/>
    <col min="14597" max="14597" width="10.7109375" style="8" customWidth="1"/>
    <col min="14598" max="14598" width="8.85546875" style="8" customWidth="1"/>
    <col min="14599" max="14599" width="26.42578125" style="8" customWidth="1"/>
    <col min="14600" max="14600" width="3.7109375" style="8" customWidth="1"/>
    <col min="14601" max="14601" width="2.7109375" style="8" customWidth="1"/>
    <col min="14602" max="14607" width="11" style="8" customWidth="1"/>
    <col min="14608" max="14608" width="24.7109375" style="8" customWidth="1"/>
    <col min="14609" max="14619" width="11" style="8" customWidth="1"/>
    <col min="14620" max="14620" width="36.140625" style="8" customWidth="1"/>
    <col min="14621" max="14630" width="8.7109375" style="8" customWidth="1"/>
    <col min="14631" max="14827" width="11" style="8" customWidth="1"/>
    <col min="14828" max="14848" width="12.42578125" style="8"/>
    <col min="14849" max="14849" width="30.7109375" style="8" customWidth="1"/>
    <col min="14850" max="14850" width="8.7109375" style="8" customWidth="1"/>
    <col min="14851" max="14851" width="10.42578125" style="8" customWidth="1"/>
    <col min="14852" max="14852" width="16.42578125" style="8" customWidth="1"/>
    <col min="14853" max="14853" width="10.7109375" style="8" customWidth="1"/>
    <col min="14854" max="14854" width="8.85546875" style="8" customWidth="1"/>
    <col min="14855" max="14855" width="26.42578125" style="8" customWidth="1"/>
    <col min="14856" max="14856" width="3.7109375" style="8" customWidth="1"/>
    <col min="14857" max="14857" width="2.7109375" style="8" customWidth="1"/>
    <col min="14858" max="14863" width="11" style="8" customWidth="1"/>
    <col min="14864" max="14864" width="24.7109375" style="8" customWidth="1"/>
    <col min="14865" max="14875" width="11" style="8" customWidth="1"/>
    <col min="14876" max="14876" width="36.140625" style="8" customWidth="1"/>
    <col min="14877" max="14886" width="8.7109375" style="8" customWidth="1"/>
    <col min="14887" max="15083" width="11" style="8" customWidth="1"/>
    <col min="15084" max="15104" width="12.42578125" style="8"/>
    <col min="15105" max="15105" width="30.7109375" style="8" customWidth="1"/>
    <col min="15106" max="15106" width="8.7109375" style="8" customWidth="1"/>
    <col min="15107" max="15107" width="10.42578125" style="8" customWidth="1"/>
    <col min="15108" max="15108" width="16.42578125" style="8" customWidth="1"/>
    <col min="15109" max="15109" width="10.7109375" style="8" customWidth="1"/>
    <col min="15110" max="15110" width="8.85546875" style="8" customWidth="1"/>
    <col min="15111" max="15111" width="26.42578125" style="8" customWidth="1"/>
    <col min="15112" max="15112" width="3.7109375" style="8" customWidth="1"/>
    <col min="15113" max="15113" width="2.7109375" style="8" customWidth="1"/>
    <col min="15114" max="15119" width="11" style="8" customWidth="1"/>
    <col min="15120" max="15120" width="24.7109375" style="8" customWidth="1"/>
    <col min="15121" max="15131" width="11" style="8" customWidth="1"/>
    <col min="15132" max="15132" width="36.140625" style="8" customWidth="1"/>
    <col min="15133" max="15142" width="8.7109375" style="8" customWidth="1"/>
    <col min="15143" max="15339" width="11" style="8" customWidth="1"/>
    <col min="15340" max="15360" width="12.42578125" style="8"/>
    <col min="15361" max="15361" width="30.7109375" style="8" customWidth="1"/>
    <col min="15362" max="15362" width="8.7109375" style="8" customWidth="1"/>
    <col min="15363" max="15363" width="10.42578125" style="8" customWidth="1"/>
    <col min="15364" max="15364" width="16.42578125" style="8" customWidth="1"/>
    <col min="15365" max="15365" width="10.7109375" style="8" customWidth="1"/>
    <col min="15366" max="15366" width="8.85546875" style="8" customWidth="1"/>
    <col min="15367" max="15367" width="26.42578125" style="8" customWidth="1"/>
    <col min="15368" max="15368" width="3.7109375" style="8" customWidth="1"/>
    <col min="15369" max="15369" width="2.7109375" style="8" customWidth="1"/>
    <col min="15370" max="15375" width="11" style="8" customWidth="1"/>
    <col min="15376" max="15376" width="24.7109375" style="8" customWidth="1"/>
    <col min="15377" max="15387" width="11" style="8" customWidth="1"/>
    <col min="15388" max="15388" width="36.140625" style="8" customWidth="1"/>
    <col min="15389" max="15398" width="8.7109375" style="8" customWidth="1"/>
    <col min="15399" max="15595" width="11" style="8" customWidth="1"/>
    <col min="15596" max="15616" width="12.42578125" style="8"/>
    <col min="15617" max="15617" width="30.7109375" style="8" customWidth="1"/>
    <col min="15618" max="15618" width="8.7109375" style="8" customWidth="1"/>
    <col min="15619" max="15619" width="10.42578125" style="8" customWidth="1"/>
    <col min="15620" max="15620" width="16.42578125" style="8" customWidth="1"/>
    <col min="15621" max="15621" width="10.7109375" style="8" customWidth="1"/>
    <col min="15622" max="15622" width="8.85546875" style="8" customWidth="1"/>
    <col min="15623" max="15623" width="26.42578125" style="8" customWidth="1"/>
    <col min="15624" max="15624" width="3.7109375" style="8" customWidth="1"/>
    <col min="15625" max="15625" width="2.7109375" style="8" customWidth="1"/>
    <col min="15626" max="15631" width="11" style="8" customWidth="1"/>
    <col min="15632" max="15632" width="24.7109375" style="8" customWidth="1"/>
    <col min="15633" max="15643" width="11" style="8" customWidth="1"/>
    <col min="15644" max="15644" width="36.140625" style="8" customWidth="1"/>
    <col min="15645" max="15654" width="8.7109375" style="8" customWidth="1"/>
    <col min="15655" max="15851" width="11" style="8" customWidth="1"/>
    <col min="15852" max="15872" width="12.42578125" style="8"/>
    <col min="15873" max="15873" width="30.7109375" style="8" customWidth="1"/>
    <col min="15874" max="15874" width="8.7109375" style="8" customWidth="1"/>
    <col min="15875" max="15875" width="10.42578125" style="8" customWidth="1"/>
    <col min="15876" max="15876" width="16.42578125" style="8" customWidth="1"/>
    <col min="15877" max="15877" width="10.7109375" style="8" customWidth="1"/>
    <col min="15878" max="15878" width="8.85546875" style="8" customWidth="1"/>
    <col min="15879" max="15879" width="26.42578125" style="8" customWidth="1"/>
    <col min="15880" max="15880" width="3.7109375" style="8" customWidth="1"/>
    <col min="15881" max="15881" width="2.7109375" style="8" customWidth="1"/>
    <col min="15882" max="15887" width="11" style="8" customWidth="1"/>
    <col min="15888" max="15888" width="24.7109375" style="8" customWidth="1"/>
    <col min="15889" max="15899" width="11" style="8" customWidth="1"/>
    <col min="15900" max="15900" width="36.140625" style="8" customWidth="1"/>
    <col min="15901" max="15910" width="8.7109375" style="8" customWidth="1"/>
    <col min="15911" max="16107" width="11" style="8" customWidth="1"/>
    <col min="16108" max="16128" width="12.42578125" style="8"/>
    <col min="16129" max="16129" width="30.7109375" style="8" customWidth="1"/>
    <col min="16130" max="16130" width="8.7109375" style="8" customWidth="1"/>
    <col min="16131" max="16131" width="10.42578125" style="8" customWidth="1"/>
    <col min="16132" max="16132" width="16.42578125" style="8" customWidth="1"/>
    <col min="16133" max="16133" width="10.7109375" style="8" customWidth="1"/>
    <col min="16134" max="16134" width="8.85546875" style="8" customWidth="1"/>
    <col min="16135" max="16135" width="26.42578125" style="8" customWidth="1"/>
    <col min="16136" max="16136" width="3.7109375" style="8" customWidth="1"/>
    <col min="16137" max="16137" width="2.7109375" style="8" customWidth="1"/>
    <col min="16138" max="16143" width="11" style="8" customWidth="1"/>
    <col min="16144" max="16144" width="24.7109375" style="8" customWidth="1"/>
    <col min="16145" max="16155" width="11" style="8" customWidth="1"/>
    <col min="16156" max="16156" width="36.140625" style="8" customWidth="1"/>
    <col min="16157" max="16166" width="8.7109375" style="8" customWidth="1"/>
    <col min="16167" max="16363" width="11" style="8" customWidth="1"/>
    <col min="16364" max="16384" width="12.42578125" style="8"/>
  </cols>
  <sheetData>
    <row r="1" spans="1:13" ht="24.75" customHeight="1">
      <c r="A1" s="5" t="s">
        <v>4</v>
      </c>
      <c r="B1" s="6"/>
      <c r="C1" s="6"/>
      <c r="D1" s="6"/>
      <c r="E1" s="6"/>
      <c r="F1" s="6" t="s">
        <v>5</v>
      </c>
      <c r="G1" s="7" t="s">
        <v>6</v>
      </c>
    </row>
    <row r="2" spans="1:13" ht="18.95" customHeight="1">
      <c r="E2" s="9" t="s">
        <v>5</v>
      </c>
      <c r="G2" s="9"/>
    </row>
    <row r="3" spans="1:13" ht="18.95" customHeight="1">
      <c r="A3" s="10" t="s">
        <v>7</v>
      </c>
      <c r="B3" s="11"/>
      <c r="C3" s="11"/>
      <c r="D3" s="11"/>
      <c r="E3" s="1274" t="s">
        <v>1569</v>
      </c>
      <c r="F3" s="1274"/>
      <c r="G3" s="1274"/>
    </row>
    <row r="4" spans="1:13" ht="18.95" customHeight="1">
      <c r="A4" s="10" t="s">
        <v>8</v>
      </c>
      <c r="B4" s="12"/>
      <c r="C4" s="12"/>
      <c r="D4" s="12"/>
      <c r="E4" s="1275" t="s">
        <v>9</v>
      </c>
      <c r="F4" s="1275"/>
      <c r="G4" s="1275"/>
    </row>
    <row r="5" spans="1:13" ht="18.95" customHeight="1">
      <c r="A5" s="13"/>
      <c r="B5" s="14"/>
      <c r="C5" s="14"/>
      <c r="E5" s="14"/>
      <c r="G5" s="13"/>
    </row>
    <row r="6" spans="1:13" ht="13.5" customHeight="1">
      <c r="A6" s="979">
        <v>43739</v>
      </c>
      <c r="B6" s="1276" t="s">
        <v>1604</v>
      </c>
      <c r="C6" s="1276"/>
      <c r="D6" s="1277" t="s">
        <v>1570</v>
      </c>
      <c r="E6" s="1277"/>
      <c r="F6" s="980" t="s">
        <v>12</v>
      </c>
      <c r="G6" s="206" t="s">
        <v>13</v>
      </c>
    </row>
    <row r="7" spans="1:13" ht="13.5" customHeight="1">
      <c r="A7" s="335"/>
      <c r="B7" s="1278" t="s">
        <v>14</v>
      </c>
      <c r="C7" s="1278"/>
      <c r="D7" s="981" t="s">
        <v>15</v>
      </c>
      <c r="E7" s="981"/>
      <c r="F7" s="981" t="s">
        <v>16</v>
      </c>
      <c r="G7" s="143"/>
      <c r="L7" s="19"/>
      <c r="M7" s="19"/>
    </row>
    <row r="8" spans="1:13" ht="13.5" customHeight="1">
      <c r="A8" s="335"/>
      <c r="B8" s="982" t="s">
        <v>17</v>
      </c>
      <c r="C8" s="982" t="s">
        <v>18</v>
      </c>
      <c r="D8" s="982" t="s">
        <v>19</v>
      </c>
      <c r="E8" s="982" t="s">
        <v>20</v>
      </c>
      <c r="F8" s="982" t="s">
        <v>21</v>
      </c>
      <c r="G8" s="335"/>
      <c r="L8" s="18"/>
      <c r="M8" s="18"/>
    </row>
    <row r="9" spans="1:13" ht="13.5" customHeight="1">
      <c r="A9" s="13"/>
      <c r="B9" s="21"/>
      <c r="C9" s="21"/>
      <c r="E9" s="21"/>
      <c r="F9" s="21"/>
      <c r="G9" s="9"/>
      <c r="L9" s="20"/>
      <c r="M9" s="20"/>
    </row>
    <row r="10" spans="1:13" ht="15.75" customHeight="1">
      <c r="A10" s="983" t="s">
        <v>22</v>
      </c>
      <c r="B10" s="984">
        <f>SUM(B11:B18)</f>
        <v>66</v>
      </c>
      <c r="C10" s="984">
        <f>SUM(C11:C18)</f>
        <v>13</v>
      </c>
      <c r="D10" s="984">
        <f>SUM(D11:D18)</f>
        <v>70</v>
      </c>
      <c r="E10" s="984">
        <f>SUM(E11:E18)</f>
        <v>59</v>
      </c>
      <c r="F10" s="984">
        <f>SUM(F11:F18)</f>
        <v>61</v>
      </c>
      <c r="G10" s="996" t="s">
        <v>23</v>
      </c>
      <c r="J10" s="23"/>
    </row>
    <row r="11" spans="1:13" ht="15.75" customHeight="1">
      <c r="A11" s="985" t="s">
        <v>24</v>
      </c>
      <c r="B11" s="986">
        <v>6</v>
      </c>
      <c r="C11" s="986">
        <v>3</v>
      </c>
      <c r="D11" s="986">
        <v>14</v>
      </c>
      <c r="E11" s="986">
        <v>17</v>
      </c>
      <c r="F11" s="986">
        <v>17</v>
      </c>
      <c r="G11" s="997" t="s">
        <v>25</v>
      </c>
      <c r="J11" s="27"/>
    </row>
    <row r="12" spans="1:13" ht="15.75" customHeight="1">
      <c r="A12" s="985" t="s">
        <v>26</v>
      </c>
      <c r="B12" s="986">
        <v>3</v>
      </c>
      <c r="C12" s="986" t="s">
        <v>792</v>
      </c>
      <c r="D12" s="986">
        <v>15</v>
      </c>
      <c r="E12" s="987">
        <v>12</v>
      </c>
      <c r="F12" s="986">
        <v>23</v>
      </c>
      <c r="G12" s="997" t="s">
        <v>27</v>
      </c>
      <c r="J12" s="27"/>
    </row>
    <row r="13" spans="1:13" ht="15.75" customHeight="1">
      <c r="A13" s="988" t="s">
        <v>28</v>
      </c>
      <c r="B13" s="987" t="s">
        <v>792</v>
      </c>
      <c r="C13" s="987" t="s">
        <v>792</v>
      </c>
      <c r="D13" s="987">
        <v>2</v>
      </c>
      <c r="E13" s="987">
        <v>5</v>
      </c>
      <c r="F13" s="987" t="s">
        <v>792</v>
      </c>
      <c r="G13" s="997" t="s">
        <v>29</v>
      </c>
      <c r="J13" s="23"/>
    </row>
    <row r="14" spans="1:13" ht="15.75" customHeight="1">
      <c r="A14" s="989" t="s">
        <v>30</v>
      </c>
      <c r="B14" s="986">
        <v>9</v>
      </c>
      <c r="C14" s="986" t="s">
        <v>792</v>
      </c>
      <c r="D14" s="986">
        <v>8</v>
      </c>
      <c r="E14" s="987">
        <v>9</v>
      </c>
      <c r="F14" s="986">
        <v>6</v>
      </c>
      <c r="G14" s="997" t="s">
        <v>31</v>
      </c>
      <c r="J14" s="27"/>
    </row>
    <row r="15" spans="1:13" ht="15.75" customHeight="1">
      <c r="A15" s="989" t="s">
        <v>32</v>
      </c>
      <c r="B15" s="986">
        <v>6</v>
      </c>
      <c r="C15" s="986">
        <v>2</v>
      </c>
      <c r="D15" s="986">
        <v>2</v>
      </c>
      <c r="E15" s="987" t="s">
        <v>792</v>
      </c>
      <c r="F15" s="986" t="s">
        <v>792</v>
      </c>
      <c r="G15" s="997" t="s">
        <v>33</v>
      </c>
      <c r="J15" s="27"/>
    </row>
    <row r="16" spans="1:13" ht="15.75" customHeight="1">
      <c r="A16" s="989" t="s">
        <v>34</v>
      </c>
      <c r="B16" s="986">
        <v>4</v>
      </c>
      <c r="C16" s="986" t="s">
        <v>792</v>
      </c>
      <c r="D16" s="987">
        <v>6</v>
      </c>
      <c r="E16" s="986">
        <v>10</v>
      </c>
      <c r="F16" s="986">
        <v>15</v>
      </c>
      <c r="G16" s="997" t="s">
        <v>35</v>
      </c>
      <c r="J16" s="23"/>
    </row>
    <row r="17" spans="1:12" ht="15.75" customHeight="1">
      <c r="A17" s="989" t="s">
        <v>36</v>
      </c>
      <c r="B17" s="986">
        <v>20</v>
      </c>
      <c r="C17" s="986">
        <v>7</v>
      </c>
      <c r="D17" s="987">
        <v>6</v>
      </c>
      <c r="E17" s="986">
        <v>3</v>
      </c>
      <c r="F17" s="986" t="s">
        <v>792</v>
      </c>
      <c r="G17" s="997" t="s">
        <v>37</v>
      </c>
      <c r="J17" s="27"/>
      <c r="K17" s="26"/>
    </row>
    <row r="18" spans="1:12" ht="15.75" customHeight="1">
      <c r="A18" s="989" t="s">
        <v>38</v>
      </c>
      <c r="B18" s="987">
        <v>18</v>
      </c>
      <c r="C18" s="986">
        <v>1</v>
      </c>
      <c r="D18" s="987">
        <v>17</v>
      </c>
      <c r="E18" s="986">
        <v>3</v>
      </c>
      <c r="F18" s="986" t="s">
        <v>792</v>
      </c>
      <c r="G18" s="997" t="s">
        <v>39</v>
      </c>
      <c r="J18" s="27"/>
    </row>
    <row r="19" spans="1:12" ht="15.75" customHeight="1">
      <c r="A19" s="990" t="s">
        <v>40</v>
      </c>
      <c r="B19" s="991">
        <f>SUM(B20:B27)</f>
        <v>55</v>
      </c>
      <c r="C19" s="991">
        <f>SUM(C20:C27)</f>
        <v>17</v>
      </c>
      <c r="D19" s="991">
        <f>SUM(D20:D27)</f>
        <v>68</v>
      </c>
      <c r="E19" s="991">
        <f>SUM(E20:E27)</f>
        <v>25</v>
      </c>
      <c r="F19" s="991">
        <f>SUM(F20:F27)</f>
        <v>42</v>
      </c>
      <c r="G19" s="998" t="s">
        <v>41</v>
      </c>
      <c r="J19" s="27"/>
      <c r="L19" s="15"/>
    </row>
    <row r="20" spans="1:12" ht="15.75" customHeight="1">
      <c r="A20" s="985" t="s">
        <v>42</v>
      </c>
      <c r="B20" s="986">
        <v>6</v>
      </c>
      <c r="C20" s="986">
        <v>2</v>
      </c>
      <c r="D20" s="986">
        <v>9</v>
      </c>
      <c r="E20" s="986">
        <v>1</v>
      </c>
      <c r="F20" s="986">
        <v>2</v>
      </c>
      <c r="G20" s="999" t="s">
        <v>43</v>
      </c>
      <c r="J20" s="27"/>
      <c r="L20" s="30"/>
    </row>
    <row r="21" spans="1:12" ht="15.75" customHeight="1">
      <c r="A21" s="985" t="s">
        <v>44</v>
      </c>
      <c r="B21" s="986" t="s">
        <v>792</v>
      </c>
      <c r="C21" s="986">
        <v>3</v>
      </c>
      <c r="D21" s="986">
        <v>13</v>
      </c>
      <c r="E21" s="986">
        <v>7</v>
      </c>
      <c r="F21" s="987">
        <v>5</v>
      </c>
      <c r="G21" s="999" t="s">
        <v>45</v>
      </c>
      <c r="J21" s="27"/>
      <c r="L21" s="20"/>
    </row>
    <row r="22" spans="1:12" ht="15.75" customHeight="1">
      <c r="A22" s="985" t="s">
        <v>46</v>
      </c>
      <c r="B22" s="986">
        <v>3</v>
      </c>
      <c r="C22" s="986">
        <v>1</v>
      </c>
      <c r="D22" s="986">
        <v>7</v>
      </c>
      <c r="E22" s="986">
        <v>4</v>
      </c>
      <c r="F22" s="986">
        <v>12</v>
      </c>
      <c r="G22" s="999" t="s">
        <v>47</v>
      </c>
      <c r="J22" s="23"/>
    </row>
    <row r="23" spans="1:12" ht="15.75" customHeight="1">
      <c r="A23" s="985" t="s">
        <v>48</v>
      </c>
      <c r="B23" s="986">
        <v>4</v>
      </c>
      <c r="C23" s="986" t="s">
        <v>792</v>
      </c>
      <c r="D23" s="986">
        <v>3</v>
      </c>
      <c r="E23" s="987">
        <v>6</v>
      </c>
      <c r="F23" s="986">
        <v>13</v>
      </c>
      <c r="G23" s="997" t="s">
        <v>49</v>
      </c>
      <c r="J23" s="27"/>
    </row>
    <row r="24" spans="1:12" ht="15.75" customHeight="1">
      <c r="A24" s="985" t="s">
        <v>50</v>
      </c>
      <c r="B24" s="986">
        <v>3</v>
      </c>
      <c r="C24" s="986">
        <v>3</v>
      </c>
      <c r="D24" s="986">
        <v>9</v>
      </c>
      <c r="E24" s="986">
        <v>3</v>
      </c>
      <c r="F24" s="986">
        <v>1</v>
      </c>
      <c r="G24" s="999" t="s">
        <v>51</v>
      </c>
      <c r="J24" s="27"/>
    </row>
    <row r="25" spans="1:12" ht="15.75" customHeight="1">
      <c r="A25" s="985" t="s">
        <v>52</v>
      </c>
      <c r="B25" s="986">
        <v>10</v>
      </c>
      <c r="C25" s="986">
        <v>5</v>
      </c>
      <c r="D25" s="986">
        <v>11</v>
      </c>
      <c r="E25" s="986">
        <v>3</v>
      </c>
      <c r="F25" s="986">
        <v>6</v>
      </c>
      <c r="G25" s="999" t="s">
        <v>53</v>
      </c>
      <c r="J25" s="27"/>
    </row>
    <row r="26" spans="1:12" ht="15.75" customHeight="1">
      <c r="A26" s="985" t="s">
        <v>54</v>
      </c>
      <c r="B26" s="987">
        <v>24</v>
      </c>
      <c r="C26" s="986">
        <v>2</v>
      </c>
      <c r="D26" s="986">
        <v>8</v>
      </c>
      <c r="E26" s="986" t="s">
        <v>792</v>
      </c>
      <c r="F26" s="986">
        <v>1</v>
      </c>
      <c r="G26" s="999" t="s">
        <v>55</v>
      </c>
      <c r="J26" s="27"/>
    </row>
    <row r="27" spans="1:12" ht="15.75" customHeight="1">
      <c r="A27" s="985" t="s">
        <v>56</v>
      </c>
      <c r="B27" s="986">
        <v>5</v>
      </c>
      <c r="C27" s="986">
        <v>1</v>
      </c>
      <c r="D27" s="986">
        <v>8</v>
      </c>
      <c r="E27" s="986">
        <v>1</v>
      </c>
      <c r="F27" s="986">
        <v>2</v>
      </c>
      <c r="G27" s="999" t="s">
        <v>57</v>
      </c>
      <c r="J27" s="27"/>
    </row>
    <row r="28" spans="1:12" ht="15.75" customHeight="1">
      <c r="A28" s="983" t="s">
        <v>58</v>
      </c>
      <c r="B28" s="991">
        <f>SUM(B29:B37)</f>
        <v>92</v>
      </c>
      <c r="C28" s="991">
        <f>SUM(C29:C37)</f>
        <v>22</v>
      </c>
      <c r="D28" s="991">
        <f>SUM(D29:D37)</f>
        <v>108</v>
      </c>
      <c r="E28" s="991">
        <f>SUM(E29:E37)</f>
        <v>55</v>
      </c>
      <c r="F28" s="991">
        <f>SUM(F29:F37)</f>
        <v>138</v>
      </c>
      <c r="G28" s="996" t="s">
        <v>59</v>
      </c>
      <c r="J28" s="27"/>
    </row>
    <row r="29" spans="1:12" ht="15.75" customHeight="1">
      <c r="A29" s="992" t="s">
        <v>60</v>
      </c>
      <c r="B29" s="986">
        <v>2</v>
      </c>
      <c r="C29" s="986">
        <v>2</v>
      </c>
      <c r="D29" s="986">
        <v>11</v>
      </c>
      <c r="E29" s="986">
        <v>6</v>
      </c>
      <c r="F29" s="986">
        <v>20</v>
      </c>
      <c r="G29" s="997" t="s">
        <v>61</v>
      </c>
      <c r="J29" s="27"/>
    </row>
    <row r="30" spans="1:12" ht="15.75" customHeight="1">
      <c r="A30" s="993" t="s">
        <v>62</v>
      </c>
      <c r="B30" s="986">
        <v>3</v>
      </c>
      <c r="C30" s="986">
        <v>3</v>
      </c>
      <c r="D30" s="986">
        <v>11</v>
      </c>
      <c r="E30" s="986">
        <v>1</v>
      </c>
      <c r="F30" s="986">
        <v>7</v>
      </c>
      <c r="G30" s="997" t="s">
        <v>63</v>
      </c>
      <c r="J30" s="23"/>
    </row>
    <row r="31" spans="1:12" ht="15.75" customHeight="1">
      <c r="A31" s="992" t="s">
        <v>64</v>
      </c>
      <c r="B31" s="986">
        <v>35</v>
      </c>
      <c r="C31" s="986">
        <v>3</v>
      </c>
      <c r="D31" s="986">
        <v>3</v>
      </c>
      <c r="E31" s="986">
        <v>1</v>
      </c>
      <c r="F31" s="986" t="s">
        <v>792</v>
      </c>
      <c r="G31" s="997" t="s">
        <v>65</v>
      </c>
      <c r="J31" s="27"/>
    </row>
    <row r="32" spans="1:12" ht="15.75" customHeight="1">
      <c r="A32" s="985" t="s">
        <v>66</v>
      </c>
      <c r="B32" s="986">
        <v>4</v>
      </c>
      <c r="C32" s="986">
        <v>1</v>
      </c>
      <c r="D32" s="987" t="s">
        <v>792</v>
      </c>
      <c r="E32" s="986">
        <v>8</v>
      </c>
      <c r="F32" s="986">
        <v>19</v>
      </c>
      <c r="G32" s="997" t="s">
        <v>67</v>
      </c>
      <c r="J32" s="27"/>
    </row>
    <row r="33" spans="1:10" ht="15.75" customHeight="1">
      <c r="A33" s="993" t="s">
        <v>68</v>
      </c>
      <c r="B33" s="986">
        <v>31</v>
      </c>
      <c r="C33" s="987">
        <v>2</v>
      </c>
      <c r="D33" s="986">
        <v>13</v>
      </c>
      <c r="E33" s="986">
        <v>3</v>
      </c>
      <c r="F33" s="986">
        <v>15</v>
      </c>
      <c r="G33" s="997" t="s">
        <v>69</v>
      </c>
      <c r="J33" s="23"/>
    </row>
    <row r="34" spans="1:10" ht="15.75" customHeight="1">
      <c r="A34" s="985" t="s">
        <v>70</v>
      </c>
      <c r="B34" s="986">
        <v>2</v>
      </c>
      <c r="C34" s="986">
        <v>1</v>
      </c>
      <c r="D34" s="986">
        <v>4</v>
      </c>
      <c r="E34" s="986">
        <v>6</v>
      </c>
      <c r="F34" s="986">
        <v>14</v>
      </c>
      <c r="G34" s="997" t="s">
        <v>71</v>
      </c>
      <c r="J34" s="27"/>
    </row>
    <row r="35" spans="1:10" ht="15.75" customHeight="1">
      <c r="A35" s="985" t="s">
        <v>72</v>
      </c>
      <c r="B35" s="986">
        <v>4</v>
      </c>
      <c r="C35" s="986">
        <v>4</v>
      </c>
      <c r="D35" s="986">
        <v>12</v>
      </c>
      <c r="E35" s="986">
        <v>6</v>
      </c>
      <c r="F35" s="986">
        <v>7</v>
      </c>
      <c r="G35" s="997" t="s">
        <v>73</v>
      </c>
      <c r="J35" s="26"/>
    </row>
    <row r="36" spans="1:10" ht="15.75" customHeight="1">
      <c r="A36" s="985" t="s">
        <v>74</v>
      </c>
      <c r="B36" s="986">
        <v>3</v>
      </c>
      <c r="C36" s="986">
        <v>3</v>
      </c>
      <c r="D36" s="986">
        <v>34</v>
      </c>
      <c r="E36" s="986">
        <v>10</v>
      </c>
      <c r="F36" s="986">
        <v>27</v>
      </c>
      <c r="G36" s="997" t="s">
        <v>75</v>
      </c>
      <c r="J36" s="27"/>
    </row>
    <row r="37" spans="1:10" ht="15.75" customHeight="1">
      <c r="A37" s="985" t="s">
        <v>76</v>
      </c>
      <c r="B37" s="986">
        <v>8</v>
      </c>
      <c r="C37" s="986">
        <v>3</v>
      </c>
      <c r="D37" s="986">
        <v>20</v>
      </c>
      <c r="E37" s="986">
        <v>14</v>
      </c>
      <c r="F37" s="986">
        <v>29</v>
      </c>
      <c r="G37" s="997" t="s">
        <v>77</v>
      </c>
      <c r="J37" s="23"/>
    </row>
    <row r="38" spans="1:10" ht="15.75" customHeight="1">
      <c r="A38" s="994" t="s">
        <v>78</v>
      </c>
      <c r="B38" s="991">
        <f>SUM(B39:B45)</f>
        <v>91</v>
      </c>
      <c r="C38" s="991">
        <f>SUM(C39:C45)</f>
        <v>22</v>
      </c>
      <c r="D38" s="991">
        <f>SUM(D39:D45)</f>
        <v>67</v>
      </c>
      <c r="E38" s="991">
        <f>SUM(E39:E45)</f>
        <v>29</v>
      </c>
      <c r="F38" s="991">
        <f>SUM(F39:F45)</f>
        <v>36</v>
      </c>
      <c r="G38" s="996" t="s">
        <v>79</v>
      </c>
      <c r="J38" s="27"/>
    </row>
    <row r="39" spans="1:10" ht="15.75" customHeight="1">
      <c r="A39" s="992" t="s">
        <v>80</v>
      </c>
      <c r="B39" s="986">
        <v>22</v>
      </c>
      <c r="C39" s="986">
        <v>4</v>
      </c>
      <c r="D39" s="986">
        <v>17</v>
      </c>
      <c r="E39" s="986">
        <v>7</v>
      </c>
      <c r="F39" s="986">
        <v>11</v>
      </c>
      <c r="G39" s="999" t="s">
        <v>81</v>
      </c>
      <c r="J39" s="27"/>
    </row>
    <row r="40" spans="1:10" ht="15.75" customHeight="1">
      <c r="A40" s="992" t="s">
        <v>82</v>
      </c>
      <c r="B40" s="986">
        <v>8</v>
      </c>
      <c r="C40" s="986">
        <v>1</v>
      </c>
      <c r="D40" s="986">
        <v>19</v>
      </c>
      <c r="E40" s="986">
        <v>12</v>
      </c>
      <c r="F40" s="986">
        <v>8</v>
      </c>
      <c r="G40" s="997" t="s">
        <v>83</v>
      </c>
      <c r="J40" s="27"/>
    </row>
    <row r="41" spans="1:10" ht="15.75" customHeight="1">
      <c r="A41" s="992" t="s">
        <v>84</v>
      </c>
      <c r="B41" s="986">
        <v>15</v>
      </c>
      <c r="C41" s="986">
        <v>9</v>
      </c>
      <c r="D41" s="986" t="s">
        <v>792</v>
      </c>
      <c r="E41" s="986" t="s">
        <v>792</v>
      </c>
      <c r="F41" s="986" t="s">
        <v>792</v>
      </c>
      <c r="G41" s="997" t="s">
        <v>85</v>
      </c>
      <c r="J41" s="27"/>
    </row>
    <row r="42" spans="1:10" ht="15.75" customHeight="1">
      <c r="A42" s="992" t="s">
        <v>86</v>
      </c>
      <c r="B42" s="986">
        <v>24</v>
      </c>
      <c r="C42" s="986">
        <v>1</v>
      </c>
      <c r="D42" s="986" t="s">
        <v>792</v>
      </c>
      <c r="E42" s="986">
        <v>1</v>
      </c>
      <c r="F42" s="986">
        <v>2</v>
      </c>
      <c r="G42" s="997" t="s">
        <v>87</v>
      </c>
      <c r="J42" s="27"/>
    </row>
    <row r="43" spans="1:10" ht="15.75" customHeight="1">
      <c r="A43" s="992" t="s">
        <v>88</v>
      </c>
      <c r="B43" s="986">
        <v>4</v>
      </c>
      <c r="C43" s="986">
        <v>4</v>
      </c>
      <c r="D43" s="986">
        <v>18</v>
      </c>
      <c r="E43" s="986">
        <v>6</v>
      </c>
      <c r="F43" s="986">
        <v>5</v>
      </c>
      <c r="G43" s="999" t="s">
        <v>89</v>
      </c>
      <c r="J43" s="34"/>
    </row>
    <row r="44" spans="1:10" ht="15.75" customHeight="1">
      <c r="A44" s="992" t="s">
        <v>90</v>
      </c>
      <c r="B44" s="986">
        <v>3</v>
      </c>
      <c r="C44" s="986">
        <v>1</v>
      </c>
      <c r="D44" s="986">
        <v>7</v>
      </c>
      <c r="E44" s="986">
        <v>2</v>
      </c>
      <c r="F44" s="986">
        <v>10</v>
      </c>
      <c r="G44" s="999" t="s">
        <v>91</v>
      </c>
      <c r="J44" s="27"/>
    </row>
    <row r="45" spans="1:10" ht="15.75" customHeight="1">
      <c r="A45" s="992" t="s">
        <v>92</v>
      </c>
      <c r="B45" s="986">
        <v>15</v>
      </c>
      <c r="C45" s="986">
        <v>2</v>
      </c>
      <c r="D45" s="987">
        <v>6</v>
      </c>
      <c r="E45" s="986">
        <v>1</v>
      </c>
      <c r="F45" s="986" t="s">
        <v>792</v>
      </c>
      <c r="G45" s="997" t="s">
        <v>93</v>
      </c>
      <c r="J45" s="27"/>
    </row>
    <row r="46" spans="1:10" ht="15.75" customHeight="1">
      <c r="A46" s="995" t="s">
        <v>94</v>
      </c>
      <c r="B46" s="991">
        <f>SUM(B47:B51)</f>
        <v>41</v>
      </c>
      <c r="C46" s="991">
        <f>SUM(C47:C51)</f>
        <v>6</v>
      </c>
      <c r="D46" s="991">
        <f>SUM(D47:D51)</f>
        <v>75</v>
      </c>
      <c r="E46" s="991">
        <f>SUM(E47:E51)</f>
        <v>46</v>
      </c>
      <c r="F46" s="991">
        <f>SUM(F47:F51)</f>
        <v>96</v>
      </c>
      <c r="G46" s="996" t="s">
        <v>95</v>
      </c>
      <c r="J46" s="27"/>
    </row>
    <row r="47" spans="1:10" ht="15.75" customHeight="1">
      <c r="A47" s="985" t="s">
        <v>96</v>
      </c>
      <c r="B47" s="986">
        <v>4</v>
      </c>
      <c r="C47" s="986">
        <v>1</v>
      </c>
      <c r="D47" s="986">
        <v>22</v>
      </c>
      <c r="E47" s="986">
        <v>20</v>
      </c>
      <c r="F47" s="986">
        <v>34</v>
      </c>
      <c r="G47" s="997" t="s">
        <v>97</v>
      </c>
      <c r="J47" s="27"/>
    </row>
    <row r="48" spans="1:10" ht="15.75" customHeight="1">
      <c r="A48" s="992" t="s">
        <v>98</v>
      </c>
      <c r="B48" s="986">
        <v>11</v>
      </c>
      <c r="C48" s="986">
        <v>2</v>
      </c>
      <c r="D48" s="986">
        <v>13</v>
      </c>
      <c r="E48" s="986">
        <v>6</v>
      </c>
      <c r="F48" s="986">
        <v>14</v>
      </c>
      <c r="G48" s="997" t="s">
        <v>99</v>
      </c>
      <c r="J48" s="27"/>
    </row>
    <row r="49" spans="1:10" ht="15.75" customHeight="1">
      <c r="A49" s="992" t="s">
        <v>100</v>
      </c>
      <c r="B49" s="986">
        <v>4</v>
      </c>
      <c r="C49" s="986">
        <v>1</v>
      </c>
      <c r="D49" s="986">
        <v>9</v>
      </c>
      <c r="E49" s="986">
        <v>5</v>
      </c>
      <c r="F49" s="986">
        <v>27</v>
      </c>
      <c r="G49" s="997" t="s">
        <v>101</v>
      </c>
      <c r="J49" s="27"/>
    </row>
    <row r="50" spans="1:10" ht="15.75" customHeight="1">
      <c r="A50" s="992" t="s">
        <v>102</v>
      </c>
      <c r="B50" s="986">
        <v>10</v>
      </c>
      <c r="C50" s="986" t="s">
        <v>792</v>
      </c>
      <c r="D50" s="986">
        <v>12</v>
      </c>
      <c r="E50" s="986">
        <v>7</v>
      </c>
      <c r="F50" s="986">
        <v>13</v>
      </c>
      <c r="G50" s="997" t="s">
        <v>103</v>
      </c>
    </row>
    <row r="51" spans="1:10" ht="15.75" customHeight="1">
      <c r="A51" s="992" t="s">
        <v>104</v>
      </c>
      <c r="B51" s="986">
        <v>12</v>
      </c>
      <c r="C51" s="986">
        <v>2</v>
      </c>
      <c r="D51" s="986">
        <v>19</v>
      </c>
      <c r="E51" s="986">
        <v>8</v>
      </c>
      <c r="F51" s="986">
        <v>8</v>
      </c>
      <c r="G51" s="999" t="s">
        <v>105</v>
      </c>
    </row>
    <row r="52" spans="1:10" ht="13.5" customHeight="1">
      <c r="A52" s="37"/>
      <c r="B52" s="38"/>
      <c r="C52" s="38"/>
      <c r="D52" s="38"/>
      <c r="E52" s="38"/>
      <c r="F52" s="38"/>
      <c r="G52" s="27"/>
    </row>
    <row r="53" spans="1:10" ht="13.5" customHeight="1">
      <c r="A53" s="37"/>
      <c r="B53" s="38"/>
      <c r="C53" s="38"/>
      <c r="D53" s="38"/>
      <c r="E53" s="38"/>
      <c r="F53" s="38"/>
      <c r="G53" s="27"/>
    </row>
    <row r="54" spans="1:10" ht="13.5" customHeight="1">
      <c r="A54" s="37"/>
      <c r="B54" s="38"/>
      <c r="C54" s="38"/>
      <c r="D54" s="38"/>
      <c r="E54" s="38"/>
      <c r="F54" s="38"/>
      <c r="G54" s="27"/>
    </row>
    <row r="55" spans="1:10" ht="13.5" customHeight="1">
      <c r="A55" s="37"/>
      <c r="B55" s="38"/>
      <c r="C55" s="38"/>
      <c r="D55" s="38"/>
      <c r="E55" s="38"/>
      <c r="F55" s="38"/>
      <c r="G55" s="27"/>
    </row>
    <row r="56" spans="1:10" ht="13.5" customHeight="1">
      <c r="A56" s="37"/>
      <c r="B56" s="38"/>
      <c r="C56" s="38"/>
      <c r="D56" s="38"/>
      <c r="E56" s="38"/>
      <c r="F56" s="38"/>
      <c r="G56" s="27"/>
    </row>
    <row r="57" spans="1:10" ht="12.75" customHeight="1">
      <c r="A57" s="13"/>
      <c r="B57" s="14"/>
      <c r="C57" s="14"/>
      <c r="D57" s="14"/>
      <c r="E57" s="14"/>
      <c r="F57" s="14"/>
      <c r="G57" s="13"/>
    </row>
    <row r="58" spans="1:10" ht="17.100000000000001" customHeight="1">
      <c r="A58" s="13"/>
      <c r="B58" s="14"/>
      <c r="C58" s="14"/>
      <c r="D58" s="14"/>
      <c r="E58" s="14"/>
      <c r="F58" s="14"/>
      <c r="G58" s="13"/>
    </row>
    <row r="59" spans="1:10" ht="17.100000000000001" customHeight="1">
      <c r="A59" s="13"/>
      <c r="B59" s="14"/>
      <c r="C59" s="14"/>
      <c r="D59" s="14"/>
      <c r="E59" s="14"/>
      <c r="F59" s="14"/>
      <c r="G59" s="13"/>
    </row>
    <row r="60" spans="1:10" ht="17.100000000000001" customHeight="1">
      <c r="A60" s="13"/>
      <c r="B60" s="14"/>
      <c r="C60" s="14"/>
      <c r="D60" s="14"/>
      <c r="E60" s="14"/>
      <c r="F60" s="14"/>
      <c r="G60" s="13"/>
    </row>
  </sheetData>
  <mergeCells count="5">
    <mergeCell ref="E3:G3"/>
    <mergeCell ref="E4:G4"/>
    <mergeCell ref="B6:C6"/>
    <mergeCell ref="D6:E6"/>
    <mergeCell ref="B7:C7"/>
  </mergeCells>
  <printOptions gridLinesSet="0"/>
  <pageMargins left="0.78740157480314965" right="0.59055118110236227" top="0.79135416666666669" bottom="1.1811023622047245" header="0.51181102362204722" footer="0.5118110236220472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6" transitionEvaluation="1">
    <tabColor rgb="FF00B0F0"/>
  </sheetPr>
  <dimension ref="A1:I219"/>
  <sheetViews>
    <sheetView showGridLines="0" topLeftCell="A16" workbookViewId="0">
      <selection activeCell="D54" sqref="D54"/>
    </sheetView>
  </sheetViews>
  <sheetFormatPr baseColWidth="10" defaultColWidth="11" defaultRowHeight="12.75"/>
  <cols>
    <col min="1" max="1" width="29.42578125" style="8" customWidth="1"/>
    <col min="2" max="2" width="9.140625" style="8" customWidth="1"/>
    <col min="3" max="3" width="13.7109375" style="8" customWidth="1"/>
    <col min="4" max="4" width="15.140625" style="8" customWidth="1"/>
    <col min="5" max="5" width="9.42578125" style="8" customWidth="1"/>
    <col min="6" max="6" width="15.140625" style="8" customWidth="1"/>
    <col min="7" max="7" width="24.7109375" style="8" customWidth="1"/>
    <col min="8" max="11" width="11" style="8" customWidth="1"/>
    <col min="12" max="12" width="24.7109375" style="8" customWidth="1"/>
    <col min="13" max="23" width="11" style="8" customWidth="1"/>
    <col min="24" max="24" width="36.140625" style="8" customWidth="1"/>
    <col min="25" max="34" width="8.7109375" style="8" customWidth="1"/>
    <col min="35" max="231" width="11" style="8" customWidth="1"/>
    <col min="232" max="255" width="11" style="8"/>
    <col min="256" max="256" width="28.42578125" style="8" customWidth="1"/>
    <col min="257" max="257" width="8.7109375" style="8" customWidth="1"/>
    <col min="258" max="258" width="12.140625" style="8" customWidth="1"/>
    <col min="259" max="259" width="16.42578125" style="8" customWidth="1"/>
    <col min="260" max="260" width="12.42578125" style="8" customWidth="1"/>
    <col min="261" max="261" width="9.7109375" style="8" customWidth="1"/>
    <col min="262" max="262" width="22.7109375" style="8" customWidth="1"/>
    <col min="263" max="263" width="4" style="8" customWidth="1"/>
    <col min="264" max="267" width="11" style="8" customWidth="1"/>
    <col min="268" max="268" width="24.7109375" style="8" customWidth="1"/>
    <col min="269" max="279" width="11" style="8" customWidth="1"/>
    <col min="280" max="280" width="36.140625" style="8" customWidth="1"/>
    <col min="281" max="290" width="8.7109375" style="8" customWidth="1"/>
    <col min="291" max="487" width="11" style="8" customWidth="1"/>
    <col min="488" max="511" width="11" style="8"/>
    <col min="512" max="512" width="28.42578125" style="8" customWidth="1"/>
    <col min="513" max="513" width="8.7109375" style="8" customWidth="1"/>
    <col min="514" max="514" width="12.140625" style="8" customWidth="1"/>
    <col min="515" max="515" width="16.42578125" style="8" customWidth="1"/>
    <col min="516" max="516" width="12.42578125" style="8" customWidth="1"/>
    <col min="517" max="517" width="9.7109375" style="8" customWidth="1"/>
    <col min="518" max="518" width="22.7109375" style="8" customWidth="1"/>
    <col min="519" max="519" width="4" style="8" customWidth="1"/>
    <col min="520" max="523" width="11" style="8" customWidth="1"/>
    <col min="524" max="524" width="24.7109375" style="8" customWidth="1"/>
    <col min="525" max="535" width="11" style="8" customWidth="1"/>
    <col min="536" max="536" width="36.140625" style="8" customWidth="1"/>
    <col min="537" max="546" width="8.7109375" style="8" customWidth="1"/>
    <col min="547" max="743" width="11" style="8" customWidth="1"/>
    <col min="744" max="767" width="11" style="8"/>
    <col min="768" max="768" width="28.42578125" style="8" customWidth="1"/>
    <col min="769" max="769" width="8.7109375" style="8" customWidth="1"/>
    <col min="770" max="770" width="12.140625" style="8" customWidth="1"/>
    <col min="771" max="771" width="16.42578125" style="8" customWidth="1"/>
    <col min="772" max="772" width="12.42578125" style="8" customWidth="1"/>
    <col min="773" max="773" width="9.7109375" style="8" customWidth="1"/>
    <col min="774" max="774" width="22.7109375" style="8" customWidth="1"/>
    <col min="775" max="775" width="4" style="8" customWidth="1"/>
    <col min="776" max="779" width="11" style="8" customWidth="1"/>
    <col min="780" max="780" width="24.7109375" style="8" customWidth="1"/>
    <col min="781" max="791" width="11" style="8" customWidth="1"/>
    <col min="792" max="792" width="36.140625" style="8" customWidth="1"/>
    <col min="793" max="802" width="8.7109375" style="8" customWidth="1"/>
    <col min="803" max="999" width="11" style="8" customWidth="1"/>
    <col min="1000" max="1023" width="11" style="8"/>
    <col min="1024" max="1024" width="28.42578125" style="8" customWidth="1"/>
    <col min="1025" max="1025" width="8.7109375" style="8" customWidth="1"/>
    <col min="1026" max="1026" width="12.140625" style="8" customWidth="1"/>
    <col min="1027" max="1027" width="16.42578125" style="8" customWidth="1"/>
    <col min="1028" max="1028" width="12.42578125" style="8" customWidth="1"/>
    <col min="1029" max="1029" width="9.7109375" style="8" customWidth="1"/>
    <col min="1030" max="1030" width="22.7109375" style="8" customWidth="1"/>
    <col min="1031" max="1031" width="4" style="8" customWidth="1"/>
    <col min="1032" max="1035" width="11" style="8" customWidth="1"/>
    <col min="1036" max="1036" width="24.7109375" style="8" customWidth="1"/>
    <col min="1037" max="1047" width="11" style="8" customWidth="1"/>
    <col min="1048" max="1048" width="36.140625" style="8" customWidth="1"/>
    <col min="1049" max="1058" width="8.7109375" style="8" customWidth="1"/>
    <col min="1059" max="1255" width="11" style="8" customWidth="1"/>
    <col min="1256" max="1279" width="11" style="8"/>
    <col min="1280" max="1280" width="28.42578125" style="8" customWidth="1"/>
    <col min="1281" max="1281" width="8.7109375" style="8" customWidth="1"/>
    <col min="1282" max="1282" width="12.140625" style="8" customWidth="1"/>
    <col min="1283" max="1283" width="16.42578125" style="8" customWidth="1"/>
    <col min="1284" max="1284" width="12.42578125" style="8" customWidth="1"/>
    <col min="1285" max="1285" width="9.7109375" style="8" customWidth="1"/>
    <col min="1286" max="1286" width="22.7109375" style="8" customWidth="1"/>
    <col min="1287" max="1287" width="4" style="8" customWidth="1"/>
    <col min="1288" max="1291" width="11" style="8" customWidth="1"/>
    <col min="1292" max="1292" width="24.7109375" style="8" customWidth="1"/>
    <col min="1293" max="1303" width="11" style="8" customWidth="1"/>
    <col min="1304" max="1304" width="36.140625" style="8" customWidth="1"/>
    <col min="1305" max="1314" width="8.7109375" style="8" customWidth="1"/>
    <col min="1315" max="1511" width="11" style="8" customWidth="1"/>
    <col min="1512" max="1535" width="11" style="8"/>
    <col min="1536" max="1536" width="28.42578125" style="8" customWidth="1"/>
    <col min="1537" max="1537" width="8.7109375" style="8" customWidth="1"/>
    <col min="1538" max="1538" width="12.140625" style="8" customWidth="1"/>
    <col min="1539" max="1539" width="16.42578125" style="8" customWidth="1"/>
    <col min="1540" max="1540" width="12.42578125" style="8" customWidth="1"/>
    <col min="1541" max="1541" width="9.7109375" style="8" customWidth="1"/>
    <col min="1542" max="1542" width="22.7109375" style="8" customWidth="1"/>
    <col min="1543" max="1543" width="4" style="8" customWidth="1"/>
    <col min="1544" max="1547" width="11" style="8" customWidth="1"/>
    <col min="1548" max="1548" width="24.7109375" style="8" customWidth="1"/>
    <col min="1549" max="1559" width="11" style="8" customWidth="1"/>
    <col min="1560" max="1560" width="36.140625" style="8" customWidth="1"/>
    <col min="1561" max="1570" width="8.7109375" style="8" customWidth="1"/>
    <col min="1571" max="1767" width="11" style="8" customWidth="1"/>
    <col min="1768" max="1791" width="11" style="8"/>
    <col min="1792" max="1792" width="28.42578125" style="8" customWidth="1"/>
    <col min="1793" max="1793" width="8.7109375" style="8" customWidth="1"/>
    <col min="1794" max="1794" width="12.140625" style="8" customWidth="1"/>
    <col min="1795" max="1795" width="16.42578125" style="8" customWidth="1"/>
    <col min="1796" max="1796" width="12.42578125" style="8" customWidth="1"/>
    <col min="1797" max="1797" width="9.7109375" style="8" customWidth="1"/>
    <col min="1798" max="1798" width="22.7109375" style="8" customWidth="1"/>
    <col min="1799" max="1799" width="4" style="8" customWidth="1"/>
    <col min="1800" max="1803" width="11" style="8" customWidth="1"/>
    <col min="1804" max="1804" width="24.7109375" style="8" customWidth="1"/>
    <col min="1805" max="1815" width="11" style="8" customWidth="1"/>
    <col min="1816" max="1816" width="36.140625" style="8" customWidth="1"/>
    <col min="1817" max="1826" width="8.7109375" style="8" customWidth="1"/>
    <col min="1827" max="2023" width="11" style="8" customWidth="1"/>
    <col min="2024" max="2047" width="11" style="8"/>
    <col min="2048" max="2048" width="28.42578125" style="8" customWidth="1"/>
    <col min="2049" max="2049" width="8.7109375" style="8" customWidth="1"/>
    <col min="2050" max="2050" width="12.140625" style="8" customWidth="1"/>
    <col min="2051" max="2051" width="16.42578125" style="8" customWidth="1"/>
    <col min="2052" max="2052" width="12.42578125" style="8" customWidth="1"/>
    <col min="2053" max="2053" width="9.7109375" style="8" customWidth="1"/>
    <col min="2054" max="2054" width="22.7109375" style="8" customWidth="1"/>
    <col min="2055" max="2055" width="4" style="8" customWidth="1"/>
    <col min="2056" max="2059" width="11" style="8" customWidth="1"/>
    <col min="2060" max="2060" width="24.7109375" style="8" customWidth="1"/>
    <col min="2061" max="2071" width="11" style="8" customWidth="1"/>
    <col min="2072" max="2072" width="36.140625" style="8" customWidth="1"/>
    <col min="2073" max="2082" width="8.7109375" style="8" customWidth="1"/>
    <col min="2083" max="2279" width="11" style="8" customWidth="1"/>
    <col min="2280" max="2303" width="11" style="8"/>
    <col min="2304" max="2304" width="28.42578125" style="8" customWidth="1"/>
    <col min="2305" max="2305" width="8.7109375" style="8" customWidth="1"/>
    <col min="2306" max="2306" width="12.140625" style="8" customWidth="1"/>
    <col min="2307" max="2307" width="16.42578125" style="8" customWidth="1"/>
    <col min="2308" max="2308" width="12.42578125" style="8" customWidth="1"/>
    <col min="2309" max="2309" width="9.7109375" style="8" customWidth="1"/>
    <col min="2310" max="2310" width="22.7109375" style="8" customWidth="1"/>
    <col min="2311" max="2311" width="4" style="8" customWidth="1"/>
    <col min="2312" max="2315" width="11" style="8" customWidth="1"/>
    <col min="2316" max="2316" width="24.7109375" style="8" customWidth="1"/>
    <col min="2317" max="2327" width="11" style="8" customWidth="1"/>
    <col min="2328" max="2328" width="36.140625" style="8" customWidth="1"/>
    <col min="2329" max="2338" width="8.7109375" style="8" customWidth="1"/>
    <col min="2339" max="2535" width="11" style="8" customWidth="1"/>
    <col min="2536" max="2559" width="11" style="8"/>
    <col min="2560" max="2560" width="28.42578125" style="8" customWidth="1"/>
    <col min="2561" max="2561" width="8.7109375" style="8" customWidth="1"/>
    <col min="2562" max="2562" width="12.140625" style="8" customWidth="1"/>
    <col min="2563" max="2563" width="16.42578125" style="8" customWidth="1"/>
    <col min="2564" max="2564" width="12.42578125" style="8" customWidth="1"/>
    <col min="2565" max="2565" width="9.7109375" style="8" customWidth="1"/>
    <col min="2566" max="2566" width="22.7109375" style="8" customWidth="1"/>
    <col min="2567" max="2567" width="4" style="8" customWidth="1"/>
    <col min="2568" max="2571" width="11" style="8" customWidth="1"/>
    <col min="2572" max="2572" width="24.7109375" style="8" customWidth="1"/>
    <col min="2573" max="2583" width="11" style="8" customWidth="1"/>
    <col min="2584" max="2584" width="36.140625" style="8" customWidth="1"/>
    <col min="2585" max="2594" width="8.7109375" style="8" customWidth="1"/>
    <col min="2595" max="2791" width="11" style="8" customWidth="1"/>
    <col min="2792" max="2815" width="11" style="8"/>
    <col min="2816" max="2816" width="28.42578125" style="8" customWidth="1"/>
    <col min="2817" max="2817" width="8.7109375" style="8" customWidth="1"/>
    <col min="2818" max="2818" width="12.140625" style="8" customWidth="1"/>
    <col min="2819" max="2819" width="16.42578125" style="8" customWidth="1"/>
    <col min="2820" max="2820" width="12.42578125" style="8" customWidth="1"/>
    <col min="2821" max="2821" width="9.7109375" style="8" customWidth="1"/>
    <col min="2822" max="2822" width="22.7109375" style="8" customWidth="1"/>
    <col min="2823" max="2823" width="4" style="8" customWidth="1"/>
    <col min="2824" max="2827" width="11" style="8" customWidth="1"/>
    <col min="2828" max="2828" width="24.7109375" style="8" customWidth="1"/>
    <col min="2829" max="2839" width="11" style="8" customWidth="1"/>
    <col min="2840" max="2840" width="36.140625" style="8" customWidth="1"/>
    <col min="2841" max="2850" width="8.7109375" style="8" customWidth="1"/>
    <col min="2851" max="3047" width="11" style="8" customWidth="1"/>
    <col min="3048" max="3071" width="11" style="8"/>
    <col min="3072" max="3072" width="28.42578125" style="8" customWidth="1"/>
    <col min="3073" max="3073" width="8.7109375" style="8" customWidth="1"/>
    <col min="3074" max="3074" width="12.140625" style="8" customWidth="1"/>
    <col min="3075" max="3075" width="16.42578125" style="8" customWidth="1"/>
    <col min="3076" max="3076" width="12.42578125" style="8" customWidth="1"/>
    <col min="3077" max="3077" width="9.7109375" style="8" customWidth="1"/>
    <col min="3078" max="3078" width="22.7109375" style="8" customWidth="1"/>
    <col min="3079" max="3079" width="4" style="8" customWidth="1"/>
    <col min="3080" max="3083" width="11" style="8" customWidth="1"/>
    <col min="3084" max="3084" width="24.7109375" style="8" customWidth="1"/>
    <col min="3085" max="3095" width="11" style="8" customWidth="1"/>
    <col min="3096" max="3096" width="36.140625" style="8" customWidth="1"/>
    <col min="3097" max="3106" width="8.7109375" style="8" customWidth="1"/>
    <col min="3107" max="3303" width="11" style="8" customWidth="1"/>
    <col min="3304" max="3327" width="11" style="8"/>
    <col min="3328" max="3328" width="28.42578125" style="8" customWidth="1"/>
    <col min="3329" max="3329" width="8.7109375" style="8" customWidth="1"/>
    <col min="3330" max="3330" width="12.140625" style="8" customWidth="1"/>
    <col min="3331" max="3331" width="16.42578125" style="8" customWidth="1"/>
    <col min="3332" max="3332" width="12.42578125" style="8" customWidth="1"/>
    <col min="3333" max="3333" width="9.7109375" style="8" customWidth="1"/>
    <col min="3334" max="3334" width="22.7109375" style="8" customWidth="1"/>
    <col min="3335" max="3335" width="4" style="8" customWidth="1"/>
    <col min="3336" max="3339" width="11" style="8" customWidth="1"/>
    <col min="3340" max="3340" width="24.7109375" style="8" customWidth="1"/>
    <col min="3341" max="3351" width="11" style="8" customWidth="1"/>
    <col min="3352" max="3352" width="36.140625" style="8" customWidth="1"/>
    <col min="3353" max="3362" width="8.7109375" style="8" customWidth="1"/>
    <col min="3363" max="3559" width="11" style="8" customWidth="1"/>
    <col min="3560" max="3583" width="11" style="8"/>
    <col min="3584" max="3584" width="28.42578125" style="8" customWidth="1"/>
    <col min="3585" max="3585" width="8.7109375" style="8" customWidth="1"/>
    <col min="3586" max="3586" width="12.140625" style="8" customWidth="1"/>
    <col min="3587" max="3587" width="16.42578125" style="8" customWidth="1"/>
    <col min="3588" max="3588" width="12.42578125" style="8" customWidth="1"/>
    <col min="3589" max="3589" width="9.7109375" style="8" customWidth="1"/>
    <col min="3590" max="3590" width="22.7109375" style="8" customWidth="1"/>
    <col min="3591" max="3591" width="4" style="8" customWidth="1"/>
    <col min="3592" max="3595" width="11" style="8" customWidth="1"/>
    <col min="3596" max="3596" width="24.7109375" style="8" customWidth="1"/>
    <col min="3597" max="3607" width="11" style="8" customWidth="1"/>
    <col min="3608" max="3608" width="36.140625" style="8" customWidth="1"/>
    <col min="3609" max="3618" width="8.7109375" style="8" customWidth="1"/>
    <col min="3619" max="3815" width="11" style="8" customWidth="1"/>
    <col min="3816" max="3839" width="11" style="8"/>
    <col min="3840" max="3840" width="28.42578125" style="8" customWidth="1"/>
    <col min="3841" max="3841" width="8.7109375" style="8" customWidth="1"/>
    <col min="3842" max="3842" width="12.140625" style="8" customWidth="1"/>
    <col min="3843" max="3843" width="16.42578125" style="8" customWidth="1"/>
    <col min="3844" max="3844" width="12.42578125" style="8" customWidth="1"/>
    <col min="3845" max="3845" width="9.7109375" style="8" customWidth="1"/>
    <col min="3846" max="3846" width="22.7109375" style="8" customWidth="1"/>
    <col min="3847" max="3847" width="4" style="8" customWidth="1"/>
    <col min="3848" max="3851" width="11" style="8" customWidth="1"/>
    <col min="3852" max="3852" width="24.7109375" style="8" customWidth="1"/>
    <col min="3853" max="3863" width="11" style="8" customWidth="1"/>
    <col min="3864" max="3864" width="36.140625" style="8" customWidth="1"/>
    <col min="3865" max="3874" width="8.7109375" style="8" customWidth="1"/>
    <col min="3875" max="4071" width="11" style="8" customWidth="1"/>
    <col min="4072" max="4095" width="11" style="8"/>
    <col min="4096" max="4096" width="28.42578125" style="8" customWidth="1"/>
    <col min="4097" max="4097" width="8.7109375" style="8" customWidth="1"/>
    <col min="4098" max="4098" width="12.140625" style="8" customWidth="1"/>
    <col min="4099" max="4099" width="16.42578125" style="8" customWidth="1"/>
    <col min="4100" max="4100" width="12.42578125" style="8" customWidth="1"/>
    <col min="4101" max="4101" width="9.7109375" style="8" customWidth="1"/>
    <col min="4102" max="4102" width="22.7109375" style="8" customWidth="1"/>
    <col min="4103" max="4103" width="4" style="8" customWidth="1"/>
    <col min="4104" max="4107" width="11" style="8" customWidth="1"/>
    <col min="4108" max="4108" width="24.7109375" style="8" customWidth="1"/>
    <col min="4109" max="4119" width="11" style="8" customWidth="1"/>
    <col min="4120" max="4120" width="36.140625" style="8" customWidth="1"/>
    <col min="4121" max="4130" width="8.7109375" style="8" customWidth="1"/>
    <col min="4131" max="4327" width="11" style="8" customWidth="1"/>
    <col min="4328" max="4351" width="11" style="8"/>
    <col min="4352" max="4352" width="28.42578125" style="8" customWidth="1"/>
    <col min="4353" max="4353" width="8.7109375" style="8" customWidth="1"/>
    <col min="4354" max="4354" width="12.140625" style="8" customWidth="1"/>
    <col min="4355" max="4355" width="16.42578125" style="8" customWidth="1"/>
    <col min="4356" max="4356" width="12.42578125" style="8" customWidth="1"/>
    <col min="4357" max="4357" width="9.7109375" style="8" customWidth="1"/>
    <col min="4358" max="4358" width="22.7109375" style="8" customWidth="1"/>
    <col min="4359" max="4359" width="4" style="8" customWidth="1"/>
    <col min="4360" max="4363" width="11" style="8" customWidth="1"/>
    <col min="4364" max="4364" width="24.7109375" style="8" customWidth="1"/>
    <col min="4365" max="4375" width="11" style="8" customWidth="1"/>
    <col min="4376" max="4376" width="36.140625" style="8" customWidth="1"/>
    <col min="4377" max="4386" width="8.7109375" style="8" customWidth="1"/>
    <col min="4387" max="4583" width="11" style="8" customWidth="1"/>
    <col min="4584" max="4607" width="11" style="8"/>
    <col min="4608" max="4608" width="28.42578125" style="8" customWidth="1"/>
    <col min="4609" max="4609" width="8.7109375" style="8" customWidth="1"/>
    <col min="4610" max="4610" width="12.140625" style="8" customWidth="1"/>
    <col min="4611" max="4611" width="16.42578125" style="8" customWidth="1"/>
    <col min="4612" max="4612" width="12.42578125" style="8" customWidth="1"/>
    <col min="4613" max="4613" width="9.7109375" style="8" customWidth="1"/>
    <col min="4614" max="4614" width="22.7109375" style="8" customWidth="1"/>
    <col min="4615" max="4615" width="4" style="8" customWidth="1"/>
    <col min="4616" max="4619" width="11" style="8" customWidth="1"/>
    <col min="4620" max="4620" width="24.7109375" style="8" customWidth="1"/>
    <col min="4621" max="4631" width="11" style="8" customWidth="1"/>
    <col min="4632" max="4632" width="36.140625" style="8" customWidth="1"/>
    <col min="4633" max="4642" width="8.7109375" style="8" customWidth="1"/>
    <col min="4643" max="4839" width="11" style="8" customWidth="1"/>
    <col min="4840" max="4863" width="11" style="8"/>
    <col min="4864" max="4864" width="28.42578125" style="8" customWidth="1"/>
    <col min="4865" max="4865" width="8.7109375" style="8" customWidth="1"/>
    <col min="4866" max="4866" width="12.140625" style="8" customWidth="1"/>
    <col min="4867" max="4867" width="16.42578125" style="8" customWidth="1"/>
    <col min="4868" max="4868" width="12.42578125" style="8" customWidth="1"/>
    <col min="4869" max="4869" width="9.7109375" style="8" customWidth="1"/>
    <col min="4870" max="4870" width="22.7109375" style="8" customWidth="1"/>
    <col min="4871" max="4871" width="4" style="8" customWidth="1"/>
    <col min="4872" max="4875" width="11" style="8" customWidth="1"/>
    <col min="4876" max="4876" width="24.7109375" style="8" customWidth="1"/>
    <col min="4877" max="4887" width="11" style="8" customWidth="1"/>
    <col min="4888" max="4888" width="36.140625" style="8" customWidth="1"/>
    <col min="4889" max="4898" width="8.7109375" style="8" customWidth="1"/>
    <col min="4899" max="5095" width="11" style="8" customWidth="1"/>
    <col min="5096" max="5119" width="11" style="8"/>
    <col min="5120" max="5120" width="28.42578125" style="8" customWidth="1"/>
    <col min="5121" max="5121" width="8.7109375" style="8" customWidth="1"/>
    <col min="5122" max="5122" width="12.140625" style="8" customWidth="1"/>
    <col min="5123" max="5123" width="16.42578125" style="8" customWidth="1"/>
    <col min="5124" max="5124" width="12.42578125" style="8" customWidth="1"/>
    <col min="5125" max="5125" width="9.7109375" style="8" customWidth="1"/>
    <col min="5126" max="5126" width="22.7109375" style="8" customWidth="1"/>
    <col min="5127" max="5127" width="4" style="8" customWidth="1"/>
    <col min="5128" max="5131" width="11" style="8" customWidth="1"/>
    <col min="5132" max="5132" width="24.7109375" style="8" customWidth="1"/>
    <col min="5133" max="5143" width="11" style="8" customWidth="1"/>
    <col min="5144" max="5144" width="36.140625" style="8" customWidth="1"/>
    <col min="5145" max="5154" width="8.7109375" style="8" customWidth="1"/>
    <col min="5155" max="5351" width="11" style="8" customWidth="1"/>
    <col min="5352" max="5375" width="11" style="8"/>
    <col min="5376" max="5376" width="28.42578125" style="8" customWidth="1"/>
    <col min="5377" max="5377" width="8.7109375" style="8" customWidth="1"/>
    <col min="5378" max="5378" width="12.140625" style="8" customWidth="1"/>
    <col min="5379" max="5379" width="16.42578125" style="8" customWidth="1"/>
    <col min="5380" max="5380" width="12.42578125" style="8" customWidth="1"/>
    <col min="5381" max="5381" width="9.7109375" style="8" customWidth="1"/>
    <col min="5382" max="5382" width="22.7109375" style="8" customWidth="1"/>
    <col min="5383" max="5383" width="4" style="8" customWidth="1"/>
    <col min="5384" max="5387" width="11" style="8" customWidth="1"/>
    <col min="5388" max="5388" width="24.7109375" style="8" customWidth="1"/>
    <col min="5389" max="5399" width="11" style="8" customWidth="1"/>
    <col min="5400" max="5400" width="36.140625" style="8" customWidth="1"/>
    <col min="5401" max="5410" width="8.7109375" style="8" customWidth="1"/>
    <col min="5411" max="5607" width="11" style="8" customWidth="1"/>
    <col min="5608" max="5631" width="11" style="8"/>
    <col min="5632" max="5632" width="28.42578125" style="8" customWidth="1"/>
    <col min="5633" max="5633" width="8.7109375" style="8" customWidth="1"/>
    <col min="5634" max="5634" width="12.140625" style="8" customWidth="1"/>
    <col min="5635" max="5635" width="16.42578125" style="8" customWidth="1"/>
    <col min="5636" max="5636" width="12.42578125" style="8" customWidth="1"/>
    <col min="5637" max="5637" width="9.7109375" style="8" customWidth="1"/>
    <col min="5638" max="5638" width="22.7109375" style="8" customWidth="1"/>
    <col min="5639" max="5639" width="4" style="8" customWidth="1"/>
    <col min="5640" max="5643" width="11" style="8" customWidth="1"/>
    <col min="5644" max="5644" width="24.7109375" style="8" customWidth="1"/>
    <col min="5645" max="5655" width="11" style="8" customWidth="1"/>
    <col min="5656" max="5656" width="36.140625" style="8" customWidth="1"/>
    <col min="5657" max="5666" width="8.7109375" style="8" customWidth="1"/>
    <col min="5667" max="5863" width="11" style="8" customWidth="1"/>
    <col min="5864" max="5887" width="11" style="8"/>
    <col min="5888" max="5888" width="28.42578125" style="8" customWidth="1"/>
    <col min="5889" max="5889" width="8.7109375" style="8" customWidth="1"/>
    <col min="5890" max="5890" width="12.140625" style="8" customWidth="1"/>
    <col min="5891" max="5891" width="16.42578125" style="8" customWidth="1"/>
    <col min="5892" max="5892" width="12.42578125" style="8" customWidth="1"/>
    <col min="5893" max="5893" width="9.7109375" style="8" customWidth="1"/>
    <col min="5894" max="5894" width="22.7109375" style="8" customWidth="1"/>
    <col min="5895" max="5895" width="4" style="8" customWidth="1"/>
    <col min="5896" max="5899" width="11" style="8" customWidth="1"/>
    <col min="5900" max="5900" width="24.7109375" style="8" customWidth="1"/>
    <col min="5901" max="5911" width="11" style="8" customWidth="1"/>
    <col min="5912" max="5912" width="36.140625" style="8" customWidth="1"/>
    <col min="5913" max="5922" width="8.7109375" style="8" customWidth="1"/>
    <col min="5923" max="6119" width="11" style="8" customWidth="1"/>
    <col min="6120" max="6143" width="11" style="8"/>
    <col min="6144" max="6144" width="28.42578125" style="8" customWidth="1"/>
    <col min="6145" max="6145" width="8.7109375" style="8" customWidth="1"/>
    <col min="6146" max="6146" width="12.140625" style="8" customWidth="1"/>
    <col min="6147" max="6147" width="16.42578125" style="8" customWidth="1"/>
    <col min="6148" max="6148" width="12.42578125" style="8" customWidth="1"/>
    <col min="6149" max="6149" width="9.7109375" style="8" customWidth="1"/>
    <col min="6150" max="6150" width="22.7109375" style="8" customWidth="1"/>
    <col min="6151" max="6151" width="4" style="8" customWidth="1"/>
    <col min="6152" max="6155" width="11" style="8" customWidth="1"/>
    <col min="6156" max="6156" width="24.7109375" style="8" customWidth="1"/>
    <col min="6157" max="6167" width="11" style="8" customWidth="1"/>
    <col min="6168" max="6168" width="36.140625" style="8" customWidth="1"/>
    <col min="6169" max="6178" width="8.7109375" style="8" customWidth="1"/>
    <col min="6179" max="6375" width="11" style="8" customWidth="1"/>
    <col min="6376" max="6399" width="11" style="8"/>
    <col min="6400" max="6400" width="28.42578125" style="8" customWidth="1"/>
    <col min="6401" max="6401" width="8.7109375" style="8" customWidth="1"/>
    <col min="6402" max="6402" width="12.140625" style="8" customWidth="1"/>
    <col min="6403" max="6403" width="16.42578125" style="8" customWidth="1"/>
    <col min="6404" max="6404" width="12.42578125" style="8" customWidth="1"/>
    <col min="6405" max="6405" width="9.7109375" style="8" customWidth="1"/>
    <col min="6406" max="6406" width="22.7109375" style="8" customWidth="1"/>
    <col min="6407" max="6407" width="4" style="8" customWidth="1"/>
    <col min="6408" max="6411" width="11" style="8" customWidth="1"/>
    <col min="6412" max="6412" width="24.7109375" style="8" customWidth="1"/>
    <col min="6413" max="6423" width="11" style="8" customWidth="1"/>
    <col min="6424" max="6424" width="36.140625" style="8" customWidth="1"/>
    <col min="6425" max="6434" width="8.7109375" style="8" customWidth="1"/>
    <col min="6435" max="6631" width="11" style="8" customWidth="1"/>
    <col min="6632" max="6655" width="11" style="8"/>
    <col min="6656" max="6656" width="28.42578125" style="8" customWidth="1"/>
    <col min="6657" max="6657" width="8.7109375" style="8" customWidth="1"/>
    <col min="6658" max="6658" width="12.140625" style="8" customWidth="1"/>
    <col min="6659" max="6659" width="16.42578125" style="8" customWidth="1"/>
    <col min="6660" max="6660" width="12.42578125" style="8" customWidth="1"/>
    <col min="6661" max="6661" width="9.7109375" style="8" customWidth="1"/>
    <col min="6662" max="6662" width="22.7109375" style="8" customWidth="1"/>
    <col min="6663" max="6663" width="4" style="8" customWidth="1"/>
    <col min="6664" max="6667" width="11" style="8" customWidth="1"/>
    <col min="6668" max="6668" width="24.7109375" style="8" customWidth="1"/>
    <col min="6669" max="6679" width="11" style="8" customWidth="1"/>
    <col min="6680" max="6680" width="36.140625" style="8" customWidth="1"/>
    <col min="6681" max="6690" width="8.7109375" style="8" customWidth="1"/>
    <col min="6691" max="6887" width="11" style="8" customWidth="1"/>
    <col min="6888" max="6911" width="11" style="8"/>
    <col min="6912" max="6912" width="28.42578125" style="8" customWidth="1"/>
    <col min="6913" max="6913" width="8.7109375" style="8" customWidth="1"/>
    <col min="6914" max="6914" width="12.140625" style="8" customWidth="1"/>
    <col min="6915" max="6915" width="16.42578125" style="8" customWidth="1"/>
    <col min="6916" max="6916" width="12.42578125" style="8" customWidth="1"/>
    <col min="6917" max="6917" width="9.7109375" style="8" customWidth="1"/>
    <col min="6918" max="6918" width="22.7109375" style="8" customWidth="1"/>
    <col min="6919" max="6919" width="4" style="8" customWidth="1"/>
    <col min="6920" max="6923" width="11" style="8" customWidth="1"/>
    <col min="6924" max="6924" width="24.7109375" style="8" customWidth="1"/>
    <col min="6925" max="6935" width="11" style="8" customWidth="1"/>
    <col min="6936" max="6936" width="36.140625" style="8" customWidth="1"/>
    <col min="6937" max="6946" width="8.7109375" style="8" customWidth="1"/>
    <col min="6947" max="7143" width="11" style="8" customWidth="1"/>
    <col min="7144" max="7167" width="11" style="8"/>
    <col min="7168" max="7168" width="28.42578125" style="8" customWidth="1"/>
    <col min="7169" max="7169" width="8.7109375" style="8" customWidth="1"/>
    <col min="7170" max="7170" width="12.140625" style="8" customWidth="1"/>
    <col min="7171" max="7171" width="16.42578125" style="8" customWidth="1"/>
    <col min="7172" max="7172" width="12.42578125" style="8" customWidth="1"/>
    <col min="7173" max="7173" width="9.7109375" style="8" customWidth="1"/>
    <col min="7174" max="7174" width="22.7109375" style="8" customWidth="1"/>
    <col min="7175" max="7175" width="4" style="8" customWidth="1"/>
    <col min="7176" max="7179" width="11" style="8" customWidth="1"/>
    <col min="7180" max="7180" width="24.7109375" style="8" customWidth="1"/>
    <col min="7181" max="7191" width="11" style="8" customWidth="1"/>
    <col min="7192" max="7192" width="36.140625" style="8" customWidth="1"/>
    <col min="7193" max="7202" width="8.7109375" style="8" customWidth="1"/>
    <col min="7203" max="7399" width="11" style="8" customWidth="1"/>
    <col min="7400" max="7423" width="11" style="8"/>
    <col min="7424" max="7424" width="28.42578125" style="8" customWidth="1"/>
    <col min="7425" max="7425" width="8.7109375" style="8" customWidth="1"/>
    <col min="7426" max="7426" width="12.140625" style="8" customWidth="1"/>
    <col min="7427" max="7427" width="16.42578125" style="8" customWidth="1"/>
    <col min="7428" max="7428" width="12.42578125" style="8" customWidth="1"/>
    <col min="7429" max="7429" width="9.7109375" style="8" customWidth="1"/>
    <col min="7430" max="7430" width="22.7109375" style="8" customWidth="1"/>
    <col min="7431" max="7431" width="4" style="8" customWidth="1"/>
    <col min="7432" max="7435" width="11" style="8" customWidth="1"/>
    <col min="7436" max="7436" width="24.7109375" style="8" customWidth="1"/>
    <col min="7437" max="7447" width="11" style="8" customWidth="1"/>
    <col min="7448" max="7448" width="36.140625" style="8" customWidth="1"/>
    <col min="7449" max="7458" width="8.7109375" style="8" customWidth="1"/>
    <col min="7459" max="7655" width="11" style="8" customWidth="1"/>
    <col min="7656" max="7679" width="11" style="8"/>
    <col min="7680" max="7680" width="28.42578125" style="8" customWidth="1"/>
    <col min="7681" max="7681" width="8.7109375" style="8" customWidth="1"/>
    <col min="7682" max="7682" width="12.140625" style="8" customWidth="1"/>
    <col min="7683" max="7683" width="16.42578125" style="8" customWidth="1"/>
    <col min="7684" max="7684" width="12.42578125" style="8" customWidth="1"/>
    <col min="7685" max="7685" width="9.7109375" style="8" customWidth="1"/>
    <col min="7686" max="7686" width="22.7109375" style="8" customWidth="1"/>
    <col min="7687" max="7687" width="4" style="8" customWidth="1"/>
    <col min="7688" max="7691" width="11" style="8" customWidth="1"/>
    <col min="7692" max="7692" width="24.7109375" style="8" customWidth="1"/>
    <col min="7693" max="7703" width="11" style="8" customWidth="1"/>
    <col min="7704" max="7704" width="36.140625" style="8" customWidth="1"/>
    <col min="7705" max="7714" width="8.7109375" style="8" customWidth="1"/>
    <col min="7715" max="7911" width="11" style="8" customWidth="1"/>
    <col min="7912" max="7935" width="11" style="8"/>
    <col min="7936" max="7936" width="28.42578125" style="8" customWidth="1"/>
    <col min="7937" max="7937" width="8.7109375" style="8" customWidth="1"/>
    <col min="7938" max="7938" width="12.140625" style="8" customWidth="1"/>
    <col min="7939" max="7939" width="16.42578125" style="8" customWidth="1"/>
    <col min="7940" max="7940" width="12.42578125" style="8" customWidth="1"/>
    <col min="7941" max="7941" width="9.7109375" style="8" customWidth="1"/>
    <col min="7942" max="7942" width="22.7109375" style="8" customWidth="1"/>
    <col min="7943" max="7943" width="4" style="8" customWidth="1"/>
    <col min="7944" max="7947" width="11" style="8" customWidth="1"/>
    <col min="7948" max="7948" width="24.7109375" style="8" customWidth="1"/>
    <col min="7949" max="7959" width="11" style="8" customWidth="1"/>
    <col min="7960" max="7960" width="36.140625" style="8" customWidth="1"/>
    <col min="7961" max="7970" width="8.7109375" style="8" customWidth="1"/>
    <col min="7971" max="8167" width="11" style="8" customWidth="1"/>
    <col min="8168" max="8191" width="11" style="8"/>
    <col min="8192" max="8192" width="28.42578125" style="8" customWidth="1"/>
    <col min="8193" max="8193" width="8.7109375" style="8" customWidth="1"/>
    <col min="8194" max="8194" width="12.140625" style="8" customWidth="1"/>
    <col min="8195" max="8195" width="16.42578125" style="8" customWidth="1"/>
    <col min="8196" max="8196" width="12.42578125" style="8" customWidth="1"/>
    <col min="8197" max="8197" width="9.7109375" style="8" customWidth="1"/>
    <col min="8198" max="8198" width="22.7109375" style="8" customWidth="1"/>
    <col min="8199" max="8199" width="4" style="8" customWidth="1"/>
    <col min="8200" max="8203" width="11" style="8" customWidth="1"/>
    <col min="8204" max="8204" width="24.7109375" style="8" customWidth="1"/>
    <col min="8205" max="8215" width="11" style="8" customWidth="1"/>
    <col min="8216" max="8216" width="36.140625" style="8" customWidth="1"/>
    <col min="8217" max="8226" width="8.7109375" style="8" customWidth="1"/>
    <col min="8227" max="8423" width="11" style="8" customWidth="1"/>
    <col min="8424" max="8447" width="11" style="8"/>
    <col min="8448" max="8448" width="28.42578125" style="8" customWidth="1"/>
    <col min="8449" max="8449" width="8.7109375" style="8" customWidth="1"/>
    <col min="8450" max="8450" width="12.140625" style="8" customWidth="1"/>
    <col min="8451" max="8451" width="16.42578125" style="8" customWidth="1"/>
    <col min="8452" max="8452" width="12.42578125" style="8" customWidth="1"/>
    <col min="8453" max="8453" width="9.7109375" style="8" customWidth="1"/>
    <col min="8454" max="8454" width="22.7109375" style="8" customWidth="1"/>
    <col min="8455" max="8455" width="4" style="8" customWidth="1"/>
    <col min="8456" max="8459" width="11" style="8" customWidth="1"/>
    <col min="8460" max="8460" width="24.7109375" style="8" customWidth="1"/>
    <col min="8461" max="8471" width="11" style="8" customWidth="1"/>
    <col min="8472" max="8472" width="36.140625" style="8" customWidth="1"/>
    <col min="8473" max="8482" width="8.7109375" style="8" customWidth="1"/>
    <col min="8483" max="8679" width="11" style="8" customWidth="1"/>
    <col min="8680" max="8703" width="11" style="8"/>
    <col min="8704" max="8704" width="28.42578125" style="8" customWidth="1"/>
    <col min="8705" max="8705" width="8.7109375" style="8" customWidth="1"/>
    <col min="8706" max="8706" width="12.140625" style="8" customWidth="1"/>
    <col min="8707" max="8707" width="16.42578125" style="8" customWidth="1"/>
    <col min="8708" max="8708" width="12.42578125" style="8" customWidth="1"/>
    <col min="8709" max="8709" width="9.7109375" style="8" customWidth="1"/>
    <col min="8710" max="8710" width="22.7109375" style="8" customWidth="1"/>
    <col min="8711" max="8711" width="4" style="8" customWidth="1"/>
    <col min="8712" max="8715" width="11" style="8" customWidth="1"/>
    <col min="8716" max="8716" width="24.7109375" style="8" customWidth="1"/>
    <col min="8717" max="8727" width="11" style="8" customWidth="1"/>
    <col min="8728" max="8728" width="36.140625" style="8" customWidth="1"/>
    <col min="8729" max="8738" width="8.7109375" style="8" customWidth="1"/>
    <col min="8739" max="8935" width="11" style="8" customWidth="1"/>
    <col min="8936" max="8959" width="11" style="8"/>
    <col min="8960" max="8960" width="28.42578125" style="8" customWidth="1"/>
    <col min="8961" max="8961" width="8.7109375" style="8" customWidth="1"/>
    <col min="8962" max="8962" width="12.140625" style="8" customWidth="1"/>
    <col min="8963" max="8963" width="16.42578125" style="8" customWidth="1"/>
    <col min="8964" max="8964" width="12.42578125" style="8" customWidth="1"/>
    <col min="8965" max="8965" width="9.7109375" style="8" customWidth="1"/>
    <col min="8966" max="8966" width="22.7109375" style="8" customWidth="1"/>
    <col min="8967" max="8967" width="4" style="8" customWidth="1"/>
    <col min="8968" max="8971" width="11" style="8" customWidth="1"/>
    <col min="8972" max="8972" width="24.7109375" style="8" customWidth="1"/>
    <col min="8973" max="8983" width="11" style="8" customWidth="1"/>
    <col min="8984" max="8984" width="36.140625" style="8" customWidth="1"/>
    <col min="8985" max="8994" width="8.7109375" style="8" customWidth="1"/>
    <col min="8995" max="9191" width="11" style="8" customWidth="1"/>
    <col min="9192" max="9215" width="11" style="8"/>
    <col min="9216" max="9216" width="28.42578125" style="8" customWidth="1"/>
    <col min="9217" max="9217" width="8.7109375" style="8" customWidth="1"/>
    <col min="9218" max="9218" width="12.140625" style="8" customWidth="1"/>
    <col min="9219" max="9219" width="16.42578125" style="8" customWidth="1"/>
    <col min="9220" max="9220" width="12.42578125" style="8" customWidth="1"/>
    <col min="9221" max="9221" width="9.7109375" style="8" customWidth="1"/>
    <col min="9222" max="9222" width="22.7109375" style="8" customWidth="1"/>
    <col min="9223" max="9223" width="4" style="8" customWidth="1"/>
    <col min="9224" max="9227" width="11" style="8" customWidth="1"/>
    <col min="9228" max="9228" width="24.7109375" style="8" customWidth="1"/>
    <col min="9229" max="9239" width="11" style="8" customWidth="1"/>
    <col min="9240" max="9240" width="36.140625" style="8" customWidth="1"/>
    <col min="9241" max="9250" width="8.7109375" style="8" customWidth="1"/>
    <col min="9251" max="9447" width="11" style="8" customWidth="1"/>
    <col min="9448" max="9471" width="11" style="8"/>
    <col min="9472" max="9472" width="28.42578125" style="8" customWidth="1"/>
    <col min="9473" max="9473" width="8.7109375" style="8" customWidth="1"/>
    <col min="9474" max="9474" width="12.140625" style="8" customWidth="1"/>
    <col min="9475" max="9475" width="16.42578125" style="8" customWidth="1"/>
    <col min="9476" max="9476" width="12.42578125" style="8" customWidth="1"/>
    <col min="9477" max="9477" width="9.7109375" style="8" customWidth="1"/>
    <col min="9478" max="9478" width="22.7109375" style="8" customWidth="1"/>
    <col min="9479" max="9479" width="4" style="8" customWidth="1"/>
    <col min="9480" max="9483" width="11" style="8" customWidth="1"/>
    <col min="9484" max="9484" width="24.7109375" style="8" customWidth="1"/>
    <col min="9485" max="9495" width="11" style="8" customWidth="1"/>
    <col min="9496" max="9496" width="36.140625" style="8" customWidth="1"/>
    <col min="9497" max="9506" width="8.7109375" style="8" customWidth="1"/>
    <col min="9507" max="9703" width="11" style="8" customWidth="1"/>
    <col min="9704" max="9727" width="11" style="8"/>
    <col min="9728" max="9728" width="28.42578125" style="8" customWidth="1"/>
    <col min="9729" max="9729" width="8.7109375" style="8" customWidth="1"/>
    <col min="9730" max="9730" width="12.140625" style="8" customWidth="1"/>
    <col min="9731" max="9731" width="16.42578125" style="8" customWidth="1"/>
    <col min="9732" max="9732" width="12.42578125" style="8" customWidth="1"/>
    <col min="9733" max="9733" width="9.7109375" style="8" customWidth="1"/>
    <col min="9734" max="9734" width="22.7109375" style="8" customWidth="1"/>
    <col min="9735" max="9735" width="4" style="8" customWidth="1"/>
    <col min="9736" max="9739" width="11" style="8" customWidth="1"/>
    <col min="9740" max="9740" width="24.7109375" style="8" customWidth="1"/>
    <col min="9741" max="9751" width="11" style="8" customWidth="1"/>
    <col min="9752" max="9752" width="36.140625" style="8" customWidth="1"/>
    <col min="9753" max="9762" width="8.7109375" style="8" customWidth="1"/>
    <col min="9763" max="9959" width="11" style="8" customWidth="1"/>
    <col min="9960" max="9983" width="11" style="8"/>
    <col min="9984" max="9984" width="28.42578125" style="8" customWidth="1"/>
    <col min="9985" max="9985" width="8.7109375" style="8" customWidth="1"/>
    <col min="9986" max="9986" width="12.140625" style="8" customWidth="1"/>
    <col min="9987" max="9987" width="16.42578125" style="8" customWidth="1"/>
    <col min="9988" max="9988" width="12.42578125" style="8" customWidth="1"/>
    <col min="9989" max="9989" width="9.7109375" style="8" customWidth="1"/>
    <col min="9990" max="9990" width="22.7109375" style="8" customWidth="1"/>
    <col min="9991" max="9991" width="4" style="8" customWidth="1"/>
    <col min="9992" max="9995" width="11" style="8" customWidth="1"/>
    <col min="9996" max="9996" width="24.7109375" style="8" customWidth="1"/>
    <col min="9997" max="10007" width="11" style="8" customWidth="1"/>
    <col min="10008" max="10008" width="36.140625" style="8" customWidth="1"/>
    <col min="10009" max="10018" width="8.7109375" style="8" customWidth="1"/>
    <col min="10019" max="10215" width="11" style="8" customWidth="1"/>
    <col min="10216" max="10239" width="11" style="8"/>
    <col min="10240" max="10240" width="28.42578125" style="8" customWidth="1"/>
    <col min="10241" max="10241" width="8.7109375" style="8" customWidth="1"/>
    <col min="10242" max="10242" width="12.140625" style="8" customWidth="1"/>
    <col min="10243" max="10243" width="16.42578125" style="8" customWidth="1"/>
    <col min="10244" max="10244" width="12.42578125" style="8" customWidth="1"/>
    <col min="10245" max="10245" width="9.7109375" style="8" customWidth="1"/>
    <col min="10246" max="10246" width="22.7109375" style="8" customWidth="1"/>
    <col min="10247" max="10247" width="4" style="8" customWidth="1"/>
    <col min="10248" max="10251" width="11" style="8" customWidth="1"/>
    <col min="10252" max="10252" width="24.7109375" style="8" customWidth="1"/>
    <col min="10253" max="10263" width="11" style="8" customWidth="1"/>
    <col min="10264" max="10264" width="36.140625" style="8" customWidth="1"/>
    <col min="10265" max="10274" width="8.7109375" style="8" customWidth="1"/>
    <col min="10275" max="10471" width="11" style="8" customWidth="1"/>
    <col min="10472" max="10495" width="11" style="8"/>
    <col min="10496" max="10496" width="28.42578125" style="8" customWidth="1"/>
    <col min="10497" max="10497" width="8.7109375" style="8" customWidth="1"/>
    <col min="10498" max="10498" width="12.140625" style="8" customWidth="1"/>
    <col min="10499" max="10499" width="16.42578125" style="8" customWidth="1"/>
    <col min="10500" max="10500" width="12.42578125" style="8" customWidth="1"/>
    <col min="10501" max="10501" width="9.7109375" style="8" customWidth="1"/>
    <col min="10502" max="10502" width="22.7109375" style="8" customWidth="1"/>
    <col min="10503" max="10503" width="4" style="8" customWidth="1"/>
    <col min="10504" max="10507" width="11" style="8" customWidth="1"/>
    <col min="10508" max="10508" width="24.7109375" style="8" customWidth="1"/>
    <col min="10509" max="10519" width="11" style="8" customWidth="1"/>
    <col min="10520" max="10520" width="36.140625" style="8" customWidth="1"/>
    <col min="10521" max="10530" width="8.7109375" style="8" customWidth="1"/>
    <col min="10531" max="10727" width="11" style="8" customWidth="1"/>
    <col min="10728" max="10751" width="11" style="8"/>
    <col min="10752" max="10752" width="28.42578125" style="8" customWidth="1"/>
    <col min="10753" max="10753" width="8.7109375" style="8" customWidth="1"/>
    <col min="10754" max="10754" width="12.140625" style="8" customWidth="1"/>
    <col min="10755" max="10755" width="16.42578125" style="8" customWidth="1"/>
    <col min="10756" max="10756" width="12.42578125" style="8" customWidth="1"/>
    <col min="10757" max="10757" width="9.7109375" style="8" customWidth="1"/>
    <col min="10758" max="10758" width="22.7109375" style="8" customWidth="1"/>
    <col min="10759" max="10759" width="4" style="8" customWidth="1"/>
    <col min="10760" max="10763" width="11" style="8" customWidth="1"/>
    <col min="10764" max="10764" width="24.7109375" style="8" customWidth="1"/>
    <col min="10765" max="10775" width="11" style="8" customWidth="1"/>
    <col min="10776" max="10776" width="36.140625" style="8" customWidth="1"/>
    <col min="10777" max="10786" width="8.7109375" style="8" customWidth="1"/>
    <col min="10787" max="10983" width="11" style="8" customWidth="1"/>
    <col min="10984" max="11007" width="11" style="8"/>
    <col min="11008" max="11008" width="28.42578125" style="8" customWidth="1"/>
    <col min="11009" max="11009" width="8.7109375" style="8" customWidth="1"/>
    <col min="11010" max="11010" width="12.140625" style="8" customWidth="1"/>
    <col min="11011" max="11011" width="16.42578125" style="8" customWidth="1"/>
    <col min="11012" max="11012" width="12.42578125" style="8" customWidth="1"/>
    <col min="11013" max="11013" width="9.7109375" style="8" customWidth="1"/>
    <col min="11014" max="11014" width="22.7109375" style="8" customWidth="1"/>
    <col min="11015" max="11015" width="4" style="8" customWidth="1"/>
    <col min="11016" max="11019" width="11" style="8" customWidth="1"/>
    <col min="11020" max="11020" width="24.7109375" style="8" customWidth="1"/>
    <col min="11021" max="11031" width="11" style="8" customWidth="1"/>
    <col min="11032" max="11032" width="36.140625" style="8" customWidth="1"/>
    <col min="11033" max="11042" width="8.7109375" style="8" customWidth="1"/>
    <col min="11043" max="11239" width="11" style="8" customWidth="1"/>
    <col min="11240" max="11263" width="11" style="8"/>
    <col min="11264" max="11264" width="28.42578125" style="8" customWidth="1"/>
    <col min="11265" max="11265" width="8.7109375" style="8" customWidth="1"/>
    <col min="11266" max="11266" width="12.140625" style="8" customWidth="1"/>
    <col min="11267" max="11267" width="16.42578125" style="8" customWidth="1"/>
    <col min="11268" max="11268" width="12.42578125" style="8" customWidth="1"/>
    <col min="11269" max="11269" width="9.7109375" style="8" customWidth="1"/>
    <col min="11270" max="11270" width="22.7109375" style="8" customWidth="1"/>
    <col min="11271" max="11271" width="4" style="8" customWidth="1"/>
    <col min="11272" max="11275" width="11" style="8" customWidth="1"/>
    <col min="11276" max="11276" width="24.7109375" style="8" customWidth="1"/>
    <col min="11277" max="11287" width="11" style="8" customWidth="1"/>
    <col min="11288" max="11288" width="36.140625" style="8" customWidth="1"/>
    <col min="11289" max="11298" width="8.7109375" style="8" customWidth="1"/>
    <col min="11299" max="11495" width="11" style="8" customWidth="1"/>
    <col min="11496" max="11519" width="11" style="8"/>
    <col min="11520" max="11520" width="28.42578125" style="8" customWidth="1"/>
    <col min="11521" max="11521" width="8.7109375" style="8" customWidth="1"/>
    <col min="11522" max="11522" width="12.140625" style="8" customWidth="1"/>
    <col min="11523" max="11523" width="16.42578125" style="8" customWidth="1"/>
    <col min="11524" max="11524" width="12.42578125" style="8" customWidth="1"/>
    <col min="11525" max="11525" width="9.7109375" style="8" customWidth="1"/>
    <col min="11526" max="11526" width="22.7109375" style="8" customWidth="1"/>
    <col min="11527" max="11527" width="4" style="8" customWidth="1"/>
    <col min="11528" max="11531" width="11" style="8" customWidth="1"/>
    <col min="11532" max="11532" width="24.7109375" style="8" customWidth="1"/>
    <col min="11533" max="11543" width="11" style="8" customWidth="1"/>
    <col min="11544" max="11544" width="36.140625" style="8" customWidth="1"/>
    <col min="11545" max="11554" width="8.7109375" style="8" customWidth="1"/>
    <col min="11555" max="11751" width="11" style="8" customWidth="1"/>
    <col min="11752" max="11775" width="11" style="8"/>
    <col min="11776" max="11776" width="28.42578125" style="8" customWidth="1"/>
    <col min="11777" max="11777" width="8.7109375" style="8" customWidth="1"/>
    <col min="11778" max="11778" width="12.140625" style="8" customWidth="1"/>
    <col min="11779" max="11779" width="16.42578125" style="8" customWidth="1"/>
    <col min="11780" max="11780" width="12.42578125" style="8" customWidth="1"/>
    <col min="11781" max="11781" width="9.7109375" style="8" customWidth="1"/>
    <col min="11782" max="11782" width="22.7109375" style="8" customWidth="1"/>
    <col min="11783" max="11783" width="4" style="8" customWidth="1"/>
    <col min="11784" max="11787" width="11" style="8" customWidth="1"/>
    <col min="11788" max="11788" width="24.7109375" style="8" customWidth="1"/>
    <col min="11789" max="11799" width="11" style="8" customWidth="1"/>
    <col min="11800" max="11800" width="36.140625" style="8" customWidth="1"/>
    <col min="11801" max="11810" width="8.7109375" style="8" customWidth="1"/>
    <col min="11811" max="12007" width="11" style="8" customWidth="1"/>
    <col min="12008" max="12031" width="11" style="8"/>
    <col min="12032" max="12032" width="28.42578125" style="8" customWidth="1"/>
    <col min="12033" max="12033" width="8.7109375" style="8" customWidth="1"/>
    <col min="12034" max="12034" width="12.140625" style="8" customWidth="1"/>
    <col min="12035" max="12035" width="16.42578125" style="8" customWidth="1"/>
    <col min="12036" max="12036" width="12.42578125" style="8" customWidth="1"/>
    <col min="12037" max="12037" width="9.7109375" style="8" customWidth="1"/>
    <col min="12038" max="12038" width="22.7109375" style="8" customWidth="1"/>
    <col min="12039" max="12039" width="4" style="8" customWidth="1"/>
    <col min="12040" max="12043" width="11" style="8" customWidth="1"/>
    <col min="12044" max="12044" width="24.7109375" style="8" customWidth="1"/>
    <col min="12045" max="12055" width="11" style="8" customWidth="1"/>
    <col min="12056" max="12056" width="36.140625" style="8" customWidth="1"/>
    <col min="12057" max="12066" width="8.7109375" style="8" customWidth="1"/>
    <col min="12067" max="12263" width="11" style="8" customWidth="1"/>
    <col min="12264" max="12287" width="11" style="8"/>
    <col min="12288" max="12288" width="28.42578125" style="8" customWidth="1"/>
    <col min="12289" max="12289" width="8.7109375" style="8" customWidth="1"/>
    <col min="12290" max="12290" width="12.140625" style="8" customWidth="1"/>
    <col min="12291" max="12291" width="16.42578125" style="8" customWidth="1"/>
    <col min="12292" max="12292" width="12.42578125" style="8" customWidth="1"/>
    <col min="12293" max="12293" width="9.7109375" style="8" customWidth="1"/>
    <col min="12294" max="12294" width="22.7109375" style="8" customWidth="1"/>
    <col min="12295" max="12295" width="4" style="8" customWidth="1"/>
    <col min="12296" max="12299" width="11" style="8" customWidth="1"/>
    <col min="12300" max="12300" width="24.7109375" style="8" customWidth="1"/>
    <col min="12301" max="12311" width="11" style="8" customWidth="1"/>
    <col min="12312" max="12312" width="36.140625" style="8" customWidth="1"/>
    <col min="12313" max="12322" width="8.7109375" style="8" customWidth="1"/>
    <col min="12323" max="12519" width="11" style="8" customWidth="1"/>
    <col min="12520" max="12543" width="11" style="8"/>
    <col min="12544" max="12544" width="28.42578125" style="8" customWidth="1"/>
    <col min="12545" max="12545" width="8.7109375" style="8" customWidth="1"/>
    <col min="12546" max="12546" width="12.140625" style="8" customWidth="1"/>
    <col min="12547" max="12547" width="16.42578125" style="8" customWidth="1"/>
    <col min="12548" max="12548" width="12.42578125" style="8" customWidth="1"/>
    <col min="12549" max="12549" width="9.7109375" style="8" customWidth="1"/>
    <col min="12550" max="12550" width="22.7109375" style="8" customWidth="1"/>
    <col min="12551" max="12551" width="4" style="8" customWidth="1"/>
    <col min="12552" max="12555" width="11" style="8" customWidth="1"/>
    <col min="12556" max="12556" width="24.7109375" style="8" customWidth="1"/>
    <col min="12557" max="12567" width="11" style="8" customWidth="1"/>
    <col min="12568" max="12568" width="36.140625" style="8" customWidth="1"/>
    <col min="12569" max="12578" width="8.7109375" style="8" customWidth="1"/>
    <col min="12579" max="12775" width="11" style="8" customWidth="1"/>
    <col min="12776" max="12799" width="11" style="8"/>
    <col min="12800" max="12800" width="28.42578125" style="8" customWidth="1"/>
    <col min="12801" max="12801" width="8.7109375" style="8" customWidth="1"/>
    <col min="12802" max="12802" width="12.140625" style="8" customWidth="1"/>
    <col min="12803" max="12803" width="16.42578125" style="8" customWidth="1"/>
    <col min="12804" max="12804" width="12.42578125" style="8" customWidth="1"/>
    <col min="12805" max="12805" width="9.7109375" style="8" customWidth="1"/>
    <col min="12806" max="12806" width="22.7109375" style="8" customWidth="1"/>
    <col min="12807" max="12807" width="4" style="8" customWidth="1"/>
    <col min="12808" max="12811" width="11" style="8" customWidth="1"/>
    <col min="12812" max="12812" width="24.7109375" style="8" customWidth="1"/>
    <col min="12813" max="12823" width="11" style="8" customWidth="1"/>
    <col min="12824" max="12824" width="36.140625" style="8" customWidth="1"/>
    <col min="12825" max="12834" width="8.7109375" style="8" customWidth="1"/>
    <col min="12835" max="13031" width="11" style="8" customWidth="1"/>
    <col min="13032" max="13055" width="11" style="8"/>
    <col min="13056" max="13056" width="28.42578125" style="8" customWidth="1"/>
    <col min="13057" max="13057" width="8.7109375" style="8" customWidth="1"/>
    <col min="13058" max="13058" width="12.140625" style="8" customWidth="1"/>
    <col min="13059" max="13059" width="16.42578125" style="8" customWidth="1"/>
    <col min="13060" max="13060" width="12.42578125" style="8" customWidth="1"/>
    <col min="13061" max="13061" width="9.7109375" style="8" customWidth="1"/>
    <col min="13062" max="13062" width="22.7109375" style="8" customWidth="1"/>
    <col min="13063" max="13063" width="4" style="8" customWidth="1"/>
    <col min="13064" max="13067" width="11" style="8" customWidth="1"/>
    <col min="13068" max="13068" width="24.7109375" style="8" customWidth="1"/>
    <col min="13069" max="13079" width="11" style="8" customWidth="1"/>
    <col min="13080" max="13080" width="36.140625" style="8" customWidth="1"/>
    <col min="13081" max="13090" width="8.7109375" style="8" customWidth="1"/>
    <col min="13091" max="13287" width="11" style="8" customWidth="1"/>
    <col min="13288" max="13311" width="11" style="8"/>
    <col min="13312" max="13312" width="28.42578125" style="8" customWidth="1"/>
    <col min="13313" max="13313" width="8.7109375" style="8" customWidth="1"/>
    <col min="13314" max="13314" width="12.140625" style="8" customWidth="1"/>
    <col min="13315" max="13315" width="16.42578125" style="8" customWidth="1"/>
    <col min="13316" max="13316" width="12.42578125" style="8" customWidth="1"/>
    <col min="13317" max="13317" width="9.7109375" style="8" customWidth="1"/>
    <col min="13318" max="13318" width="22.7109375" style="8" customWidth="1"/>
    <col min="13319" max="13319" width="4" style="8" customWidth="1"/>
    <col min="13320" max="13323" width="11" style="8" customWidth="1"/>
    <col min="13324" max="13324" width="24.7109375" style="8" customWidth="1"/>
    <col min="13325" max="13335" width="11" style="8" customWidth="1"/>
    <col min="13336" max="13336" width="36.140625" style="8" customWidth="1"/>
    <col min="13337" max="13346" width="8.7109375" style="8" customWidth="1"/>
    <col min="13347" max="13543" width="11" style="8" customWidth="1"/>
    <col min="13544" max="13567" width="11" style="8"/>
    <col min="13568" max="13568" width="28.42578125" style="8" customWidth="1"/>
    <col min="13569" max="13569" width="8.7109375" style="8" customWidth="1"/>
    <col min="13570" max="13570" width="12.140625" style="8" customWidth="1"/>
    <col min="13571" max="13571" width="16.42578125" style="8" customWidth="1"/>
    <col min="13572" max="13572" width="12.42578125" style="8" customWidth="1"/>
    <col min="13573" max="13573" width="9.7109375" style="8" customWidth="1"/>
    <col min="13574" max="13574" width="22.7109375" style="8" customWidth="1"/>
    <col min="13575" max="13575" width="4" style="8" customWidth="1"/>
    <col min="13576" max="13579" width="11" style="8" customWidth="1"/>
    <col min="13580" max="13580" width="24.7109375" style="8" customWidth="1"/>
    <col min="13581" max="13591" width="11" style="8" customWidth="1"/>
    <col min="13592" max="13592" width="36.140625" style="8" customWidth="1"/>
    <col min="13593" max="13602" width="8.7109375" style="8" customWidth="1"/>
    <col min="13603" max="13799" width="11" style="8" customWidth="1"/>
    <col min="13800" max="13823" width="11" style="8"/>
    <col min="13824" max="13824" width="28.42578125" style="8" customWidth="1"/>
    <col min="13825" max="13825" width="8.7109375" style="8" customWidth="1"/>
    <col min="13826" max="13826" width="12.140625" style="8" customWidth="1"/>
    <col min="13827" max="13827" width="16.42578125" style="8" customWidth="1"/>
    <col min="13828" max="13828" width="12.42578125" style="8" customWidth="1"/>
    <col min="13829" max="13829" width="9.7109375" style="8" customWidth="1"/>
    <col min="13830" max="13830" width="22.7109375" style="8" customWidth="1"/>
    <col min="13831" max="13831" width="4" style="8" customWidth="1"/>
    <col min="13832" max="13835" width="11" style="8" customWidth="1"/>
    <col min="13836" max="13836" width="24.7109375" style="8" customWidth="1"/>
    <col min="13837" max="13847" width="11" style="8" customWidth="1"/>
    <col min="13848" max="13848" width="36.140625" style="8" customWidth="1"/>
    <col min="13849" max="13858" width="8.7109375" style="8" customWidth="1"/>
    <col min="13859" max="14055" width="11" style="8" customWidth="1"/>
    <col min="14056" max="14079" width="11" style="8"/>
    <col min="14080" max="14080" width="28.42578125" style="8" customWidth="1"/>
    <col min="14081" max="14081" width="8.7109375" style="8" customWidth="1"/>
    <col min="14082" max="14082" width="12.140625" style="8" customWidth="1"/>
    <col min="14083" max="14083" width="16.42578125" style="8" customWidth="1"/>
    <col min="14084" max="14084" width="12.42578125" style="8" customWidth="1"/>
    <col min="14085" max="14085" width="9.7109375" style="8" customWidth="1"/>
    <col min="14086" max="14086" width="22.7109375" style="8" customWidth="1"/>
    <col min="14087" max="14087" width="4" style="8" customWidth="1"/>
    <col min="14088" max="14091" width="11" style="8" customWidth="1"/>
    <col min="14092" max="14092" width="24.7109375" style="8" customWidth="1"/>
    <col min="14093" max="14103" width="11" style="8" customWidth="1"/>
    <col min="14104" max="14104" width="36.140625" style="8" customWidth="1"/>
    <col min="14105" max="14114" width="8.7109375" style="8" customWidth="1"/>
    <col min="14115" max="14311" width="11" style="8" customWidth="1"/>
    <col min="14312" max="14335" width="11" style="8"/>
    <col min="14336" max="14336" width="28.42578125" style="8" customWidth="1"/>
    <col min="14337" max="14337" width="8.7109375" style="8" customWidth="1"/>
    <col min="14338" max="14338" width="12.140625" style="8" customWidth="1"/>
    <col min="14339" max="14339" width="16.42578125" style="8" customWidth="1"/>
    <col min="14340" max="14340" width="12.42578125" style="8" customWidth="1"/>
    <col min="14341" max="14341" width="9.7109375" style="8" customWidth="1"/>
    <col min="14342" max="14342" width="22.7109375" style="8" customWidth="1"/>
    <col min="14343" max="14343" width="4" style="8" customWidth="1"/>
    <col min="14344" max="14347" width="11" style="8" customWidth="1"/>
    <col min="14348" max="14348" width="24.7109375" style="8" customWidth="1"/>
    <col min="14349" max="14359" width="11" style="8" customWidth="1"/>
    <col min="14360" max="14360" width="36.140625" style="8" customWidth="1"/>
    <col min="14361" max="14370" width="8.7109375" style="8" customWidth="1"/>
    <col min="14371" max="14567" width="11" style="8" customWidth="1"/>
    <col min="14568" max="14591" width="11" style="8"/>
    <col min="14592" max="14592" width="28.42578125" style="8" customWidth="1"/>
    <col min="14593" max="14593" width="8.7109375" style="8" customWidth="1"/>
    <col min="14594" max="14594" width="12.140625" style="8" customWidth="1"/>
    <col min="14595" max="14595" width="16.42578125" style="8" customWidth="1"/>
    <col min="14596" max="14596" width="12.42578125" style="8" customWidth="1"/>
    <col min="14597" max="14597" width="9.7109375" style="8" customWidth="1"/>
    <col min="14598" max="14598" width="22.7109375" style="8" customWidth="1"/>
    <col min="14599" max="14599" width="4" style="8" customWidth="1"/>
    <col min="14600" max="14603" width="11" style="8" customWidth="1"/>
    <col min="14604" max="14604" width="24.7109375" style="8" customWidth="1"/>
    <col min="14605" max="14615" width="11" style="8" customWidth="1"/>
    <col min="14616" max="14616" width="36.140625" style="8" customWidth="1"/>
    <col min="14617" max="14626" width="8.7109375" style="8" customWidth="1"/>
    <col min="14627" max="14823" width="11" style="8" customWidth="1"/>
    <col min="14824" max="14847" width="11" style="8"/>
    <col min="14848" max="14848" width="28.42578125" style="8" customWidth="1"/>
    <col min="14849" max="14849" width="8.7109375" style="8" customWidth="1"/>
    <col min="14850" max="14850" width="12.140625" style="8" customWidth="1"/>
    <col min="14851" max="14851" width="16.42578125" style="8" customWidth="1"/>
    <col min="14852" max="14852" width="12.42578125" style="8" customWidth="1"/>
    <col min="14853" max="14853" width="9.7109375" style="8" customWidth="1"/>
    <col min="14854" max="14854" width="22.7109375" style="8" customWidth="1"/>
    <col min="14855" max="14855" width="4" style="8" customWidth="1"/>
    <col min="14856" max="14859" width="11" style="8" customWidth="1"/>
    <col min="14860" max="14860" width="24.7109375" style="8" customWidth="1"/>
    <col min="14861" max="14871" width="11" style="8" customWidth="1"/>
    <col min="14872" max="14872" width="36.140625" style="8" customWidth="1"/>
    <col min="14873" max="14882" width="8.7109375" style="8" customWidth="1"/>
    <col min="14883" max="15079" width="11" style="8" customWidth="1"/>
    <col min="15080" max="15103" width="11" style="8"/>
    <col min="15104" max="15104" width="28.42578125" style="8" customWidth="1"/>
    <col min="15105" max="15105" width="8.7109375" style="8" customWidth="1"/>
    <col min="15106" max="15106" width="12.140625" style="8" customWidth="1"/>
    <col min="15107" max="15107" width="16.42578125" style="8" customWidth="1"/>
    <col min="15108" max="15108" width="12.42578125" style="8" customWidth="1"/>
    <col min="15109" max="15109" width="9.7109375" style="8" customWidth="1"/>
    <col min="15110" max="15110" width="22.7109375" style="8" customWidth="1"/>
    <col min="15111" max="15111" width="4" style="8" customWidth="1"/>
    <col min="15112" max="15115" width="11" style="8" customWidth="1"/>
    <col min="15116" max="15116" width="24.7109375" style="8" customWidth="1"/>
    <col min="15117" max="15127" width="11" style="8" customWidth="1"/>
    <col min="15128" max="15128" width="36.140625" style="8" customWidth="1"/>
    <col min="15129" max="15138" width="8.7109375" style="8" customWidth="1"/>
    <col min="15139" max="15335" width="11" style="8" customWidth="1"/>
    <col min="15336" max="15359" width="11" style="8"/>
    <col min="15360" max="15360" width="28.42578125" style="8" customWidth="1"/>
    <col min="15361" max="15361" width="8.7109375" style="8" customWidth="1"/>
    <col min="15362" max="15362" width="12.140625" style="8" customWidth="1"/>
    <col min="15363" max="15363" width="16.42578125" style="8" customWidth="1"/>
    <col min="15364" max="15364" width="12.42578125" style="8" customWidth="1"/>
    <col min="15365" max="15365" width="9.7109375" style="8" customWidth="1"/>
    <col min="15366" max="15366" width="22.7109375" style="8" customWidth="1"/>
    <col min="15367" max="15367" width="4" style="8" customWidth="1"/>
    <col min="15368" max="15371" width="11" style="8" customWidth="1"/>
    <col min="15372" max="15372" width="24.7109375" style="8" customWidth="1"/>
    <col min="15373" max="15383" width="11" style="8" customWidth="1"/>
    <col min="15384" max="15384" width="36.140625" style="8" customWidth="1"/>
    <col min="15385" max="15394" width="8.7109375" style="8" customWidth="1"/>
    <col min="15395" max="15591" width="11" style="8" customWidth="1"/>
    <col min="15592" max="15615" width="11" style="8"/>
    <col min="15616" max="15616" width="28.42578125" style="8" customWidth="1"/>
    <col min="15617" max="15617" width="8.7109375" style="8" customWidth="1"/>
    <col min="15618" max="15618" width="12.140625" style="8" customWidth="1"/>
    <col min="15619" max="15619" width="16.42578125" style="8" customWidth="1"/>
    <col min="15620" max="15620" width="12.42578125" style="8" customWidth="1"/>
    <col min="15621" max="15621" width="9.7109375" style="8" customWidth="1"/>
    <col min="15622" max="15622" width="22.7109375" style="8" customWidth="1"/>
    <col min="15623" max="15623" width="4" style="8" customWidth="1"/>
    <col min="15624" max="15627" width="11" style="8" customWidth="1"/>
    <col min="15628" max="15628" width="24.7109375" style="8" customWidth="1"/>
    <col min="15629" max="15639" width="11" style="8" customWidth="1"/>
    <col min="15640" max="15640" width="36.140625" style="8" customWidth="1"/>
    <col min="15641" max="15650" width="8.7109375" style="8" customWidth="1"/>
    <col min="15651" max="15847" width="11" style="8" customWidth="1"/>
    <col min="15848" max="15871" width="11" style="8"/>
    <col min="15872" max="15872" width="28.42578125" style="8" customWidth="1"/>
    <col min="15873" max="15873" width="8.7109375" style="8" customWidth="1"/>
    <col min="15874" max="15874" width="12.140625" style="8" customWidth="1"/>
    <col min="15875" max="15875" width="16.42578125" style="8" customWidth="1"/>
    <col min="15876" max="15876" width="12.42578125" style="8" customWidth="1"/>
    <col min="15877" max="15877" width="9.7109375" style="8" customWidth="1"/>
    <col min="15878" max="15878" width="22.7109375" style="8" customWidth="1"/>
    <col min="15879" max="15879" width="4" style="8" customWidth="1"/>
    <col min="15880" max="15883" width="11" style="8" customWidth="1"/>
    <col min="15884" max="15884" width="24.7109375" style="8" customWidth="1"/>
    <col min="15885" max="15895" width="11" style="8" customWidth="1"/>
    <col min="15896" max="15896" width="36.140625" style="8" customWidth="1"/>
    <col min="15897" max="15906" width="8.7109375" style="8" customWidth="1"/>
    <col min="15907" max="16103" width="11" style="8" customWidth="1"/>
    <col min="16104" max="16127" width="11" style="8"/>
    <col min="16128" max="16128" width="28.42578125" style="8" customWidth="1"/>
    <col min="16129" max="16129" width="8.7109375" style="8" customWidth="1"/>
    <col min="16130" max="16130" width="12.140625" style="8" customWidth="1"/>
    <col min="16131" max="16131" width="16.42578125" style="8" customWidth="1"/>
    <col min="16132" max="16132" width="12.42578125" style="8" customWidth="1"/>
    <col min="16133" max="16133" width="9.7109375" style="8" customWidth="1"/>
    <col min="16134" max="16134" width="22.7109375" style="8" customWidth="1"/>
    <col min="16135" max="16135" width="4" style="8" customWidth="1"/>
    <col min="16136" max="16139" width="11" style="8" customWidth="1"/>
    <col min="16140" max="16140" width="24.7109375" style="8" customWidth="1"/>
    <col min="16141" max="16151" width="11" style="8" customWidth="1"/>
    <col min="16152" max="16152" width="36.140625" style="8" customWidth="1"/>
    <col min="16153" max="16162" width="8.7109375" style="8" customWidth="1"/>
    <col min="16163" max="16359" width="11" style="8" customWidth="1"/>
    <col min="16360" max="16384" width="11" style="8"/>
  </cols>
  <sheetData>
    <row r="1" spans="1:9" ht="24.75" customHeight="1">
      <c r="A1" s="5" t="s">
        <v>4</v>
      </c>
      <c r="B1" s="39"/>
      <c r="C1" s="39"/>
      <c r="D1" s="39"/>
      <c r="E1" s="39"/>
      <c r="F1" s="39"/>
      <c r="G1" s="7" t="s">
        <v>6</v>
      </c>
    </row>
    <row r="2" spans="1:9" ht="18.95" customHeight="1">
      <c r="G2" s="9"/>
    </row>
    <row r="3" spans="1:9" ht="18.95" customHeight="1">
      <c r="A3" s="10" t="s">
        <v>106</v>
      </c>
      <c r="B3" s="40"/>
      <c r="C3" s="40"/>
      <c r="D3" s="40"/>
      <c r="E3" s="1274" t="s">
        <v>1569</v>
      </c>
      <c r="F3" s="1274"/>
      <c r="G3" s="1274"/>
    </row>
    <row r="4" spans="1:9" ht="20.25">
      <c r="A4" s="10" t="s">
        <v>107</v>
      </c>
      <c r="B4" s="10"/>
      <c r="C4" s="10"/>
      <c r="D4" s="10"/>
      <c r="E4" s="1275" t="s">
        <v>108</v>
      </c>
      <c r="F4" s="1275"/>
      <c r="G4" s="1275"/>
    </row>
    <row r="5" spans="1:9" ht="12.95" customHeight="1">
      <c r="A5" s="13"/>
      <c r="B5" s="13"/>
      <c r="C5" s="13"/>
      <c r="D5" s="13"/>
      <c r="E5" s="13"/>
      <c r="G5" s="13"/>
    </row>
    <row r="6" spans="1:9" ht="13.5" customHeight="1">
      <c r="A6" s="1234" t="s">
        <v>1606</v>
      </c>
      <c r="B6" s="1276" t="s">
        <v>10</v>
      </c>
      <c r="C6" s="1276"/>
      <c r="D6" s="1277" t="s">
        <v>11</v>
      </c>
      <c r="E6" s="1277"/>
      <c r="F6" s="1000" t="s">
        <v>12</v>
      </c>
      <c r="G6" s="206" t="s">
        <v>13</v>
      </c>
    </row>
    <row r="7" spans="1:9" ht="13.5" customHeight="1">
      <c r="A7" s="335"/>
      <c r="B7" s="1278" t="s">
        <v>14</v>
      </c>
      <c r="C7" s="1278"/>
      <c r="D7" s="1279" t="s">
        <v>15</v>
      </c>
      <c r="E7" s="1279"/>
      <c r="F7" s="981" t="s">
        <v>16</v>
      </c>
      <c r="G7" s="143"/>
    </row>
    <row r="8" spans="1:9" ht="13.5" customHeight="1">
      <c r="A8" s="335"/>
      <c r="B8" s="982" t="s">
        <v>17</v>
      </c>
      <c r="C8" s="982" t="s">
        <v>18</v>
      </c>
      <c r="D8" s="982" t="s">
        <v>19</v>
      </c>
      <c r="E8" s="982" t="s">
        <v>20</v>
      </c>
      <c r="F8" s="982" t="s">
        <v>21</v>
      </c>
      <c r="G8" s="335"/>
    </row>
    <row r="9" spans="1:9" ht="13.5" customHeight="1">
      <c r="A9" s="13"/>
      <c r="B9" s="19"/>
      <c r="C9" s="19"/>
      <c r="D9" s="42"/>
      <c r="E9" s="21"/>
      <c r="F9" s="21"/>
      <c r="G9" s="9"/>
    </row>
    <row r="10" spans="1:9" ht="6" customHeight="1">
      <c r="A10" s="13"/>
      <c r="B10" s="43"/>
      <c r="C10" s="43"/>
      <c r="D10" s="42"/>
      <c r="E10" s="21"/>
      <c r="F10" s="21"/>
      <c r="G10" s="9"/>
    </row>
    <row r="11" spans="1:9" ht="15.75">
      <c r="A11" s="1001" t="s">
        <v>109</v>
      </c>
      <c r="B11" s="1002">
        <f>SUM(B12:B20)</f>
        <v>147</v>
      </c>
      <c r="C11" s="1002">
        <f>SUM(C12:C20)</f>
        <v>40</v>
      </c>
      <c r="D11" s="1002">
        <f>SUM(D12:D20)</f>
        <v>107</v>
      </c>
      <c r="E11" s="1002">
        <f>SUM(E12:E20)</f>
        <v>24</v>
      </c>
      <c r="F11" s="1002">
        <f>SUM(F12:F20)</f>
        <v>47</v>
      </c>
      <c r="G11" s="1011" t="s">
        <v>110</v>
      </c>
      <c r="I11" s="34"/>
    </row>
    <row r="12" spans="1:9" ht="15.75">
      <c r="A12" s="1003" t="s">
        <v>111</v>
      </c>
      <c r="B12" s="986">
        <v>6</v>
      </c>
      <c r="C12" s="986">
        <v>2</v>
      </c>
      <c r="D12" s="986">
        <v>10</v>
      </c>
      <c r="E12" s="986">
        <v>3</v>
      </c>
      <c r="F12" s="986">
        <v>2</v>
      </c>
      <c r="G12" s="1012" t="s">
        <v>112</v>
      </c>
      <c r="I12" s="46"/>
    </row>
    <row r="13" spans="1:9" ht="15.75">
      <c r="A13" s="1003" t="s">
        <v>113</v>
      </c>
      <c r="B13" s="987">
        <v>2</v>
      </c>
      <c r="C13" s="986">
        <v>7</v>
      </c>
      <c r="D13" s="986">
        <v>17</v>
      </c>
      <c r="E13" s="986" t="s">
        <v>792</v>
      </c>
      <c r="F13" s="986">
        <v>7</v>
      </c>
      <c r="G13" s="1012" t="s">
        <v>114</v>
      </c>
      <c r="I13" s="46"/>
    </row>
    <row r="14" spans="1:9" ht="15.75">
      <c r="A14" s="1004" t="s">
        <v>115</v>
      </c>
      <c r="B14" s="987">
        <v>93</v>
      </c>
      <c r="C14" s="987">
        <v>17</v>
      </c>
      <c r="D14" s="986" t="s">
        <v>792</v>
      </c>
      <c r="E14" s="986" t="s">
        <v>792</v>
      </c>
      <c r="F14" s="986" t="s">
        <v>792</v>
      </c>
      <c r="G14" s="1012" t="s">
        <v>116</v>
      </c>
      <c r="I14" s="27"/>
    </row>
    <row r="15" spans="1:9" ht="15.75">
      <c r="A15" s="1003" t="s">
        <v>117</v>
      </c>
      <c r="B15" s="986">
        <v>7</v>
      </c>
      <c r="C15" s="986">
        <v>3</v>
      </c>
      <c r="D15" s="986">
        <v>17</v>
      </c>
      <c r="E15" s="986">
        <v>7</v>
      </c>
      <c r="F15" s="986">
        <v>7</v>
      </c>
      <c r="G15" s="1012" t="s">
        <v>118</v>
      </c>
      <c r="I15" s="46"/>
    </row>
    <row r="16" spans="1:9" ht="15.75">
      <c r="A16" s="1003" t="s">
        <v>119</v>
      </c>
      <c r="B16" s="987">
        <v>3</v>
      </c>
      <c r="C16" s="986">
        <v>2</v>
      </c>
      <c r="D16" s="987">
        <v>3</v>
      </c>
      <c r="E16" s="986" t="s">
        <v>792</v>
      </c>
      <c r="F16" s="986" t="s">
        <v>792</v>
      </c>
      <c r="G16" s="1012" t="s">
        <v>120</v>
      </c>
      <c r="I16" s="46"/>
    </row>
    <row r="17" spans="1:9" ht="15.75">
      <c r="A17" s="1003" t="s">
        <v>121</v>
      </c>
      <c r="B17" s="987">
        <v>7</v>
      </c>
      <c r="C17" s="986">
        <v>3</v>
      </c>
      <c r="D17" s="987">
        <v>6</v>
      </c>
      <c r="E17" s="986" t="s">
        <v>792</v>
      </c>
      <c r="F17" s="986" t="s">
        <v>792</v>
      </c>
      <c r="G17" s="1012" t="s">
        <v>122</v>
      </c>
      <c r="I17" s="27"/>
    </row>
    <row r="18" spans="1:9" ht="15.75">
      <c r="A18" s="1003" t="s">
        <v>123</v>
      </c>
      <c r="B18" s="987">
        <v>17</v>
      </c>
      <c r="C18" s="987">
        <v>2</v>
      </c>
      <c r="D18" s="987" t="s">
        <v>792</v>
      </c>
      <c r="E18" s="986" t="s">
        <v>792</v>
      </c>
      <c r="F18" s="986" t="s">
        <v>792</v>
      </c>
      <c r="G18" s="1012" t="s">
        <v>124</v>
      </c>
      <c r="I18" s="48"/>
    </row>
    <row r="19" spans="1:9" ht="15.75">
      <c r="A19" s="1003" t="s">
        <v>125</v>
      </c>
      <c r="B19" s="986">
        <v>8</v>
      </c>
      <c r="C19" s="986">
        <v>4</v>
      </c>
      <c r="D19" s="986">
        <v>35</v>
      </c>
      <c r="E19" s="986">
        <v>9</v>
      </c>
      <c r="F19" s="986">
        <v>29</v>
      </c>
      <c r="G19" s="1012" t="s">
        <v>126</v>
      </c>
      <c r="I19" s="46"/>
    </row>
    <row r="20" spans="1:9" ht="15.75">
      <c r="A20" s="1003" t="s">
        <v>127</v>
      </c>
      <c r="B20" s="986">
        <v>4</v>
      </c>
      <c r="C20" s="986" t="s">
        <v>792</v>
      </c>
      <c r="D20" s="986">
        <v>19</v>
      </c>
      <c r="E20" s="987">
        <v>5</v>
      </c>
      <c r="F20" s="986">
        <v>2</v>
      </c>
      <c r="G20" s="1012" t="s">
        <v>128</v>
      </c>
      <c r="I20" s="27"/>
    </row>
    <row r="21" spans="1:9" ht="15.75">
      <c r="A21" s="1005" t="s">
        <v>129</v>
      </c>
      <c r="B21" s="991">
        <f>SUM(B22:B29)</f>
        <v>81</v>
      </c>
      <c r="C21" s="991">
        <f>SUM(C22:C29)</f>
        <v>16</v>
      </c>
      <c r="D21" s="991">
        <f>SUM(D22:D29)</f>
        <v>166</v>
      </c>
      <c r="E21" s="991">
        <f>SUM(E22:E29)</f>
        <v>62</v>
      </c>
      <c r="F21" s="991">
        <f>SUM(F22:F29)</f>
        <v>118</v>
      </c>
      <c r="G21" s="1013" t="s">
        <v>130</v>
      </c>
      <c r="I21" s="46"/>
    </row>
    <row r="22" spans="1:9" ht="15.75">
      <c r="A22" s="1003" t="s">
        <v>131</v>
      </c>
      <c r="B22" s="986">
        <v>3</v>
      </c>
      <c r="C22" s="986">
        <v>2</v>
      </c>
      <c r="D22" s="986">
        <v>30</v>
      </c>
      <c r="E22" s="986">
        <v>9</v>
      </c>
      <c r="F22" s="986">
        <v>41</v>
      </c>
      <c r="G22" s="1012" t="s">
        <v>132</v>
      </c>
      <c r="I22" s="27"/>
    </row>
    <row r="23" spans="1:9" ht="15.75">
      <c r="A23" s="1003" t="s">
        <v>133</v>
      </c>
      <c r="B23" s="986">
        <v>2</v>
      </c>
      <c r="C23" s="986">
        <v>1</v>
      </c>
      <c r="D23" s="986">
        <v>15</v>
      </c>
      <c r="E23" s="986">
        <v>18</v>
      </c>
      <c r="F23" s="986">
        <v>22</v>
      </c>
      <c r="G23" s="1012" t="s">
        <v>134</v>
      </c>
      <c r="I23" s="27"/>
    </row>
    <row r="24" spans="1:9" ht="15.75">
      <c r="A24" s="1003" t="s">
        <v>135</v>
      </c>
      <c r="B24" s="987">
        <v>7</v>
      </c>
      <c r="C24" s="987">
        <v>2</v>
      </c>
      <c r="D24" s="987">
        <v>33</v>
      </c>
      <c r="E24" s="987">
        <v>6</v>
      </c>
      <c r="F24" s="987">
        <v>19</v>
      </c>
      <c r="G24" s="1012" t="s">
        <v>136</v>
      </c>
      <c r="I24" s="23"/>
    </row>
    <row r="25" spans="1:9" ht="15.75">
      <c r="A25" s="1003" t="s">
        <v>137</v>
      </c>
      <c r="B25" s="986">
        <v>4</v>
      </c>
      <c r="C25" s="986">
        <v>4</v>
      </c>
      <c r="D25" s="986">
        <v>44</v>
      </c>
      <c r="E25" s="986">
        <v>8</v>
      </c>
      <c r="F25" s="986">
        <v>8</v>
      </c>
      <c r="G25" s="1012" t="s">
        <v>138</v>
      </c>
      <c r="I25" s="27"/>
    </row>
    <row r="26" spans="1:9" ht="15.75">
      <c r="A26" s="1003" t="s">
        <v>139</v>
      </c>
      <c r="B26" s="986">
        <v>41</v>
      </c>
      <c r="C26" s="986">
        <v>3</v>
      </c>
      <c r="D26" s="986">
        <v>8</v>
      </c>
      <c r="E26" s="986">
        <v>5</v>
      </c>
      <c r="F26" s="986">
        <v>16</v>
      </c>
      <c r="G26" s="1012" t="s">
        <v>140</v>
      </c>
      <c r="I26" s="27"/>
    </row>
    <row r="27" spans="1:9" ht="15.75">
      <c r="A27" s="1003" t="s">
        <v>141</v>
      </c>
      <c r="B27" s="986">
        <v>5</v>
      </c>
      <c r="C27" s="986">
        <v>1</v>
      </c>
      <c r="D27" s="986">
        <v>14</v>
      </c>
      <c r="E27" s="986">
        <v>8</v>
      </c>
      <c r="F27" s="986">
        <v>5</v>
      </c>
      <c r="G27" s="1012" t="s">
        <v>142</v>
      </c>
      <c r="I27" s="27"/>
    </row>
    <row r="28" spans="1:9" ht="15.75">
      <c r="A28" s="1003" t="s">
        <v>143</v>
      </c>
      <c r="B28" s="986">
        <v>16</v>
      </c>
      <c r="C28" s="986">
        <v>2</v>
      </c>
      <c r="D28" s="986">
        <v>16</v>
      </c>
      <c r="E28" s="986">
        <v>5</v>
      </c>
      <c r="F28" s="986">
        <v>4</v>
      </c>
      <c r="G28" s="1012" t="s">
        <v>144</v>
      </c>
      <c r="I28" s="27"/>
    </row>
    <row r="29" spans="1:9" ht="15.75">
      <c r="A29" s="1003" t="s">
        <v>145</v>
      </c>
      <c r="B29" s="987">
        <v>3</v>
      </c>
      <c r="C29" s="987">
        <v>1</v>
      </c>
      <c r="D29" s="987">
        <v>6</v>
      </c>
      <c r="E29" s="987">
        <v>3</v>
      </c>
      <c r="F29" s="987">
        <v>3</v>
      </c>
      <c r="G29" s="1012" t="s">
        <v>146</v>
      </c>
      <c r="I29" s="23"/>
    </row>
    <row r="30" spans="1:9" ht="15.75">
      <c r="A30" s="1006" t="s">
        <v>147</v>
      </c>
      <c r="B30" s="991">
        <f>SUM(B31:B35)</f>
        <v>20</v>
      </c>
      <c r="C30" s="991">
        <f>SUM(C31:C35)</f>
        <v>8</v>
      </c>
      <c r="D30" s="991">
        <f>SUM(D31:D35)</f>
        <v>66</v>
      </c>
      <c r="E30" s="991">
        <f>SUM(E31:E35)</f>
        <v>45</v>
      </c>
      <c r="F30" s="991">
        <f>SUM(F31:F35)</f>
        <v>89</v>
      </c>
      <c r="G30" s="1014" t="s">
        <v>148</v>
      </c>
      <c r="I30" s="27"/>
    </row>
    <row r="31" spans="1:9" ht="15.75">
      <c r="A31" s="1003" t="s">
        <v>149</v>
      </c>
      <c r="B31" s="986">
        <v>8</v>
      </c>
      <c r="C31" s="986">
        <v>4</v>
      </c>
      <c r="D31" s="986">
        <v>14</v>
      </c>
      <c r="E31" s="986">
        <v>9</v>
      </c>
      <c r="F31" s="986">
        <v>22</v>
      </c>
      <c r="G31" s="1012" t="s">
        <v>150</v>
      </c>
      <c r="I31" s="27"/>
    </row>
    <row r="32" spans="1:9" ht="15.75">
      <c r="A32" s="1003" t="s">
        <v>151</v>
      </c>
      <c r="B32" s="986">
        <v>3</v>
      </c>
      <c r="C32" s="986">
        <v>1</v>
      </c>
      <c r="D32" s="986">
        <v>15</v>
      </c>
      <c r="E32" s="986">
        <v>13</v>
      </c>
      <c r="F32" s="986">
        <v>23</v>
      </c>
      <c r="G32" s="1012" t="s">
        <v>152</v>
      </c>
      <c r="I32" s="23"/>
    </row>
    <row r="33" spans="1:9" ht="15.75">
      <c r="A33" s="1003" t="s">
        <v>153</v>
      </c>
      <c r="B33" s="986">
        <v>3</v>
      </c>
      <c r="C33" s="986">
        <v>1</v>
      </c>
      <c r="D33" s="986">
        <v>9</v>
      </c>
      <c r="E33" s="986">
        <v>6</v>
      </c>
      <c r="F33" s="986">
        <v>21</v>
      </c>
      <c r="G33" s="1012" t="s">
        <v>154</v>
      </c>
      <c r="I33" s="27"/>
    </row>
    <row r="34" spans="1:9" ht="15.75">
      <c r="A34" s="1003" t="s">
        <v>155</v>
      </c>
      <c r="B34" s="987">
        <v>3</v>
      </c>
      <c r="C34" s="987">
        <v>1</v>
      </c>
      <c r="D34" s="987">
        <v>13</v>
      </c>
      <c r="E34" s="987">
        <v>9</v>
      </c>
      <c r="F34" s="987">
        <v>16</v>
      </c>
      <c r="G34" s="1012" t="s">
        <v>156</v>
      </c>
      <c r="I34" s="27"/>
    </row>
    <row r="35" spans="1:9" ht="15.75">
      <c r="A35" s="1003" t="s">
        <v>157</v>
      </c>
      <c r="B35" s="986">
        <v>3</v>
      </c>
      <c r="C35" s="986">
        <v>1</v>
      </c>
      <c r="D35" s="986">
        <v>15</v>
      </c>
      <c r="E35" s="986">
        <v>8</v>
      </c>
      <c r="F35" s="986">
        <v>7</v>
      </c>
      <c r="G35" s="1012" t="s">
        <v>158</v>
      </c>
      <c r="I35" s="23"/>
    </row>
    <row r="36" spans="1:9" ht="15.75">
      <c r="A36" s="1005" t="s">
        <v>159</v>
      </c>
      <c r="B36" s="991">
        <f>SUM(B37:B42)</f>
        <v>33</v>
      </c>
      <c r="C36" s="991">
        <f>SUM(C37:C42)</f>
        <v>19</v>
      </c>
      <c r="D36" s="991">
        <f>SUM(D37:D42)</f>
        <v>94</v>
      </c>
      <c r="E36" s="991">
        <f>SUM(E37:E42)</f>
        <v>53</v>
      </c>
      <c r="F36" s="991">
        <f>SUM(F37:F42)</f>
        <v>101</v>
      </c>
      <c r="G36" s="1015" t="s">
        <v>160</v>
      </c>
      <c r="I36" s="27"/>
    </row>
    <row r="37" spans="1:9" ht="15.75">
      <c r="A37" s="1003" t="s">
        <v>161</v>
      </c>
      <c r="B37" s="986">
        <v>10</v>
      </c>
      <c r="C37" s="986">
        <v>3</v>
      </c>
      <c r="D37" s="986">
        <v>4</v>
      </c>
      <c r="E37" s="986">
        <v>4</v>
      </c>
      <c r="F37" s="986">
        <v>14</v>
      </c>
      <c r="G37" s="1012" t="s">
        <v>162</v>
      </c>
      <c r="I37" s="27"/>
    </row>
    <row r="38" spans="1:9" ht="15.75">
      <c r="A38" s="1003" t="s">
        <v>163</v>
      </c>
      <c r="B38" s="986">
        <v>1</v>
      </c>
      <c r="C38" s="986">
        <v>3</v>
      </c>
      <c r="D38" s="986">
        <v>9</v>
      </c>
      <c r="E38" s="986">
        <v>9</v>
      </c>
      <c r="F38" s="986">
        <v>13</v>
      </c>
      <c r="G38" s="1012" t="s">
        <v>164</v>
      </c>
      <c r="I38" s="27"/>
    </row>
    <row r="39" spans="1:9" ht="15.75">
      <c r="A39" s="1003" t="s">
        <v>165</v>
      </c>
      <c r="B39" s="986">
        <v>11</v>
      </c>
      <c r="C39" s="986">
        <v>3</v>
      </c>
      <c r="D39" s="986">
        <v>1</v>
      </c>
      <c r="E39" s="986">
        <v>1</v>
      </c>
      <c r="F39" s="986">
        <v>4</v>
      </c>
      <c r="G39" s="1012" t="s">
        <v>166</v>
      </c>
      <c r="I39" s="27"/>
    </row>
    <row r="40" spans="1:9" ht="15.75">
      <c r="A40" s="1003" t="s">
        <v>167</v>
      </c>
      <c r="B40" s="986">
        <v>6</v>
      </c>
      <c r="C40" s="986">
        <v>6</v>
      </c>
      <c r="D40" s="986">
        <v>61</v>
      </c>
      <c r="E40" s="986">
        <v>19</v>
      </c>
      <c r="F40" s="986">
        <v>28</v>
      </c>
      <c r="G40" s="1012" t="s">
        <v>168</v>
      </c>
      <c r="I40" s="27"/>
    </row>
    <row r="41" spans="1:9" ht="15.75">
      <c r="A41" s="1003" t="s">
        <v>169</v>
      </c>
      <c r="B41" s="986">
        <v>3</v>
      </c>
      <c r="C41" s="986">
        <v>3</v>
      </c>
      <c r="D41" s="986">
        <v>8</v>
      </c>
      <c r="E41" s="986">
        <v>8</v>
      </c>
      <c r="F41" s="986">
        <v>13</v>
      </c>
      <c r="G41" s="1012" t="s">
        <v>170</v>
      </c>
      <c r="I41" s="23"/>
    </row>
    <row r="42" spans="1:9" ht="15.75">
      <c r="A42" s="1003" t="s">
        <v>171</v>
      </c>
      <c r="B42" s="986">
        <v>2</v>
      </c>
      <c r="C42" s="986">
        <v>1</v>
      </c>
      <c r="D42" s="986">
        <v>11</v>
      </c>
      <c r="E42" s="986">
        <v>12</v>
      </c>
      <c r="F42" s="986">
        <v>29</v>
      </c>
      <c r="G42" s="1012" t="s">
        <v>172</v>
      </c>
      <c r="I42" s="27"/>
    </row>
    <row r="43" spans="1:9" ht="15.75">
      <c r="A43" s="1007" t="s">
        <v>173</v>
      </c>
      <c r="B43" s="991">
        <f>SUM(B44:B47)</f>
        <v>18</v>
      </c>
      <c r="C43" s="991">
        <f>SUM(C44:C47)</f>
        <v>3</v>
      </c>
      <c r="D43" s="991">
        <f>SUM(D44:D47)</f>
        <v>29</v>
      </c>
      <c r="E43" s="991">
        <f>SUM(E44:E47)</f>
        <v>14</v>
      </c>
      <c r="F43" s="991">
        <f>SUM(F44:F47)</f>
        <v>30</v>
      </c>
      <c r="G43" s="1013" t="s">
        <v>174</v>
      </c>
      <c r="I43" s="27"/>
    </row>
    <row r="44" spans="1:9" ht="15.75">
      <c r="A44" s="1003" t="s">
        <v>175</v>
      </c>
      <c r="B44" s="986">
        <v>4</v>
      </c>
      <c r="C44" s="986">
        <v>1</v>
      </c>
      <c r="D44" s="986">
        <v>1</v>
      </c>
      <c r="E44" s="986">
        <v>2</v>
      </c>
      <c r="F44" s="986">
        <v>2</v>
      </c>
      <c r="G44" s="1012" t="s">
        <v>176</v>
      </c>
      <c r="I44" s="52"/>
    </row>
    <row r="45" spans="1:9" ht="15.75">
      <c r="A45" s="1003" t="s">
        <v>177</v>
      </c>
      <c r="B45" s="986">
        <v>8</v>
      </c>
      <c r="C45" s="986" t="s">
        <v>792</v>
      </c>
      <c r="D45" s="986">
        <v>13</v>
      </c>
      <c r="E45" s="986">
        <v>5</v>
      </c>
      <c r="F45" s="986">
        <v>14</v>
      </c>
      <c r="G45" s="1012" t="s">
        <v>178</v>
      </c>
      <c r="I45" s="27"/>
    </row>
    <row r="46" spans="1:9" ht="15.75">
      <c r="A46" s="1003" t="s">
        <v>179</v>
      </c>
      <c r="B46" s="986">
        <v>2</v>
      </c>
      <c r="C46" s="986">
        <v>1</v>
      </c>
      <c r="D46" s="986">
        <v>10</v>
      </c>
      <c r="E46" s="986">
        <v>7</v>
      </c>
      <c r="F46" s="986">
        <v>14</v>
      </c>
      <c r="G46" s="1012" t="s">
        <v>180</v>
      </c>
      <c r="I46" s="23"/>
    </row>
    <row r="47" spans="1:9" ht="15.75">
      <c r="A47" s="1003" t="s">
        <v>181</v>
      </c>
      <c r="B47" s="986">
        <v>4</v>
      </c>
      <c r="C47" s="986">
        <v>1</v>
      </c>
      <c r="D47" s="986">
        <v>5</v>
      </c>
      <c r="E47" s="986" t="s">
        <v>792</v>
      </c>
      <c r="F47" s="986" t="s">
        <v>792</v>
      </c>
      <c r="G47" s="1012" t="s">
        <v>182</v>
      </c>
      <c r="I47" s="27"/>
    </row>
    <row r="48" spans="1:9" ht="15.75">
      <c r="A48" s="1001" t="s">
        <v>183</v>
      </c>
      <c r="B48" s="991">
        <f>SUM(B49:B52)</f>
        <v>20</v>
      </c>
      <c r="C48" s="991">
        <f>SUM(C49:C52)</f>
        <v>2</v>
      </c>
      <c r="D48" s="991">
        <f>SUM(D49:D52)</f>
        <v>7</v>
      </c>
      <c r="E48" s="991">
        <f>SUM(E49:E52)</f>
        <v>1</v>
      </c>
      <c r="F48" s="991">
        <f>SUM(F49:F52)</f>
        <v>12</v>
      </c>
      <c r="G48" s="1013" t="s">
        <v>184</v>
      </c>
      <c r="I48" s="27"/>
    </row>
    <row r="49" spans="1:9" ht="15.75">
      <c r="A49" s="1003" t="s">
        <v>185</v>
      </c>
      <c r="B49" s="986">
        <v>4</v>
      </c>
      <c r="C49" s="986" t="s">
        <v>792</v>
      </c>
      <c r="D49" s="986" t="s">
        <v>792</v>
      </c>
      <c r="E49" s="986">
        <v>1</v>
      </c>
      <c r="F49" s="986">
        <v>5</v>
      </c>
      <c r="G49" s="1012" t="s">
        <v>186</v>
      </c>
      <c r="I49" s="27"/>
    </row>
    <row r="50" spans="1:9" ht="15.75">
      <c r="A50" s="1003" t="s">
        <v>187</v>
      </c>
      <c r="B50" s="986">
        <v>4</v>
      </c>
      <c r="C50" s="986" t="s">
        <v>792</v>
      </c>
      <c r="D50" s="986">
        <v>3</v>
      </c>
      <c r="E50" s="986" t="s">
        <v>792</v>
      </c>
      <c r="F50" s="986">
        <v>1</v>
      </c>
      <c r="G50" s="1012" t="s">
        <v>188</v>
      </c>
      <c r="I50" s="23"/>
    </row>
    <row r="51" spans="1:9" ht="15.75">
      <c r="A51" s="1003" t="s">
        <v>189</v>
      </c>
      <c r="B51" s="986">
        <v>11</v>
      </c>
      <c r="C51" s="986">
        <v>1</v>
      </c>
      <c r="D51" s="986">
        <v>1</v>
      </c>
      <c r="E51" s="986" t="s">
        <v>792</v>
      </c>
      <c r="F51" s="986">
        <v>4</v>
      </c>
      <c r="G51" s="1012" t="s">
        <v>190</v>
      </c>
      <c r="I51" s="27"/>
    </row>
    <row r="52" spans="1:9" ht="15.75">
      <c r="A52" s="1003" t="s">
        <v>191</v>
      </c>
      <c r="B52" s="986">
        <v>1</v>
      </c>
      <c r="C52" s="986">
        <v>1</v>
      </c>
      <c r="D52" s="986">
        <v>3</v>
      </c>
      <c r="E52" s="986" t="s">
        <v>792</v>
      </c>
      <c r="F52" s="986">
        <v>2</v>
      </c>
      <c r="G52" s="1012" t="s">
        <v>192</v>
      </c>
      <c r="I52" s="27"/>
    </row>
    <row r="53" spans="1:9" ht="15.75">
      <c r="A53" s="1007" t="s">
        <v>193</v>
      </c>
      <c r="B53" s="991">
        <f>SUM(B54:B55)</f>
        <v>4</v>
      </c>
      <c r="C53" s="991">
        <f>SUM(C54:C55)</f>
        <v>2</v>
      </c>
      <c r="D53" s="986" t="s">
        <v>792</v>
      </c>
      <c r="E53" s="991">
        <f>SUM(E54:E55)</f>
        <v>4</v>
      </c>
      <c r="F53" s="991">
        <f>SUM(F54:F55)</f>
        <v>6</v>
      </c>
      <c r="G53" s="1013" t="s">
        <v>194</v>
      </c>
      <c r="I53" s="27"/>
    </row>
    <row r="54" spans="1:9" ht="15.75">
      <c r="A54" s="1008" t="s">
        <v>195</v>
      </c>
      <c r="B54" s="986" t="s">
        <v>792</v>
      </c>
      <c r="C54" s="986" t="s">
        <v>792</v>
      </c>
      <c r="D54" s="986" t="s">
        <v>792</v>
      </c>
      <c r="E54" s="986">
        <v>2</v>
      </c>
      <c r="F54" s="986">
        <v>2</v>
      </c>
      <c r="G54" s="1016" t="s">
        <v>196</v>
      </c>
      <c r="I54" s="54"/>
    </row>
    <row r="55" spans="1:9" ht="15.75">
      <c r="A55" s="1009" t="s">
        <v>197</v>
      </c>
      <c r="B55" s="986">
        <v>4</v>
      </c>
      <c r="C55" s="986">
        <v>2</v>
      </c>
      <c r="D55" s="986" t="s">
        <v>792</v>
      </c>
      <c r="E55" s="986">
        <v>2</v>
      </c>
      <c r="F55" s="986">
        <v>4</v>
      </c>
      <c r="G55" s="1016" t="s">
        <v>198</v>
      </c>
      <c r="I55" s="27"/>
    </row>
    <row r="56" spans="1:9" ht="15.75">
      <c r="A56" s="1010" t="s">
        <v>199</v>
      </c>
      <c r="B56" s="991">
        <f>B53+B48+B43+B36+B30+B21+B11+'1'!B46+'1'!B38+'1'!B28+'1'!B19+'1'!B10</f>
        <v>668</v>
      </c>
      <c r="C56" s="991">
        <f>C53+C48+C43+C36+C30+C21+C11+'1'!C46+'1'!C38+'1'!C28+'1'!C19+'1'!C10</f>
        <v>170</v>
      </c>
      <c r="D56" s="991">
        <f>D53+D48+D43+D36+D30+D21+D11+'1'!D46+'1'!D38+'1'!D28+'1'!D19+'1'!D10</f>
        <v>857</v>
      </c>
      <c r="E56" s="991">
        <f>E53+E48+E43+E36+E30+E21+E11+'1'!E46+'1'!E38+'1'!E28+'1'!E19+'1'!E10</f>
        <v>417</v>
      </c>
      <c r="F56" s="991">
        <f>F53+F48+F43+F36+F30+F21+F11+'1'!F46+'1'!F38+'1'!F28+'1'!F19+'1'!F10</f>
        <v>776</v>
      </c>
      <c r="G56" s="413" t="s">
        <v>200</v>
      </c>
      <c r="I56" s="27"/>
    </row>
    <row r="57" spans="1:9" ht="15">
      <c r="A57" s="58"/>
      <c r="B57" s="59"/>
      <c r="C57" s="59"/>
      <c r="D57" s="25"/>
      <c r="E57" s="38"/>
      <c r="F57" s="38"/>
      <c r="G57" s="27"/>
    </row>
    <row r="58" spans="1:9" ht="12.6" customHeight="1">
      <c r="A58" s="60"/>
      <c r="B58" s="59"/>
      <c r="C58" s="59"/>
      <c r="D58" s="25"/>
      <c r="E58" s="38"/>
      <c r="F58" s="38"/>
      <c r="G58" s="27"/>
      <c r="I58" s="34"/>
    </row>
    <row r="59" spans="1:9" ht="12.6" customHeight="1">
      <c r="A59" s="60"/>
      <c r="B59" s="59"/>
      <c r="C59" s="59"/>
      <c r="D59" s="25"/>
      <c r="E59" s="38"/>
      <c r="F59" s="38"/>
      <c r="G59" s="54"/>
    </row>
    <row r="60" spans="1:9" ht="12.6" customHeight="1">
      <c r="A60" s="60"/>
      <c r="B60" s="59"/>
      <c r="C60" s="59"/>
      <c r="D60" s="25"/>
      <c r="E60" s="38"/>
      <c r="F60" s="38"/>
      <c r="G60" s="61"/>
    </row>
    <row r="61" spans="1:9" ht="12.6" customHeight="1">
      <c r="A61" s="65" t="s">
        <v>201</v>
      </c>
      <c r="B61" s="43"/>
      <c r="C61" s="43"/>
      <c r="D61" s="42"/>
      <c r="E61" s="9"/>
      <c r="F61" s="9"/>
      <c r="G61" s="9"/>
    </row>
    <row r="62" spans="1:9" ht="12.6" customHeight="1">
      <c r="A62" s="65" t="s">
        <v>202</v>
      </c>
      <c r="B62" s="43"/>
      <c r="C62" s="43"/>
      <c r="D62" s="42"/>
      <c r="E62" s="9"/>
      <c r="F62" s="9"/>
      <c r="G62" s="9"/>
    </row>
    <row r="63" spans="1:9" ht="12.6" customHeight="1">
      <c r="A63" s="65" t="s">
        <v>203</v>
      </c>
      <c r="B63" s="43"/>
      <c r="C63" s="43"/>
      <c r="D63" s="42"/>
      <c r="E63" s="9"/>
      <c r="F63" s="9"/>
      <c r="G63" s="9"/>
    </row>
    <row r="64" spans="1:9" ht="12.75" customHeight="1">
      <c r="A64" s="65" t="s">
        <v>204</v>
      </c>
      <c r="B64" s="43"/>
      <c r="C64" s="43"/>
      <c r="D64" s="42"/>
      <c r="E64" s="9"/>
      <c r="F64" s="9"/>
      <c r="G64" s="9"/>
    </row>
    <row r="65" spans="1:7" ht="12.75" customHeight="1">
      <c r="B65" s="43"/>
      <c r="C65" s="43"/>
      <c r="D65" s="42"/>
      <c r="E65" s="9"/>
      <c r="F65" s="9"/>
      <c r="G65" s="9"/>
    </row>
    <row r="66" spans="1:7" ht="12.75" customHeight="1">
      <c r="A66" s="66" t="s">
        <v>205</v>
      </c>
      <c r="B66" s="43"/>
      <c r="C66" s="67"/>
      <c r="D66" s="68"/>
      <c r="E66" s="69"/>
      <c r="F66" s="69"/>
      <c r="G66" s="70" t="s">
        <v>206</v>
      </c>
    </row>
    <row r="67" spans="1:7" ht="12.75" customHeight="1"/>
    <row r="68" spans="1:7" ht="12.75" customHeight="1"/>
    <row r="69" spans="1:7" ht="12.75" customHeight="1"/>
    <row r="70" spans="1:7" ht="12.75" customHeight="1"/>
    <row r="71" spans="1:7" ht="12.75" customHeight="1"/>
    <row r="72" spans="1:7" ht="12.75" customHeight="1"/>
    <row r="73" spans="1:7" ht="12.75" customHeight="1"/>
    <row r="79" spans="1:7" ht="17.100000000000001" customHeight="1"/>
    <row r="80" spans="1:7" ht="17.100000000000001" customHeight="1">
      <c r="A80" s="955"/>
      <c r="B80" s="955"/>
      <c r="C80" s="955"/>
      <c r="D80" s="955"/>
      <c r="E80" s="955"/>
      <c r="F80" s="955"/>
      <c r="G80" s="955"/>
    </row>
    <row r="81" spans="1:7" ht="17.100000000000001" customHeight="1">
      <c r="A81" s="13"/>
      <c r="B81" s="71"/>
      <c r="C81" s="71"/>
      <c r="D81" s="71"/>
      <c r="E81" s="71"/>
      <c r="F81" s="71"/>
      <c r="G81" s="71"/>
    </row>
    <row r="82" spans="1:7" ht="17.100000000000001" customHeight="1">
      <c r="A82" s="13"/>
      <c r="B82" s="71"/>
      <c r="C82" s="71"/>
      <c r="D82" s="71"/>
      <c r="E82" s="71"/>
      <c r="F82" s="71"/>
      <c r="G82" s="71"/>
    </row>
    <row r="83" spans="1:7" ht="17.100000000000001" customHeight="1"/>
    <row r="84" spans="1:7" ht="17.100000000000001" customHeight="1"/>
    <row r="85" spans="1:7" ht="17.100000000000001" customHeight="1">
      <c r="A85" s="73"/>
      <c r="B85" s="13"/>
      <c r="C85" s="13"/>
      <c r="D85" s="13"/>
      <c r="E85" s="13"/>
      <c r="F85" s="13"/>
      <c r="G85" s="13"/>
    </row>
    <row r="86" spans="1:7" ht="17.100000000000001" customHeight="1">
      <c r="A86" s="73"/>
      <c r="B86" s="13"/>
      <c r="C86" s="13"/>
      <c r="D86" s="13"/>
      <c r="E86" s="13"/>
      <c r="F86" s="13"/>
      <c r="G86" s="13"/>
    </row>
    <row r="87" spans="1:7" ht="17.100000000000001" customHeight="1">
      <c r="A87" s="73"/>
      <c r="B87" s="13"/>
      <c r="C87" s="13"/>
      <c r="D87" s="13"/>
      <c r="E87" s="13"/>
      <c r="F87" s="13"/>
      <c r="G87" s="13"/>
    </row>
    <row r="88" spans="1:7" ht="17.100000000000001" customHeight="1">
      <c r="A88" s="73"/>
      <c r="B88" s="13"/>
      <c r="C88" s="13"/>
      <c r="D88" s="13"/>
      <c r="E88" s="13"/>
      <c r="F88" s="13"/>
      <c r="G88" s="13"/>
    </row>
    <row r="89" spans="1:7" ht="17.100000000000001" customHeight="1">
      <c r="A89" s="73"/>
      <c r="B89" s="13"/>
      <c r="C89" s="13"/>
      <c r="D89" s="13"/>
      <c r="E89" s="13"/>
      <c r="F89" s="13"/>
      <c r="G89" s="13"/>
    </row>
    <row r="90" spans="1:7" ht="17.100000000000001" customHeight="1">
      <c r="A90" s="73"/>
      <c r="B90" s="13"/>
      <c r="C90" s="13"/>
      <c r="D90" s="13"/>
      <c r="E90" s="13"/>
      <c r="F90" s="13"/>
      <c r="G90" s="13"/>
    </row>
    <row r="91" spans="1:7" ht="17.100000000000001" customHeight="1">
      <c r="A91" s="73"/>
      <c r="B91" s="13"/>
      <c r="C91" s="13"/>
      <c r="D91" s="13"/>
      <c r="E91" s="13"/>
      <c r="F91" s="13"/>
      <c r="G91" s="13"/>
    </row>
    <row r="92" spans="1:7" ht="17.100000000000001" customHeight="1">
      <c r="A92" s="73"/>
      <c r="B92" s="13"/>
      <c r="C92" s="13"/>
      <c r="D92" s="13"/>
      <c r="E92" s="13"/>
      <c r="F92" s="13"/>
      <c r="G92" s="13"/>
    </row>
    <row r="93" spans="1:7" ht="17.100000000000001" customHeight="1">
      <c r="A93" s="73"/>
      <c r="B93" s="13"/>
      <c r="C93" s="13"/>
      <c r="D93" s="13"/>
      <c r="E93" s="13"/>
      <c r="F93" s="13"/>
      <c r="G93" s="13"/>
    </row>
    <row r="94" spans="1:7" ht="17.100000000000001" customHeight="1">
      <c r="A94" s="73"/>
      <c r="B94" s="13"/>
      <c r="C94" s="13"/>
      <c r="D94" s="13"/>
      <c r="E94" s="13"/>
      <c r="F94" s="13"/>
      <c r="G94" s="13"/>
    </row>
    <row r="95" spans="1:7" ht="17.100000000000001" customHeight="1">
      <c r="A95" s="73"/>
      <c r="B95" s="13"/>
      <c r="C95" s="13"/>
      <c r="D95" s="13"/>
      <c r="E95" s="13"/>
      <c r="F95" s="13"/>
      <c r="G95" s="13"/>
    </row>
    <row r="96" spans="1:7" ht="17.100000000000001" customHeight="1">
      <c r="A96" s="74"/>
      <c r="B96" s="13"/>
      <c r="C96" s="13"/>
      <c r="D96" s="13"/>
      <c r="E96" s="13"/>
      <c r="F96" s="13"/>
      <c r="G96" s="13"/>
    </row>
    <row r="97" spans="1:7" ht="17.100000000000001" customHeight="1">
      <c r="A97" s="72"/>
      <c r="B97" s="13"/>
      <c r="C97" s="13"/>
      <c r="D97" s="13"/>
      <c r="E97" s="13"/>
      <c r="F97" s="13"/>
      <c r="G97" s="13"/>
    </row>
    <row r="98" spans="1:7" ht="17.100000000000001" customHeight="1">
      <c r="A98" s="73"/>
      <c r="B98" s="13"/>
      <c r="C98" s="13"/>
      <c r="D98" s="13"/>
      <c r="E98" s="13"/>
      <c r="F98" s="13"/>
      <c r="G98" s="13"/>
    </row>
    <row r="99" spans="1:7" ht="17.100000000000001" customHeight="1">
      <c r="A99" s="73"/>
      <c r="B99" s="13"/>
      <c r="C99" s="13"/>
      <c r="D99" s="13"/>
      <c r="E99" s="13"/>
      <c r="F99" s="13"/>
      <c r="G99" s="13"/>
    </row>
    <row r="100" spans="1:7" ht="17.100000000000001" customHeight="1">
      <c r="A100" s="73"/>
      <c r="B100" s="13"/>
      <c r="C100" s="13"/>
      <c r="D100" s="13"/>
      <c r="E100" s="13"/>
      <c r="F100" s="13"/>
      <c r="G100" s="13"/>
    </row>
    <row r="101" spans="1:7" ht="17.100000000000001" customHeight="1">
      <c r="A101" s="73"/>
      <c r="B101" s="13"/>
      <c r="C101" s="13"/>
      <c r="D101" s="13"/>
      <c r="E101" s="13"/>
      <c r="F101" s="13"/>
      <c r="G101" s="13"/>
    </row>
    <row r="102" spans="1:7" ht="17.100000000000001" customHeight="1">
      <c r="A102" s="73"/>
      <c r="B102" s="13"/>
      <c r="C102" s="13"/>
      <c r="D102" s="13"/>
      <c r="E102" s="13"/>
      <c r="F102" s="13"/>
      <c r="G102" s="13"/>
    </row>
    <row r="103" spans="1:7" ht="17.100000000000001" customHeight="1">
      <c r="A103" s="73"/>
      <c r="B103" s="13"/>
      <c r="C103" s="13"/>
      <c r="D103" s="13"/>
      <c r="E103" s="13"/>
      <c r="F103" s="13"/>
      <c r="G103" s="13"/>
    </row>
    <row r="104" spans="1:7" ht="17.100000000000001" customHeight="1">
      <c r="A104" s="73"/>
      <c r="B104" s="13"/>
      <c r="C104" s="13"/>
      <c r="D104" s="13"/>
      <c r="E104" s="13"/>
      <c r="F104" s="13"/>
      <c r="G104" s="13"/>
    </row>
    <row r="105" spans="1:7" ht="17.100000000000001" customHeight="1">
      <c r="A105" s="73"/>
      <c r="B105" s="13"/>
      <c r="C105" s="13"/>
      <c r="D105" s="13"/>
      <c r="E105" s="13"/>
      <c r="F105" s="13"/>
      <c r="G105" s="13"/>
    </row>
    <row r="106" spans="1:7" ht="17.100000000000001" customHeight="1">
      <c r="A106" s="75"/>
      <c r="B106" s="13"/>
      <c r="C106" s="13"/>
      <c r="D106" s="13"/>
      <c r="E106" s="13"/>
      <c r="F106" s="13"/>
      <c r="G106" s="13"/>
    </row>
    <row r="107" spans="1:7" ht="17.100000000000001" customHeight="1">
      <c r="A107" s="73"/>
      <c r="B107" s="13"/>
      <c r="C107" s="13"/>
      <c r="D107" s="13"/>
      <c r="E107" s="13"/>
      <c r="F107" s="13"/>
      <c r="G107" s="13"/>
    </row>
    <row r="108" spans="1:7" ht="17.100000000000001" customHeight="1">
      <c r="A108" s="76"/>
      <c r="B108" s="13"/>
      <c r="C108" s="13"/>
      <c r="D108" s="13"/>
      <c r="E108" s="13"/>
      <c r="F108" s="13"/>
      <c r="G108" s="13"/>
    </row>
    <row r="109" spans="1:7" ht="17.100000000000001" customHeight="1">
      <c r="A109" s="73"/>
      <c r="B109" s="13"/>
      <c r="C109" s="13"/>
      <c r="D109" s="13"/>
      <c r="E109" s="13"/>
      <c r="F109" s="13"/>
      <c r="G109" s="13"/>
    </row>
    <row r="110" spans="1:7" ht="17.100000000000001" customHeight="1">
      <c r="A110" s="73"/>
      <c r="B110" s="13"/>
      <c r="C110" s="13"/>
      <c r="D110" s="13"/>
      <c r="E110" s="13"/>
      <c r="F110" s="13"/>
      <c r="G110" s="13"/>
    </row>
    <row r="111" spans="1:7" ht="17.100000000000001" customHeight="1">
      <c r="A111" s="76"/>
      <c r="B111" s="13"/>
      <c r="C111" s="13"/>
      <c r="D111" s="13"/>
      <c r="E111" s="13"/>
      <c r="F111" s="13"/>
      <c r="G111" s="13"/>
    </row>
    <row r="112" spans="1:7" ht="17.100000000000001" customHeight="1">
      <c r="A112" s="73"/>
      <c r="B112" s="13"/>
      <c r="C112" s="13"/>
      <c r="D112" s="13"/>
      <c r="E112" s="13"/>
      <c r="F112" s="13"/>
      <c r="G112" s="13"/>
    </row>
    <row r="113" spans="1:7" ht="17.100000000000001" customHeight="1">
      <c r="A113" s="73"/>
      <c r="B113" s="13"/>
      <c r="C113" s="13"/>
      <c r="D113" s="13"/>
      <c r="E113" s="13"/>
      <c r="F113" s="13"/>
      <c r="G113" s="13"/>
    </row>
    <row r="114" spans="1:7" ht="17.100000000000001" customHeight="1">
      <c r="A114" s="73"/>
      <c r="B114" s="13"/>
      <c r="C114" s="13"/>
      <c r="D114" s="13"/>
      <c r="E114" s="13"/>
      <c r="F114" s="13"/>
      <c r="G114" s="13"/>
    </row>
    <row r="115" spans="1:7" ht="17.100000000000001" customHeight="1">
      <c r="A115" s="73"/>
      <c r="B115" s="13"/>
      <c r="C115" s="13"/>
      <c r="D115" s="13"/>
      <c r="E115" s="13"/>
      <c r="F115" s="13"/>
      <c r="G115" s="13"/>
    </row>
    <row r="116" spans="1:7" ht="17.100000000000001" customHeight="1">
      <c r="A116" s="77"/>
      <c r="B116" s="13"/>
      <c r="C116" s="13"/>
      <c r="D116" s="13"/>
      <c r="E116" s="13"/>
      <c r="F116" s="13"/>
      <c r="G116" s="13"/>
    </row>
    <row r="117" spans="1:7" ht="17.100000000000001" customHeight="1">
      <c r="A117" s="73"/>
      <c r="B117" s="13"/>
      <c r="C117" s="13"/>
      <c r="D117" s="13"/>
      <c r="E117" s="13"/>
      <c r="F117" s="13"/>
      <c r="G117" s="13"/>
    </row>
    <row r="118" spans="1:7" ht="17.100000000000001" customHeight="1">
      <c r="A118" s="73"/>
      <c r="B118" s="13"/>
      <c r="C118" s="13"/>
      <c r="D118" s="13"/>
      <c r="E118" s="13"/>
      <c r="F118" s="13"/>
      <c r="G118" s="13"/>
    </row>
    <row r="119" spans="1:7" ht="17.100000000000001" customHeight="1">
      <c r="A119" s="73"/>
      <c r="B119" s="13"/>
      <c r="C119" s="13"/>
      <c r="D119" s="13"/>
      <c r="E119" s="13"/>
      <c r="F119" s="13"/>
      <c r="G119" s="13"/>
    </row>
    <row r="120" spans="1:7" ht="17.100000000000001" customHeight="1">
      <c r="A120" s="73"/>
      <c r="B120" s="13"/>
      <c r="C120" s="13"/>
      <c r="D120" s="13"/>
      <c r="E120" s="13"/>
      <c r="F120" s="13"/>
      <c r="G120" s="13"/>
    </row>
    <row r="121" spans="1:7" ht="17.100000000000001" customHeight="1">
      <c r="A121" s="72"/>
      <c r="B121" s="13"/>
      <c r="C121" s="13"/>
      <c r="D121" s="13"/>
      <c r="E121" s="13"/>
      <c r="F121" s="13"/>
      <c r="G121" s="13"/>
    </row>
    <row r="122" spans="1:7" ht="17.100000000000001" customHeight="1">
      <c r="A122" s="73"/>
      <c r="B122" s="13"/>
      <c r="C122" s="13"/>
      <c r="D122" s="13"/>
      <c r="E122" s="13"/>
      <c r="F122" s="13"/>
      <c r="G122" s="13"/>
    </row>
    <row r="123" spans="1:7" ht="17.100000000000001" customHeight="1">
      <c r="A123" s="73"/>
      <c r="B123" s="13"/>
      <c r="C123" s="13"/>
      <c r="D123" s="13"/>
      <c r="E123" s="13"/>
      <c r="F123" s="13"/>
      <c r="G123" s="13"/>
    </row>
    <row r="124" spans="1:7" ht="17.100000000000001" customHeight="1">
      <c r="A124" s="73"/>
      <c r="B124" s="13"/>
      <c r="C124" s="13"/>
      <c r="D124" s="13"/>
      <c r="E124" s="13"/>
      <c r="F124" s="13"/>
      <c r="G124" s="13"/>
    </row>
    <row r="125" spans="1:7" ht="17.100000000000001" customHeight="1">
      <c r="A125" s="73"/>
      <c r="B125" s="13"/>
      <c r="C125" s="13"/>
      <c r="D125" s="13"/>
      <c r="E125" s="13"/>
      <c r="F125" s="13"/>
      <c r="G125" s="13"/>
    </row>
    <row r="126" spans="1:7" ht="17.100000000000001" customHeight="1">
      <c r="A126" s="73"/>
      <c r="B126" s="13"/>
      <c r="C126" s="13"/>
      <c r="D126" s="13"/>
      <c r="E126" s="13"/>
      <c r="F126" s="13"/>
      <c r="G126" s="13"/>
    </row>
    <row r="127" spans="1:7" ht="17.100000000000001" customHeight="1">
      <c r="A127" s="73"/>
      <c r="B127" s="13"/>
      <c r="C127" s="13"/>
      <c r="D127" s="13"/>
      <c r="E127" s="13"/>
      <c r="F127" s="13"/>
      <c r="G127" s="13"/>
    </row>
    <row r="128" spans="1:7" ht="17.100000000000001" customHeight="1">
      <c r="A128" s="73"/>
      <c r="B128" s="13"/>
      <c r="C128" s="13"/>
      <c r="D128" s="13"/>
      <c r="E128" s="13"/>
      <c r="F128" s="13"/>
      <c r="G128" s="13"/>
    </row>
    <row r="129" spans="1:7" ht="17.100000000000001" customHeight="1">
      <c r="A129" s="76"/>
      <c r="B129" s="13"/>
      <c r="C129" s="13"/>
      <c r="D129" s="13"/>
      <c r="E129" s="13"/>
      <c r="F129" s="13"/>
      <c r="G129" s="13"/>
    </row>
    <row r="130" spans="1:7" ht="17.100000000000001" customHeight="1">
      <c r="A130" s="73"/>
      <c r="B130" s="13"/>
      <c r="C130" s="13"/>
      <c r="D130" s="13"/>
      <c r="E130" s="13"/>
      <c r="F130" s="13"/>
      <c r="G130" s="13"/>
    </row>
    <row r="131" spans="1:7" ht="17.100000000000001" customHeight="1">
      <c r="A131" s="73"/>
      <c r="B131" s="13"/>
      <c r="C131" s="13"/>
      <c r="D131" s="13"/>
      <c r="E131" s="13"/>
      <c r="F131" s="13"/>
      <c r="G131" s="13"/>
    </row>
    <row r="132" spans="1:7" ht="17.100000000000001" customHeight="1">
      <c r="A132" s="72"/>
      <c r="B132" s="13"/>
      <c r="C132" s="13"/>
      <c r="D132" s="13"/>
      <c r="E132" s="13"/>
      <c r="F132" s="13"/>
      <c r="G132" s="13"/>
    </row>
    <row r="133" spans="1:7" ht="17.100000000000001" customHeight="1">
      <c r="A133" s="73"/>
      <c r="B133" s="13"/>
      <c r="C133" s="13"/>
      <c r="D133" s="13"/>
      <c r="E133" s="13"/>
      <c r="F133" s="13"/>
      <c r="G133" s="13"/>
    </row>
    <row r="134" spans="1:7" ht="17.100000000000001" customHeight="1">
      <c r="A134" s="73"/>
      <c r="B134" s="13"/>
      <c r="C134" s="13"/>
      <c r="D134" s="13"/>
      <c r="E134" s="13"/>
      <c r="F134" s="13"/>
      <c r="G134" s="13"/>
    </row>
    <row r="135" spans="1:7" ht="17.100000000000001" customHeight="1">
      <c r="A135" s="73"/>
      <c r="B135" s="13"/>
      <c r="C135" s="13"/>
      <c r="D135" s="13"/>
      <c r="E135" s="13"/>
      <c r="F135" s="13"/>
      <c r="G135" s="13"/>
    </row>
    <row r="136" spans="1:7" ht="17.100000000000001" customHeight="1">
      <c r="A136" s="76"/>
      <c r="B136" s="13"/>
      <c r="C136" s="13"/>
      <c r="D136" s="13"/>
      <c r="E136" s="13"/>
      <c r="F136" s="13"/>
      <c r="G136" s="13"/>
    </row>
    <row r="137" spans="1:7" ht="17.100000000000001" customHeight="1">
      <c r="A137" s="73"/>
      <c r="B137" s="13"/>
      <c r="C137" s="13"/>
      <c r="D137" s="13"/>
      <c r="E137" s="13"/>
      <c r="F137" s="13"/>
      <c r="G137" s="13"/>
    </row>
    <row r="138" spans="1:7" ht="17.100000000000001" customHeight="1">
      <c r="A138" s="73"/>
      <c r="B138" s="13"/>
      <c r="C138" s="13"/>
      <c r="D138" s="13"/>
      <c r="E138" s="13"/>
      <c r="F138" s="13"/>
      <c r="G138" s="13"/>
    </row>
    <row r="139" spans="1:7" ht="17.100000000000001" customHeight="1">
      <c r="A139" s="73"/>
      <c r="B139" s="13"/>
      <c r="C139" s="13"/>
      <c r="D139" s="13"/>
      <c r="E139" s="13"/>
      <c r="F139" s="13"/>
      <c r="G139" s="13"/>
    </row>
    <row r="140" spans="1:7" ht="17.100000000000001" customHeight="1">
      <c r="A140" s="73"/>
      <c r="B140" s="13"/>
      <c r="C140" s="13"/>
      <c r="D140" s="13"/>
      <c r="E140" s="13"/>
      <c r="F140" s="13"/>
      <c r="G140" s="13"/>
    </row>
    <row r="141" spans="1:7" ht="17.100000000000001" customHeight="1">
      <c r="A141" s="72"/>
      <c r="B141" s="13"/>
      <c r="C141" s="13"/>
      <c r="D141" s="13"/>
      <c r="E141" s="13"/>
      <c r="F141" s="13"/>
      <c r="G141" s="13"/>
    </row>
    <row r="142" spans="1:7" ht="17.100000000000001" customHeight="1">
      <c r="A142" s="73"/>
      <c r="B142" s="13"/>
      <c r="C142" s="13"/>
      <c r="D142" s="13"/>
      <c r="E142" s="13"/>
      <c r="F142" s="13"/>
      <c r="G142" s="13"/>
    </row>
    <row r="143" spans="1:7" ht="17.100000000000001" customHeight="1">
      <c r="A143" s="73"/>
      <c r="B143" s="13"/>
      <c r="C143" s="13"/>
      <c r="D143" s="13"/>
      <c r="E143" s="13"/>
      <c r="F143" s="13"/>
      <c r="G143" s="13"/>
    </row>
    <row r="144" spans="1:7" ht="17.100000000000001" customHeight="1">
      <c r="A144" s="76"/>
      <c r="B144" s="13"/>
      <c r="C144" s="13"/>
      <c r="D144" s="13"/>
      <c r="E144" s="13"/>
      <c r="F144" s="13"/>
      <c r="G144" s="13"/>
    </row>
    <row r="145" spans="1:7" ht="17.100000000000001" customHeight="1">
      <c r="A145" s="73"/>
      <c r="B145" s="13"/>
      <c r="C145" s="13"/>
      <c r="D145" s="13"/>
      <c r="E145" s="13"/>
      <c r="F145" s="13"/>
      <c r="G145" s="13"/>
    </row>
    <row r="146" spans="1:7" ht="17.100000000000001" customHeight="1">
      <c r="A146" s="77"/>
      <c r="B146" s="13"/>
      <c r="C146" s="13"/>
      <c r="D146" s="13"/>
      <c r="E146" s="13"/>
      <c r="F146" s="13"/>
      <c r="G146" s="13"/>
    </row>
    <row r="147" spans="1:7" ht="17.100000000000001" customHeight="1">
      <c r="A147" s="72"/>
      <c r="B147" s="13"/>
      <c r="C147" s="13"/>
      <c r="D147" s="13"/>
      <c r="E147" s="13"/>
      <c r="F147" s="13"/>
      <c r="G147" s="13"/>
    </row>
    <row r="148" spans="1:7" ht="17.100000000000001" customHeight="1">
      <c r="A148" s="73"/>
      <c r="B148" s="13"/>
      <c r="C148" s="13"/>
      <c r="D148" s="13"/>
      <c r="E148" s="13"/>
      <c r="F148" s="13"/>
      <c r="G148" s="13"/>
    </row>
    <row r="149" spans="1:7" ht="17.100000000000001" customHeight="1">
      <c r="A149" s="73"/>
      <c r="B149" s="13"/>
      <c r="C149" s="13"/>
      <c r="D149" s="13"/>
      <c r="E149" s="13"/>
      <c r="F149" s="13"/>
      <c r="G149" s="13"/>
    </row>
    <row r="150" spans="1:7" ht="17.100000000000001" customHeight="1">
      <c r="A150" s="73"/>
      <c r="B150" s="13"/>
      <c r="C150" s="13"/>
      <c r="D150" s="13"/>
      <c r="E150" s="13"/>
      <c r="F150" s="13"/>
      <c r="G150" s="13"/>
    </row>
    <row r="151" spans="1:7" ht="17.100000000000001" customHeight="1">
      <c r="A151" s="76"/>
      <c r="B151" s="13"/>
      <c r="C151" s="13"/>
      <c r="D151" s="13"/>
      <c r="E151" s="13"/>
      <c r="F151" s="13"/>
      <c r="G151" s="13"/>
    </row>
    <row r="152" spans="1:7" ht="17.100000000000001" customHeight="1">
      <c r="A152" s="73"/>
      <c r="B152" s="13"/>
      <c r="C152" s="13"/>
      <c r="D152" s="13"/>
      <c r="E152" s="13"/>
      <c r="F152" s="13"/>
      <c r="G152" s="13"/>
    </row>
    <row r="153" spans="1:7" ht="17.100000000000001" customHeight="1">
      <c r="A153" s="73"/>
      <c r="B153" s="13"/>
      <c r="C153" s="13"/>
      <c r="D153" s="13"/>
      <c r="E153" s="13"/>
      <c r="F153" s="13"/>
      <c r="G153" s="13"/>
    </row>
    <row r="154" spans="1:7" ht="17.100000000000001" customHeight="1">
      <c r="A154" s="13"/>
      <c r="B154" s="13"/>
      <c r="C154" s="13"/>
      <c r="D154" s="13"/>
      <c r="E154" s="13"/>
      <c r="F154" s="13"/>
      <c r="G154" s="13"/>
    </row>
    <row r="155" spans="1:7" ht="17.100000000000001" customHeight="1">
      <c r="A155" s="13"/>
      <c r="B155" s="13"/>
      <c r="C155" s="13"/>
      <c r="D155" s="13"/>
      <c r="E155" s="13"/>
      <c r="F155" s="13"/>
      <c r="G155" s="13"/>
    </row>
    <row r="156" spans="1:7" ht="17.100000000000001" customHeight="1">
      <c r="A156" s="13"/>
      <c r="B156" s="13"/>
      <c r="C156" s="13"/>
      <c r="D156" s="13"/>
      <c r="E156" s="13"/>
      <c r="F156" s="13"/>
      <c r="G156" s="13"/>
    </row>
    <row r="157" spans="1:7" ht="17.100000000000001" customHeight="1">
      <c r="A157" s="13"/>
      <c r="B157" s="13"/>
      <c r="C157" s="13"/>
      <c r="D157" s="13"/>
      <c r="E157" s="13"/>
      <c r="F157" s="13"/>
      <c r="G157" s="13"/>
    </row>
    <row r="158" spans="1:7" ht="17.100000000000001" customHeight="1">
      <c r="A158" s="13"/>
      <c r="B158" s="13"/>
      <c r="C158" s="13"/>
      <c r="D158" s="13"/>
      <c r="E158" s="13"/>
      <c r="F158" s="13"/>
      <c r="G158" s="13"/>
    </row>
    <row r="159" spans="1:7" ht="17.100000000000001" customHeight="1">
      <c r="A159" s="13"/>
      <c r="B159" s="13"/>
      <c r="C159" s="13"/>
      <c r="D159" s="13"/>
      <c r="E159" s="13"/>
      <c r="F159" s="13"/>
      <c r="G159" s="13"/>
    </row>
    <row r="160" spans="1:7" ht="17.100000000000001" customHeight="1">
      <c r="A160" s="13"/>
      <c r="B160" s="13"/>
      <c r="C160" s="13"/>
      <c r="D160" s="13"/>
      <c r="E160" s="13"/>
      <c r="F160" s="13"/>
      <c r="G160" s="13"/>
    </row>
    <row r="161" spans="1:7" ht="17.100000000000001" customHeight="1">
      <c r="A161" s="13"/>
      <c r="B161" s="13"/>
      <c r="C161" s="13"/>
      <c r="D161" s="13"/>
      <c r="E161" s="13"/>
      <c r="F161" s="13"/>
      <c r="G161" s="13"/>
    </row>
    <row r="162" spans="1:7" ht="17.100000000000001" customHeight="1">
      <c r="A162" s="13"/>
      <c r="B162" s="13"/>
      <c r="C162" s="13"/>
      <c r="D162" s="13"/>
      <c r="E162" s="13"/>
      <c r="F162" s="13"/>
      <c r="G162" s="13"/>
    </row>
    <row r="163" spans="1:7" ht="17.100000000000001" customHeight="1">
      <c r="A163" s="13"/>
      <c r="B163" s="13"/>
      <c r="C163" s="13"/>
      <c r="D163" s="13"/>
      <c r="E163" s="13"/>
      <c r="F163" s="13"/>
      <c r="G163" s="13"/>
    </row>
    <row r="164" spans="1:7" ht="17.100000000000001" customHeight="1">
      <c r="A164" s="13"/>
      <c r="B164" s="13"/>
      <c r="C164" s="13"/>
      <c r="D164" s="13"/>
      <c r="E164" s="13"/>
      <c r="F164" s="13"/>
      <c r="G164" s="13"/>
    </row>
    <row r="165" spans="1:7" ht="17.100000000000001" customHeight="1">
      <c r="A165" s="13"/>
      <c r="B165" s="13"/>
      <c r="C165" s="13"/>
      <c r="D165" s="13"/>
      <c r="E165" s="13"/>
      <c r="F165" s="13"/>
      <c r="G165" s="13"/>
    </row>
    <row r="166" spans="1:7" ht="17.100000000000001" customHeight="1">
      <c r="A166" s="13"/>
      <c r="B166" s="13"/>
      <c r="C166" s="13"/>
      <c r="D166" s="13"/>
      <c r="E166" s="13"/>
      <c r="F166" s="13"/>
      <c r="G166" s="13"/>
    </row>
    <row r="167" spans="1:7" ht="17.100000000000001" customHeight="1">
      <c r="A167" s="13"/>
      <c r="B167" s="13"/>
      <c r="C167" s="13"/>
      <c r="D167" s="13"/>
      <c r="E167" s="13"/>
      <c r="F167" s="13"/>
      <c r="G167" s="13"/>
    </row>
    <row r="168" spans="1:7" ht="17.100000000000001" customHeight="1">
      <c r="A168" s="13"/>
      <c r="B168" s="13"/>
      <c r="C168" s="13"/>
      <c r="D168" s="13"/>
      <c r="E168" s="13"/>
      <c r="F168" s="13"/>
      <c r="G168" s="13"/>
    </row>
    <row r="169" spans="1:7" ht="17.100000000000001" customHeight="1">
      <c r="A169" s="13"/>
      <c r="B169" s="13"/>
      <c r="C169" s="13"/>
      <c r="D169" s="13"/>
      <c r="E169" s="13"/>
      <c r="F169" s="13"/>
      <c r="G169" s="13"/>
    </row>
    <row r="170" spans="1:7" ht="17.100000000000001" customHeight="1">
      <c r="A170" s="13"/>
      <c r="B170" s="13"/>
      <c r="C170" s="13"/>
      <c r="D170" s="13"/>
      <c r="E170" s="13"/>
      <c r="F170" s="13"/>
      <c r="G170" s="13"/>
    </row>
    <row r="171" spans="1:7" ht="17.100000000000001" customHeight="1">
      <c r="A171" s="13"/>
      <c r="B171" s="13"/>
      <c r="C171" s="13"/>
      <c r="D171" s="13"/>
      <c r="E171" s="13"/>
      <c r="F171" s="13"/>
      <c r="G171" s="13"/>
    </row>
    <row r="172" spans="1:7" ht="17.100000000000001" customHeight="1">
      <c r="A172" s="13"/>
      <c r="B172" s="13"/>
      <c r="C172" s="13"/>
      <c r="D172" s="13"/>
      <c r="E172" s="13"/>
      <c r="F172" s="13"/>
      <c r="G172" s="13"/>
    </row>
    <row r="173" spans="1:7" ht="17.100000000000001" customHeight="1">
      <c r="A173" s="13"/>
      <c r="B173" s="13"/>
      <c r="C173" s="13"/>
      <c r="D173" s="13"/>
      <c r="E173" s="13"/>
      <c r="F173" s="13"/>
      <c r="G173" s="13"/>
    </row>
    <row r="174" spans="1:7" ht="17.100000000000001" customHeight="1">
      <c r="A174" s="13"/>
      <c r="B174" s="13"/>
      <c r="C174" s="13"/>
      <c r="D174" s="13"/>
      <c r="E174" s="13"/>
      <c r="F174" s="13"/>
      <c r="G174" s="13"/>
    </row>
    <row r="175" spans="1:7" ht="17.100000000000001" customHeight="1">
      <c r="A175" s="13"/>
      <c r="B175" s="13"/>
      <c r="C175" s="13"/>
      <c r="D175" s="13"/>
      <c r="E175" s="13"/>
      <c r="F175" s="13"/>
      <c r="G175" s="13"/>
    </row>
    <row r="176" spans="1:7" ht="17.100000000000001" customHeight="1">
      <c r="A176" s="13"/>
      <c r="B176" s="13"/>
      <c r="C176" s="13"/>
      <c r="D176" s="13"/>
      <c r="E176" s="13"/>
      <c r="F176" s="13"/>
      <c r="G176" s="13"/>
    </row>
    <row r="177" spans="1:7" ht="17.100000000000001" customHeight="1">
      <c r="A177" s="13"/>
      <c r="B177" s="13"/>
      <c r="C177" s="13"/>
      <c r="D177" s="13"/>
      <c r="E177" s="13"/>
      <c r="F177" s="13"/>
      <c r="G177" s="13"/>
    </row>
    <row r="178" spans="1:7" ht="17.100000000000001" customHeight="1">
      <c r="A178" s="13"/>
      <c r="B178" s="13"/>
      <c r="C178" s="13"/>
      <c r="D178" s="13"/>
      <c r="E178" s="13"/>
      <c r="F178" s="13"/>
      <c r="G178" s="13"/>
    </row>
    <row r="179" spans="1:7" ht="17.100000000000001" customHeight="1">
      <c r="A179" s="13"/>
      <c r="B179" s="13"/>
      <c r="C179" s="13"/>
      <c r="D179" s="13"/>
      <c r="E179" s="13"/>
      <c r="F179" s="13"/>
      <c r="G179" s="13"/>
    </row>
    <row r="180" spans="1:7" ht="17.100000000000001" customHeight="1">
      <c r="A180" s="13"/>
      <c r="B180" s="13"/>
      <c r="C180" s="13"/>
      <c r="D180" s="13"/>
      <c r="E180" s="13"/>
      <c r="F180" s="13"/>
      <c r="G180" s="13"/>
    </row>
    <row r="181" spans="1:7" ht="17.100000000000001" customHeight="1">
      <c r="A181" s="13"/>
      <c r="B181" s="13"/>
      <c r="C181" s="13"/>
      <c r="D181" s="13"/>
      <c r="E181" s="13"/>
      <c r="F181" s="13"/>
      <c r="G181" s="13"/>
    </row>
    <row r="182" spans="1:7" ht="17.100000000000001" customHeight="1">
      <c r="A182" s="13"/>
      <c r="B182" s="13"/>
      <c r="C182" s="13"/>
      <c r="D182" s="13"/>
      <c r="E182" s="13"/>
      <c r="F182" s="13"/>
      <c r="G182" s="13"/>
    </row>
    <row r="183" spans="1:7" ht="17.100000000000001" customHeight="1">
      <c r="A183" s="13"/>
      <c r="B183" s="13"/>
      <c r="C183" s="13"/>
      <c r="D183" s="13"/>
      <c r="E183" s="13"/>
      <c r="F183" s="13"/>
      <c r="G183" s="13"/>
    </row>
    <row r="184" spans="1:7" ht="17.100000000000001" customHeight="1">
      <c r="A184" s="13"/>
      <c r="B184" s="13"/>
      <c r="C184" s="13"/>
      <c r="D184" s="13"/>
      <c r="E184" s="13"/>
      <c r="F184" s="13"/>
      <c r="G184" s="13"/>
    </row>
    <row r="185" spans="1:7" ht="17.100000000000001" customHeight="1">
      <c r="A185" s="13"/>
      <c r="B185" s="13"/>
      <c r="C185" s="13"/>
      <c r="D185" s="13"/>
      <c r="E185" s="13"/>
      <c r="F185" s="13"/>
      <c r="G185" s="13"/>
    </row>
    <row r="186" spans="1:7" ht="17.100000000000001" customHeight="1">
      <c r="A186" s="13"/>
      <c r="B186" s="13"/>
      <c r="C186" s="13"/>
      <c r="D186" s="13"/>
      <c r="E186" s="13"/>
      <c r="F186" s="13"/>
      <c r="G186" s="13"/>
    </row>
    <row r="187" spans="1:7" ht="17.100000000000001" customHeight="1">
      <c r="A187" s="13"/>
      <c r="B187" s="13"/>
      <c r="C187" s="13"/>
      <c r="D187" s="13"/>
      <c r="E187" s="13"/>
      <c r="F187" s="13"/>
      <c r="G187" s="13"/>
    </row>
    <row r="188" spans="1:7" ht="17.100000000000001" customHeight="1">
      <c r="A188" s="13"/>
      <c r="B188" s="13"/>
      <c r="C188" s="13"/>
      <c r="D188" s="13"/>
      <c r="E188" s="13"/>
      <c r="F188" s="13"/>
      <c r="G188" s="13"/>
    </row>
    <row r="189" spans="1:7" ht="17.100000000000001" customHeight="1">
      <c r="A189" s="13"/>
      <c r="B189" s="13"/>
      <c r="C189" s="13"/>
      <c r="D189" s="13"/>
      <c r="E189" s="13"/>
      <c r="F189" s="13"/>
      <c r="G189" s="13"/>
    </row>
    <row r="190" spans="1:7" ht="17.100000000000001" customHeight="1">
      <c r="A190" s="13"/>
      <c r="B190" s="13"/>
      <c r="C190" s="13"/>
      <c r="D190" s="13"/>
      <c r="E190" s="13"/>
      <c r="F190" s="13"/>
      <c r="G190" s="13"/>
    </row>
    <row r="191" spans="1:7" ht="17.100000000000001" customHeight="1">
      <c r="A191" s="13"/>
      <c r="B191" s="13"/>
      <c r="C191" s="13"/>
      <c r="D191" s="13"/>
      <c r="E191" s="13"/>
      <c r="F191" s="13"/>
      <c r="G191" s="13"/>
    </row>
    <row r="192" spans="1:7" ht="17.100000000000001" customHeight="1">
      <c r="A192" s="13"/>
      <c r="B192" s="13"/>
      <c r="C192" s="13"/>
      <c r="D192" s="13"/>
      <c r="E192" s="13"/>
      <c r="F192" s="13"/>
      <c r="G192" s="13"/>
    </row>
    <row r="193" spans="1:7" ht="17.100000000000001" customHeight="1">
      <c r="A193" s="13"/>
      <c r="B193" s="13"/>
      <c r="C193" s="13"/>
      <c r="D193" s="13"/>
      <c r="E193" s="13"/>
      <c r="F193" s="13"/>
      <c r="G193" s="13"/>
    </row>
    <row r="194" spans="1:7" ht="17.100000000000001" customHeight="1">
      <c r="A194" s="13"/>
      <c r="B194" s="13"/>
      <c r="C194" s="13"/>
      <c r="D194" s="13"/>
      <c r="E194" s="13"/>
      <c r="F194" s="13"/>
      <c r="G194" s="13"/>
    </row>
    <row r="195" spans="1:7" ht="17.100000000000001" customHeight="1">
      <c r="A195" s="13"/>
      <c r="B195" s="13"/>
      <c r="C195" s="13"/>
      <c r="D195" s="13"/>
      <c r="E195" s="13"/>
      <c r="F195" s="13"/>
      <c r="G195" s="13"/>
    </row>
    <row r="196" spans="1:7" ht="17.100000000000001" customHeight="1">
      <c r="A196" s="13"/>
      <c r="B196" s="13"/>
      <c r="C196" s="13"/>
      <c r="D196" s="13"/>
      <c r="E196" s="13"/>
      <c r="F196" s="13"/>
      <c r="G196" s="13"/>
    </row>
    <row r="197" spans="1:7" ht="17.100000000000001" customHeight="1">
      <c r="A197" s="13"/>
      <c r="B197" s="13"/>
      <c r="C197" s="13"/>
      <c r="D197" s="13"/>
      <c r="E197" s="13"/>
      <c r="F197" s="13"/>
      <c r="G197" s="13"/>
    </row>
    <row r="198" spans="1:7" ht="17.100000000000001" customHeight="1">
      <c r="A198" s="13"/>
      <c r="B198" s="13"/>
      <c r="C198" s="13"/>
      <c r="D198" s="13"/>
      <c r="E198" s="13"/>
      <c r="F198" s="13"/>
      <c r="G198" s="13"/>
    </row>
    <row r="199" spans="1:7" ht="17.100000000000001" customHeight="1">
      <c r="A199" s="13"/>
      <c r="B199" s="13"/>
      <c r="C199" s="13"/>
      <c r="D199" s="13"/>
      <c r="E199" s="13"/>
      <c r="F199" s="13"/>
      <c r="G199" s="13"/>
    </row>
    <row r="200" spans="1:7" ht="17.100000000000001" customHeight="1">
      <c r="A200" s="13"/>
      <c r="B200" s="13"/>
      <c r="C200" s="13"/>
      <c r="D200" s="13"/>
      <c r="E200" s="13"/>
      <c r="F200" s="13"/>
      <c r="G200" s="13"/>
    </row>
    <row r="201" spans="1:7" ht="17.100000000000001" customHeight="1">
      <c r="A201" s="13"/>
      <c r="B201" s="13"/>
      <c r="C201" s="13"/>
      <c r="D201" s="13"/>
      <c r="E201" s="13"/>
      <c r="F201" s="13"/>
      <c r="G201" s="13"/>
    </row>
    <row r="202" spans="1:7" ht="17.100000000000001" customHeight="1">
      <c r="A202" s="13"/>
      <c r="B202" s="13"/>
      <c r="C202" s="13"/>
      <c r="D202" s="13"/>
      <c r="E202" s="13"/>
      <c r="F202" s="13"/>
      <c r="G202" s="13"/>
    </row>
    <row r="203" spans="1:7" ht="17.100000000000001" customHeight="1">
      <c r="A203" s="13"/>
      <c r="B203" s="13"/>
      <c r="C203" s="13"/>
      <c r="D203" s="13"/>
      <c r="E203" s="13"/>
      <c r="F203" s="13"/>
      <c r="G203" s="13"/>
    </row>
    <row r="204" spans="1:7" ht="17.100000000000001" customHeight="1">
      <c r="A204" s="13"/>
      <c r="B204" s="13"/>
      <c r="C204" s="13"/>
      <c r="D204" s="13"/>
      <c r="E204" s="13"/>
      <c r="F204" s="13"/>
      <c r="G204" s="13"/>
    </row>
    <row r="205" spans="1:7" ht="17.100000000000001" customHeight="1">
      <c r="A205" s="13"/>
      <c r="B205" s="13"/>
      <c r="C205" s="13"/>
      <c r="D205" s="13"/>
      <c r="E205" s="13"/>
      <c r="F205" s="13"/>
      <c r="G205" s="13"/>
    </row>
    <row r="206" spans="1:7" ht="17.100000000000001" customHeight="1">
      <c r="A206" s="13"/>
      <c r="B206" s="13"/>
      <c r="C206" s="13"/>
      <c r="D206" s="13"/>
      <c r="E206" s="13"/>
      <c r="F206" s="13"/>
      <c r="G206" s="13"/>
    </row>
    <row r="207" spans="1:7" ht="17.100000000000001" customHeight="1">
      <c r="A207" s="13"/>
      <c r="B207" s="13"/>
      <c r="C207" s="13"/>
      <c r="D207" s="13"/>
      <c r="E207" s="13"/>
      <c r="F207" s="13"/>
      <c r="G207" s="13"/>
    </row>
    <row r="208" spans="1:7" ht="17.100000000000001" customHeight="1">
      <c r="A208" s="13"/>
      <c r="B208" s="13"/>
      <c r="C208" s="13"/>
      <c r="D208" s="13"/>
      <c r="E208" s="13"/>
      <c r="F208" s="13"/>
      <c r="G208" s="13"/>
    </row>
    <row r="209" spans="1:7" ht="17.100000000000001" customHeight="1">
      <c r="A209" s="13"/>
      <c r="B209" s="13"/>
      <c r="C209" s="13"/>
      <c r="D209" s="13"/>
      <c r="E209" s="13"/>
      <c r="F209" s="13"/>
      <c r="G209" s="13"/>
    </row>
    <row r="210" spans="1:7" ht="17.100000000000001" customHeight="1">
      <c r="A210" s="13"/>
      <c r="B210" s="13"/>
      <c r="C210" s="13"/>
      <c r="D210" s="13"/>
      <c r="E210" s="13"/>
      <c r="F210" s="13"/>
      <c r="G210" s="13"/>
    </row>
    <row r="211" spans="1:7" ht="17.100000000000001" customHeight="1">
      <c r="A211" s="13"/>
      <c r="B211" s="13"/>
      <c r="C211" s="13"/>
      <c r="D211" s="13"/>
      <c r="E211" s="13"/>
      <c r="F211" s="13"/>
      <c r="G211" s="13"/>
    </row>
    <row r="212" spans="1:7" ht="17.100000000000001" customHeight="1"/>
    <row r="213" spans="1:7" ht="17.100000000000001" customHeight="1"/>
    <row r="214" spans="1:7" ht="17.100000000000001" customHeight="1"/>
    <row r="215" spans="1:7" ht="17.100000000000001" customHeight="1"/>
    <row r="216" spans="1:7" ht="17.100000000000001" customHeight="1"/>
    <row r="217" spans="1:7" ht="17.100000000000001" customHeight="1"/>
    <row r="218" spans="1:7" ht="17.100000000000001" customHeight="1"/>
    <row r="219" spans="1:7" ht="17.100000000000001" customHeight="1"/>
  </sheetData>
  <mergeCells count="6">
    <mergeCell ref="E3:G3"/>
    <mergeCell ref="E4:G4"/>
    <mergeCell ref="B6:C6"/>
    <mergeCell ref="D6:E6"/>
    <mergeCell ref="B7:C7"/>
    <mergeCell ref="D7:E7"/>
  </mergeCells>
  <printOptions gridLinesSet="0"/>
  <pageMargins left="0.78740157480314965" right="0.59055118110236227" top="0.80614583333333334" bottom="1.1811023622047245" header="0.51181102362204722" footer="0.51181102362204722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HH119"/>
  <sheetViews>
    <sheetView showGridLines="0" topLeftCell="A22" workbookViewId="0">
      <selection activeCell="H20" sqref="H20"/>
    </sheetView>
  </sheetViews>
  <sheetFormatPr baseColWidth="10" defaultColWidth="10.28515625" defaultRowHeight="12.75"/>
  <cols>
    <col min="1" max="1" width="30.42578125" style="79" customWidth="1"/>
    <col min="2" max="3" width="30.42578125" style="106" customWidth="1"/>
    <col min="4" max="4" width="30.42578125" style="79" customWidth="1"/>
    <col min="5" max="255" width="10.28515625" style="79"/>
    <col min="256" max="256" width="32.7109375" style="79" customWidth="1"/>
    <col min="257" max="258" width="17.7109375" style="79" customWidth="1"/>
    <col min="259" max="259" width="38.42578125" style="79" customWidth="1"/>
    <col min="260" max="260" width="5.7109375" style="79" customWidth="1"/>
    <col min="261" max="511" width="10.28515625" style="79"/>
    <col min="512" max="512" width="32.7109375" style="79" customWidth="1"/>
    <col min="513" max="514" width="17.7109375" style="79" customWidth="1"/>
    <col min="515" max="515" width="38.42578125" style="79" customWidth="1"/>
    <col min="516" max="516" width="5.7109375" style="79" customWidth="1"/>
    <col min="517" max="767" width="10.28515625" style="79"/>
    <col min="768" max="768" width="32.7109375" style="79" customWidth="1"/>
    <col min="769" max="770" width="17.7109375" style="79" customWidth="1"/>
    <col min="771" max="771" width="38.42578125" style="79" customWidth="1"/>
    <col min="772" max="772" width="5.7109375" style="79" customWidth="1"/>
    <col min="773" max="1023" width="10.28515625" style="79"/>
    <col min="1024" max="1024" width="32.7109375" style="79" customWidth="1"/>
    <col min="1025" max="1026" width="17.7109375" style="79" customWidth="1"/>
    <col min="1027" max="1027" width="38.42578125" style="79" customWidth="1"/>
    <col min="1028" max="1028" width="5.7109375" style="79" customWidth="1"/>
    <col min="1029" max="1279" width="10.28515625" style="79"/>
    <col min="1280" max="1280" width="32.7109375" style="79" customWidth="1"/>
    <col min="1281" max="1282" width="17.7109375" style="79" customWidth="1"/>
    <col min="1283" max="1283" width="38.42578125" style="79" customWidth="1"/>
    <col min="1284" max="1284" width="5.7109375" style="79" customWidth="1"/>
    <col min="1285" max="1535" width="10.28515625" style="79"/>
    <col min="1536" max="1536" width="32.7109375" style="79" customWidth="1"/>
    <col min="1537" max="1538" width="17.7109375" style="79" customWidth="1"/>
    <col min="1539" max="1539" width="38.42578125" style="79" customWidth="1"/>
    <col min="1540" max="1540" width="5.7109375" style="79" customWidth="1"/>
    <col min="1541" max="1791" width="10.28515625" style="79"/>
    <col min="1792" max="1792" width="32.7109375" style="79" customWidth="1"/>
    <col min="1793" max="1794" width="17.7109375" style="79" customWidth="1"/>
    <col min="1795" max="1795" width="38.42578125" style="79" customWidth="1"/>
    <col min="1796" max="1796" width="5.7109375" style="79" customWidth="1"/>
    <col min="1797" max="2047" width="10.28515625" style="79"/>
    <col min="2048" max="2048" width="32.7109375" style="79" customWidth="1"/>
    <col min="2049" max="2050" width="17.7109375" style="79" customWidth="1"/>
    <col min="2051" max="2051" width="38.42578125" style="79" customWidth="1"/>
    <col min="2052" max="2052" width="5.7109375" style="79" customWidth="1"/>
    <col min="2053" max="2303" width="10.28515625" style="79"/>
    <col min="2304" max="2304" width="32.7109375" style="79" customWidth="1"/>
    <col min="2305" max="2306" width="17.7109375" style="79" customWidth="1"/>
    <col min="2307" max="2307" width="38.42578125" style="79" customWidth="1"/>
    <col min="2308" max="2308" width="5.7109375" style="79" customWidth="1"/>
    <col min="2309" max="2559" width="10.28515625" style="79"/>
    <col min="2560" max="2560" width="32.7109375" style="79" customWidth="1"/>
    <col min="2561" max="2562" width="17.7109375" style="79" customWidth="1"/>
    <col min="2563" max="2563" width="38.42578125" style="79" customWidth="1"/>
    <col min="2564" max="2564" width="5.7109375" style="79" customWidth="1"/>
    <col min="2565" max="2815" width="10.28515625" style="79"/>
    <col min="2816" max="2816" width="32.7109375" style="79" customWidth="1"/>
    <col min="2817" max="2818" width="17.7109375" style="79" customWidth="1"/>
    <col min="2819" max="2819" width="38.42578125" style="79" customWidth="1"/>
    <col min="2820" max="2820" width="5.7109375" style="79" customWidth="1"/>
    <col min="2821" max="3071" width="10.28515625" style="79"/>
    <col min="3072" max="3072" width="32.7109375" style="79" customWidth="1"/>
    <col min="3073" max="3074" width="17.7109375" style="79" customWidth="1"/>
    <col min="3075" max="3075" width="38.42578125" style="79" customWidth="1"/>
    <col min="3076" max="3076" width="5.7109375" style="79" customWidth="1"/>
    <col min="3077" max="3327" width="10.28515625" style="79"/>
    <col min="3328" max="3328" width="32.7109375" style="79" customWidth="1"/>
    <col min="3329" max="3330" width="17.7109375" style="79" customWidth="1"/>
    <col min="3331" max="3331" width="38.42578125" style="79" customWidth="1"/>
    <col min="3332" max="3332" width="5.7109375" style="79" customWidth="1"/>
    <col min="3333" max="3583" width="10.28515625" style="79"/>
    <col min="3584" max="3584" width="32.7109375" style="79" customWidth="1"/>
    <col min="3585" max="3586" width="17.7109375" style="79" customWidth="1"/>
    <col min="3587" max="3587" width="38.42578125" style="79" customWidth="1"/>
    <col min="3588" max="3588" width="5.7109375" style="79" customWidth="1"/>
    <col min="3589" max="3839" width="10.28515625" style="79"/>
    <col min="3840" max="3840" width="32.7109375" style="79" customWidth="1"/>
    <col min="3841" max="3842" width="17.7109375" style="79" customWidth="1"/>
    <col min="3843" max="3843" width="38.42578125" style="79" customWidth="1"/>
    <col min="3844" max="3844" width="5.7109375" style="79" customWidth="1"/>
    <col min="3845" max="4095" width="10.28515625" style="79"/>
    <col min="4096" max="4096" width="32.7109375" style="79" customWidth="1"/>
    <col min="4097" max="4098" width="17.7109375" style="79" customWidth="1"/>
    <col min="4099" max="4099" width="38.42578125" style="79" customWidth="1"/>
    <col min="4100" max="4100" width="5.7109375" style="79" customWidth="1"/>
    <col min="4101" max="4351" width="10.28515625" style="79"/>
    <col min="4352" max="4352" width="32.7109375" style="79" customWidth="1"/>
    <col min="4353" max="4354" width="17.7109375" style="79" customWidth="1"/>
    <col min="4355" max="4355" width="38.42578125" style="79" customWidth="1"/>
    <col min="4356" max="4356" width="5.7109375" style="79" customWidth="1"/>
    <col min="4357" max="4607" width="10.28515625" style="79"/>
    <col min="4608" max="4608" width="32.7109375" style="79" customWidth="1"/>
    <col min="4609" max="4610" width="17.7109375" style="79" customWidth="1"/>
    <col min="4611" max="4611" width="38.42578125" style="79" customWidth="1"/>
    <col min="4612" max="4612" width="5.7109375" style="79" customWidth="1"/>
    <col min="4613" max="4863" width="10.28515625" style="79"/>
    <col min="4864" max="4864" width="32.7109375" style="79" customWidth="1"/>
    <col min="4865" max="4866" width="17.7109375" style="79" customWidth="1"/>
    <col min="4867" max="4867" width="38.42578125" style="79" customWidth="1"/>
    <col min="4868" max="4868" width="5.7109375" style="79" customWidth="1"/>
    <col min="4869" max="5119" width="10.28515625" style="79"/>
    <col min="5120" max="5120" width="32.7109375" style="79" customWidth="1"/>
    <col min="5121" max="5122" width="17.7109375" style="79" customWidth="1"/>
    <col min="5123" max="5123" width="38.42578125" style="79" customWidth="1"/>
    <col min="5124" max="5124" width="5.7109375" style="79" customWidth="1"/>
    <col min="5125" max="5375" width="10.28515625" style="79"/>
    <col min="5376" max="5376" width="32.7109375" style="79" customWidth="1"/>
    <col min="5377" max="5378" width="17.7109375" style="79" customWidth="1"/>
    <col min="5379" max="5379" width="38.42578125" style="79" customWidth="1"/>
    <col min="5380" max="5380" width="5.7109375" style="79" customWidth="1"/>
    <col min="5381" max="5631" width="10.28515625" style="79"/>
    <col min="5632" max="5632" width="32.7109375" style="79" customWidth="1"/>
    <col min="5633" max="5634" width="17.7109375" style="79" customWidth="1"/>
    <col min="5635" max="5635" width="38.42578125" style="79" customWidth="1"/>
    <col min="5636" max="5636" width="5.7109375" style="79" customWidth="1"/>
    <col min="5637" max="5887" width="10.28515625" style="79"/>
    <col min="5888" max="5888" width="32.7109375" style="79" customWidth="1"/>
    <col min="5889" max="5890" width="17.7109375" style="79" customWidth="1"/>
    <col min="5891" max="5891" width="38.42578125" style="79" customWidth="1"/>
    <col min="5892" max="5892" width="5.7109375" style="79" customWidth="1"/>
    <col min="5893" max="6143" width="10.28515625" style="79"/>
    <col min="6144" max="6144" width="32.7109375" style="79" customWidth="1"/>
    <col min="6145" max="6146" width="17.7109375" style="79" customWidth="1"/>
    <col min="6147" max="6147" width="38.42578125" style="79" customWidth="1"/>
    <col min="6148" max="6148" width="5.7109375" style="79" customWidth="1"/>
    <col min="6149" max="6399" width="10.28515625" style="79"/>
    <col min="6400" max="6400" width="32.7109375" style="79" customWidth="1"/>
    <col min="6401" max="6402" width="17.7109375" style="79" customWidth="1"/>
    <col min="6403" max="6403" width="38.42578125" style="79" customWidth="1"/>
    <col min="6404" max="6404" width="5.7109375" style="79" customWidth="1"/>
    <col min="6405" max="6655" width="10.28515625" style="79"/>
    <col min="6656" max="6656" width="32.7109375" style="79" customWidth="1"/>
    <col min="6657" max="6658" width="17.7109375" style="79" customWidth="1"/>
    <col min="6659" max="6659" width="38.42578125" style="79" customWidth="1"/>
    <col min="6660" max="6660" width="5.7109375" style="79" customWidth="1"/>
    <col min="6661" max="6911" width="10.28515625" style="79"/>
    <col min="6912" max="6912" width="32.7109375" style="79" customWidth="1"/>
    <col min="6913" max="6914" width="17.7109375" style="79" customWidth="1"/>
    <col min="6915" max="6915" width="38.42578125" style="79" customWidth="1"/>
    <col min="6916" max="6916" width="5.7109375" style="79" customWidth="1"/>
    <col min="6917" max="7167" width="10.28515625" style="79"/>
    <col min="7168" max="7168" width="32.7109375" style="79" customWidth="1"/>
    <col min="7169" max="7170" width="17.7109375" style="79" customWidth="1"/>
    <col min="7171" max="7171" width="38.42578125" style="79" customWidth="1"/>
    <col min="7172" max="7172" width="5.7109375" style="79" customWidth="1"/>
    <col min="7173" max="7423" width="10.28515625" style="79"/>
    <col min="7424" max="7424" width="32.7109375" style="79" customWidth="1"/>
    <col min="7425" max="7426" width="17.7109375" style="79" customWidth="1"/>
    <col min="7427" max="7427" width="38.42578125" style="79" customWidth="1"/>
    <col min="7428" max="7428" width="5.7109375" style="79" customWidth="1"/>
    <col min="7429" max="7679" width="10.28515625" style="79"/>
    <col min="7680" max="7680" width="32.7109375" style="79" customWidth="1"/>
    <col min="7681" max="7682" width="17.7109375" style="79" customWidth="1"/>
    <col min="7683" max="7683" width="38.42578125" style="79" customWidth="1"/>
    <col min="7684" max="7684" width="5.7109375" style="79" customWidth="1"/>
    <col min="7685" max="7935" width="10.28515625" style="79"/>
    <col min="7936" max="7936" width="32.7109375" style="79" customWidth="1"/>
    <col min="7937" max="7938" width="17.7109375" style="79" customWidth="1"/>
    <col min="7939" max="7939" width="38.42578125" style="79" customWidth="1"/>
    <col min="7940" max="7940" width="5.7109375" style="79" customWidth="1"/>
    <col min="7941" max="8191" width="10.28515625" style="79"/>
    <col min="8192" max="8192" width="32.7109375" style="79" customWidth="1"/>
    <col min="8193" max="8194" width="17.7109375" style="79" customWidth="1"/>
    <col min="8195" max="8195" width="38.42578125" style="79" customWidth="1"/>
    <col min="8196" max="8196" width="5.7109375" style="79" customWidth="1"/>
    <col min="8197" max="8447" width="10.28515625" style="79"/>
    <col min="8448" max="8448" width="32.7109375" style="79" customWidth="1"/>
    <col min="8449" max="8450" width="17.7109375" style="79" customWidth="1"/>
    <col min="8451" max="8451" width="38.42578125" style="79" customWidth="1"/>
    <col min="8452" max="8452" width="5.7109375" style="79" customWidth="1"/>
    <col min="8453" max="8703" width="10.28515625" style="79"/>
    <col min="8704" max="8704" width="32.7109375" style="79" customWidth="1"/>
    <col min="8705" max="8706" width="17.7109375" style="79" customWidth="1"/>
    <col min="8707" max="8707" width="38.42578125" style="79" customWidth="1"/>
    <col min="8708" max="8708" width="5.7109375" style="79" customWidth="1"/>
    <col min="8709" max="8959" width="10.28515625" style="79"/>
    <col min="8960" max="8960" width="32.7109375" style="79" customWidth="1"/>
    <col min="8961" max="8962" width="17.7109375" style="79" customWidth="1"/>
    <col min="8963" max="8963" width="38.42578125" style="79" customWidth="1"/>
    <col min="8964" max="8964" width="5.7109375" style="79" customWidth="1"/>
    <col min="8965" max="9215" width="10.28515625" style="79"/>
    <col min="9216" max="9216" width="32.7109375" style="79" customWidth="1"/>
    <col min="9217" max="9218" width="17.7109375" style="79" customWidth="1"/>
    <col min="9219" max="9219" width="38.42578125" style="79" customWidth="1"/>
    <col min="9220" max="9220" width="5.7109375" style="79" customWidth="1"/>
    <col min="9221" max="9471" width="10.28515625" style="79"/>
    <col min="9472" max="9472" width="32.7109375" style="79" customWidth="1"/>
    <col min="9473" max="9474" width="17.7109375" style="79" customWidth="1"/>
    <col min="9475" max="9475" width="38.42578125" style="79" customWidth="1"/>
    <col min="9476" max="9476" width="5.7109375" style="79" customWidth="1"/>
    <col min="9477" max="9727" width="10.28515625" style="79"/>
    <col min="9728" max="9728" width="32.7109375" style="79" customWidth="1"/>
    <col min="9729" max="9730" width="17.7109375" style="79" customWidth="1"/>
    <col min="9731" max="9731" width="38.42578125" style="79" customWidth="1"/>
    <col min="9732" max="9732" width="5.7109375" style="79" customWidth="1"/>
    <col min="9733" max="9983" width="10.28515625" style="79"/>
    <col min="9984" max="9984" width="32.7109375" style="79" customWidth="1"/>
    <col min="9985" max="9986" width="17.7109375" style="79" customWidth="1"/>
    <col min="9987" max="9987" width="38.42578125" style="79" customWidth="1"/>
    <col min="9988" max="9988" width="5.7109375" style="79" customWidth="1"/>
    <col min="9989" max="10239" width="10.28515625" style="79"/>
    <col min="10240" max="10240" width="32.7109375" style="79" customWidth="1"/>
    <col min="10241" max="10242" width="17.7109375" style="79" customWidth="1"/>
    <col min="10243" max="10243" width="38.42578125" style="79" customWidth="1"/>
    <col min="10244" max="10244" width="5.7109375" style="79" customWidth="1"/>
    <col min="10245" max="10495" width="10.28515625" style="79"/>
    <col min="10496" max="10496" width="32.7109375" style="79" customWidth="1"/>
    <col min="10497" max="10498" width="17.7109375" style="79" customWidth="1"/>
    <col min="10499" max="10499" width="38.42578125" style="79" customWidth="1"/>
    <col min="10500" max="10500" width="5.7109375" style="79" customWidth="1"/>
    <col min="10501" max="10751" width="10.28515625" style="79"/>
    <col min="10752" max="10752" width="32.7109375" style="79" customWidth="1"/>
    <col min="10753" max="10754" width="17.7109375" style="79" customWidth="1"/>
    <col min="10755" max="10755" width="38.42578125" style="79" customWidth="1"/>
    <col min="10756" max="10756" width="5.7109375" style="79" customWidth="1"/>
    <col min="10757" max="11007" width="10.28515625" style="79"/>
    <col min="11008" max="11008" width="32.7109375" style="79" customWidth="1"/>
    <col min="11009" max="11010" width="17.7109375" style="79" customWidth="1"/>
    <col min="11011" max="11011" width="38.42578125" style="79" customWidth="1"/>
    <col min="11012" max="11012" width="5.7109375" style="79" customWidth="1"/>
    <col min="11013" max="11263" width="10.28515625" style="79"/>
    <col min="11264" max="11264" width="32.7109375" style="79" customWidth="1"/>
    <col min="11265" max="11266" width="17.7109375" style="79" customWidth="1"/>
    <col min="11267" max="11267" width="38.42578125" style="79" customWidth="1"/>
    <col min="11268" max="11268" width="5.7109375" style="79" customWidth="1"/>
    <col min="11269" max="11519" width="10.28515625" style="79"/>
    <col min="11520" max="11520" width="32.7109375" style="79" customWidth="1"/>
    <col min="11521" max="11522" width="17.7109375" style="79" customWidth="1"/>
    <col min="11523" max="11523" width="38.42578125" style="79" customWidth="1"/>
    <col min="11524" max="11524" width="5.7109375" style="79" customWidth="1"/>
    <col min="11525" max="11775" width="10.28515625" style="79"/>
    <col min="11776" max="11776" width="32.7109375" style="79" customWidth="1"/>
    <col min="11777" max="11778" width="17.7109375" style="79" customWidth="1"/>
    <col min="11779" max="11779" width="38.42578125" style="79" customWidth="1"/>
    <col min="11780" max="11780" width="5.7109375" style="79" customWidth="1"/>
    <col min="11781" max="12031" width="10.28515625" style="79"/>
    <col min="12032" max="12032" width="32.7109375" style="79" customWidth="1"/>
    <col min="12033" max="12034" width="17.7109375" style="79" customWidth="1"/>
    <col min="12035" max="12035" width="38.42578125" style="79" customWidth="1"/>
    <col min="12036" max="12036" width="5.7109375" style="79" customWidth="1"/>
    <col min="12037" max="12287" width="10.28515625" style="79"/>
    <col min="12288" max="12288" width="32.7109375" style="79" customWidth="1"/>
    <col min="12289" max="12290" width="17.7109375" style="79" customWidth="1"/>
    <col min="12291" max="12291" width="38.42578125" style="79" customWidth="1"/>
    <col min="12292" max="12292" width="5.7109375" style="79" customWidth="1"/>
    <col min="12293" max="12543" width="10.28515625" style="79"/>
    <col min="12544" max="12544" width="32.7109375" style="79" customWidth="1"/>
    <col min="12545" max="12546" width="17.7109375" style="79" customWidth="1"/>
    <col min="12547" max="12547" width="38.42578125" style="79" customWidth="1"/>
    <col min="12548" max="12548" width="5.7109375" style="79" customWidth="1"/>
    <col min="12549" max="12799" width="10.28515625" style="79"/>
    <col min="12800" max="12800" width="32.7109375" style="79" customWidth="1"/>
    <col min="12801" max="12802" width="17.7109375" style="79" customWidth="1"/>
    <col min="12803" max="12803" width="38.42578125" style="79" customWidth="1"/>
    <col min="12804" max="12804" width="5.7109375" style="79" customWidth="1"/>
    <col min="12805" max="13055" width="10.28515625" style="79"/>
    <col min="13056" max="13056" width="32.7109375" style="79" customWidth="1"/>
    <col min="13057" max="13058" width="17.7109375" style="79" customWidth="1"/>
    <col min="13059" max="13059" width="38.42578125" style="79" customWidth="1"/>
    <col min="13060" max="13060" width="5.7109375" style="79" customWidth="1"/>
    <col min="13061" max="13311" width="10.28515625" style="79"/>
    <col min="13312" max="13312" width="32.7109375" style="79" customWidth="1"/>
    <col min="13313" max="13314" width="17.7109375" style="79" customWidth="1"/>
    <col min="13315" max="13315" width="38.42578125" style="79" customWidth="1"/>
    <col min="13316" max="13316" width="5.7109375" style="79" customWidth="1"/>
    <col min="13317" max="13567" width="10.28515625" style="79"/>
    <col min="13568" max="13568" width="32.7109375" style="79" customWidth="1"/>
    <col min="13569" max="13570" width="17.7109375" style="79" customWidth="1"/>
    <col min="13571" max="13571" width="38.42578125" style="79" customWidth="1"/>
    <col min="13572" max="13572" width="5.7109375" style="79" customWidth="1"/>
    <col min="13573" max="13823" width="10.28515625" style="79"/>
    <col min="13824" max="13824" width="32.7109375" style="79" customWidth="1"/>
    <col min="13825" max="13826" width="17.7109375" style="79" customWidth="1"/>
    <col min="13827" max="13827" width="38.42578125" style="79" customWidth="1"/>
    <col min="13828" max="13828" width="5.7109375" style="79" customWidth="1"/>
    <col min="13829" max="14079" width="10.28515625" style="79"/>
    <col min="14080" max="14080" width="32.7109375" style="79" customWidth="1"/>
    <col min="14081" max="14082" width="17.7109375" style="79" customWidth="1"/>
    <col min="14083" max="14083" width="38.42578125" style="79" customWidth="1"/>
    <col min="14084" max="14084" width="5.7109375" style="79" customWidth="1"/>
    <col min="14085" max="14335" width="10.28515625" style="79"/>
    <col min="14336" max="14336" width="32.7109375" style="79" customWidth="1"/>
    <col min="14337" max="14338" width="17.7109375" style="79" customWidth="1"/>
    <col min="14339" max="14339" width="38.42578125" style="79" customWidth="1"/>
    <col min="14340" max="14340" width="5.7109375" style="79" customWidth="1"/>
    <col min="14341" max="14591" width="10.28515625" style="79"/>
    <col min="14592" max="14592" width="32.7109375" style="79" customWidth="1"/>
    <col min="14593" max="14594" width="17.7109375" style="79" customWidth="1"/>
    <col min="14595" max="14595" width="38.42578125" style="79" customWidth="1"/>
    <col min="14596" max="14596" width="5.7109375" style="79" customWidth="1"/>
    <col min="14597" max="14847" width="10.28515625" style="79"/>
    <col min="14848" max="14848" width="32.7109375" style="79" customWidth="1"/>
    <col min="14849" max="14850" width="17.7109375" style="79" customWidth="1"/>
    <col min="14851" max="14851" width="38.42578125" style="79" customWidth="1"/>
    <col min="14852" max="14852" width="5.7109375" style="79" customWidth="1"/>
    <col min="14853" max="15103" width="10.28515625" style="79"/>
    <col min="15104" max="15104" width="32.7109375" style="79" customWidth="1"/>
    <col min="15105" max="15106" width="17.7109375" style="79" customWidth="1"/>
    <col min="15107" max="15107" width="38.42578125" style="79" customWidth="1"/>
    <col min="15108" max="15108" width="5.7109375" style="79" customWidth="1"/>
    <col min="15109" max="15359" width="10.28515625" style="79"/>
    <col min="15360" max="15360" width="32.7109375" style="79" customWidth="1"/>
    <col min="15361" max="15362" width="17.7109375" style="79" customWidth="1"/>
    <col min="15363" max="15363" width="38.42578125" style="79" customWidth="1"/>
    <col min="15364" max="15364" width="5.7109375" style="79" customWidth="1"/>
    <col min="15365" max="15615" width="10.28515625" style="79"/>
    <col min="15616" max="15616" width="32.7109375" style="79" customWidth="1"/>
    <col min="15617" max="15618" width="17.7109375" style="79" customWidth="1"/>
    <col min="15619" max="15619" width="38.42578125" style="79" customWidth="1"/>
    <col min="15620" max="15620" width="5.7109375" style="79" customWidth="1"/>
    <col min="15621" max="15871" width="10.28515625" style="79"/>
    <col min="15872" max="15872" width="32.7109375" style="79" customWidth="1"/>
    <col min="15873" max="15874" width="17.7109375" style="79" customWidth="1"/>
    <col min="15875" max="15875" width="38.42578125" style="79" customWidth="1"/>
    <col min="15876" max="15876" width="5.7109375" style="79" customWidth="1"/>
    <col min="15877" max="16127" width="10.28515625" style="79"/>
    <col min="16128" max="16128" width="32.7109375" style="79" customWidth="1"/>
    <col min="16129" max="16130" width="17.7109375" style="79" customWidth="1"/>
    <col min="16131" max="16131" width="38.42578125" style="79" customWidth="1"/>
    <col min="16132" max="16132" width="5.7109375" style="79" customWidth="1"/>
    <col min="16133" max="16384" width="10.28515625" style="79"/>
  </cols>
  <sheetData>
    <row r="1" spans="1:216" ht="24.75" customHeight="1">
      <c r="A1" s="5" t="s">
        <v>4</v>
      </c>
      <c r="B1" s="8"/>
      <c r="C1" s="8"/>
      <c r="D1" s="78" t="s">
        <v>207</v>
      </c>
    </row>
    <row r="2" spans="1:216" ht="18.95" customHeight="1">
      <c r="A2" s="8"/>
      <c r="B2" s="8"/>
      <c r="C2" s="8"/>
    </row>
    <row r="3" spans="1:216" ht="18.95" customHeight="1">
      <c r="A3" s="10" t="s">
        <v>208</v>
      </c>
      <c r="B3" s="80"/>
      <c r="C3" s="80"/>
      <c r="D3" s="1018" t="s">
        <v>1571</v>
      </c>
    </row>
    <row r="4" spans="1:216" ht="18.95" customHeight="1">
      <c r="A4" s="10" t="s">
        <v>209</v>
      </c>
      <c r="B4" s="80"/>
      <c r="C4" s="80"/>
      <c r="D4" s="81" t="s">
        <v>210</v>
      </c>
    </row>
    <row r="5" spans="1:216" ht="12.75" customHeight="1">
      <c r="A5" s="10"/>
      <c r="B5" s="80"/>
      <c r="C5" s="80"/>
      <c r="D5" s="81"/>
    </row>
    <row r="6" spans="1:216" ht="12.75" customHeight="1">
      <c r="A6" s="1234" t="s">
        <v>1606</v>
      </c>
      <c r="B6" s="1280" t="s">
        <v>211</v>
      </c>
      <c r="C6" s="1280"/>
      <c r="D6" s="206" t="s">
        <v>13</v>
      </c>
    </row>
    <row r="7" spans="1:216" ht="12.75" customHeight="1">
      <c r="A7" s="1019"/>
      <c r="B7" s="1281" t="s">
        <v>212</v>
      </c>
      <c r="C7" s="1281"/>
      <c r="D7" s="1020"/>
    </row>
    <row r="8" spans="1:216" ht="13.5" customHeight="1">
      <c r="A8" s="1021"/>
      <c r="B8" s="605" t="s">
        <v>5</v>
      </c>
      <c r="C8" s="605"/>
      <c r="D8" s="1022"/>
    </row>
    <row r="9" spans="1:216" ht="8.1" customHeight="1">
      <c r="A9" s="84"/>
      <c r="B9" s="87"/>
      <c r="C9" s="87"/>
      <c r="D9" s="86"/>
    </row>
    <row r="10" spans="1:216" s="8" customFormat="1" ht="15.75">
      <c r="A10" s="983" t="s">
        <v>22</v>
      </c>
      <c r="B10" s="1023">
        <f>SUM(B11:B18)</f>
        <v>20</v>
      </c>
      <c r="C10" s="88"/>
      <c r="D10" s="996" t="s">
        <v>23</v>
      </c>
    </row>
    <row r="11" spans="1:216" s="8" customFormat="1" ht="15">
      <c r="A11" s="985" t="s">
        <v>24</v>
      </c>
      <c r="B11" s="1024">
        <v>4</v>
      </c>
      <c r="C11" s="88"/>
      <c r="D11" s="997" t="s">
        <v>25</v>
      </c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</row>
    <row r="12" spans="1:216" ht="15">
      <c r="A12" s="985" t="s">
        <v>26</v>
      </c>
      <c r="B12" s="1024">
        <v>1</v>
      </c>
      <c r="C12" s="88"/>
      <c r="D12" s="997" t="s">
        <v>27</v>
      </c>
    </row>
    <row r="13" spans="1:216" ht="15">
      <c r="A13" s="988" t="s">
        <v>28</v>
      </c>
      <c r="B13" s="1025">
        <v>0</v>
      </c>
      <c r="C13" s="90"/>
      <c r="D13" s="997" t="s">
        <v>29</v>
      </c>
    </row>
    <row r="14" spans="1:216" ht="15">
      <c r="A14" s="989" t="s">
        <v>30</v>
      </c>
      <c r="B14" s="1024">
        <v>2</v>
      </c>
      <c r="C14" s="88"/>
      <c r="D14" s="997" t="s">
        <v>31</v>
      </c>
    </row>
    <row r="15" spans="1:216" ht="15">
      <c r="A15" s="989" t="s">
        <v>32</v>
      </c>
      <c r="B15" s="1024">
        <v>2</v>
      </c>
      <c r="C15" s="91"/>
      <c r="D15" s="997" t="s">
        <v>33</v>
      </c>
    </row>
    <row r="16" spans="1:216" ht="15">
      <c r="A16" s="989" t="s">
        <v>34</v>
      </c>
      <c r="B16" s="1024">
        <v>1</v>
      </c>
      <c r="C16" s="88"/>
      <c r="D16" s="997" t="s">
        <v>35</v>
      </c>
    </row>
    <row r="17" spans="1:4" ht="15">
      <c r="A17" s="989" t="s">
        <v>36</v>
      </c>
      <c r="B17" s="1024">
        <v>7</v>
      </c>
      <c r="C17" s="88"/>
      <c r="D17" s="997" t="s">
        <v>37</v>
      </c>
    </row>
    <row r="18" spans="1:4" ht="15">
      <c r="A18" s="989" t="s">
        <v>38</v>
      </c>
      <c r="B18" s="1026">
        <v>3</v>
      </c>
      <c r="C18" s="88"/>
      <c r="D18" s="997" t="s">
        <v>39</v>
      </c>
    </row>
    <row r="19" spans="1:4" ht="15.75">
      <c r="A19" s="990" t="s">
        <v>40</v>
      </c>
      <c r="B19" s="1027">
        <f>SUM(B20:B27)</f>
        <v>14</v>
      </c>
      <c r="C19" s="88"/>
      <c r="D19" s="998" t="s">
        <v>41</v>
      </c>
    </row>
    <row r="20" spans="1:4" ht="15">
      <c r="A20" s="985" t="s">
        <v>42</v>
      </c>
      <c r="B20" s="1024">
        <v>2</v>
      </c>
      <c r="C20" s="88"/>
      <c r="D20" s="999" t="s">
        <v>43</v>
      </c>
    </row>
    <row r="21" spans="1:4" ht="15">
      <c r="A21" s="985" t="s">
        <v>44</v>
      </c>
      <c r="B21" s="1025">
        <v>0</v>
      </c>
      <c r="C21" s="88"/>
      <c r="D21" s="999" t="s">
        <v>45</v>
      </c>
    </row>
    <row r="22" spans="1:4" ht="15">
      <c r="A22" s="985" t="s">
        <v>46</v>
      </c>
      <c r="B22" s="1024">
        <v>1</v>
      </c>
      <c r="C22" s="88"/>
      <c r="D22" s="999" t="s">
        <v>47</v>
      </c>
    </row>
    <row r="23" spans="1:4" ht="15">
      <c r="A23" s="985" t="s">
        <v>48</v>
      </c>
      <c r="B23" s="1024">
        <v>1</v>
      </c>
      <c r="C23" s="90"/>
      <c r="D23" s="997" t="s">
        <v>49</v>
      </c>
    </row>
    <row r="24" spans="1:4" ht="15">
      <c r="A24" s="985" t="s">
        <v>50</v>
      </c>
      <c r="B24" s="1024">
        <v>1</v>
      </c>
      <c r="C24" s="91"/>
      <c r="D24" s="999" t="s">
        <v>51</v>
      </c>
    </row>
    <row r="25" spans="1:4" ht="15">
      <c r="A25" s="985" t="s">
        <v>52</v>
      </c>
      <c r="B25" s="1024">
        <v>2</v>
      </c>
      <c r="C25" s="88"/>
      <c r="D25" s="999" t="s">
        <v>53</v>
      </c>
    </row>
    <row r="26" spans="1:4" ht="15">
      <c r="A26" s="985" t="s">
        <v>54</v>
      </c>
      <c r="B26" s="1026">
        <v>5</v>
      </c>
      <c r="C26" s="88"/>
      <c r="D26" s="999" t="s">
        <v>55</v>
      </c>
    </row>
    <row r="27" spans="1:4" ht="15">
      <c r="A27" s="985" t="s">
        <v>56</v>
      </c>
      <c r="B27" s="1024">
        <v>2</v>
      </c>
      <c r="C27" s="91"/>
      <c r="D27" s="999" t="s">
        <v>57</v>
      </c>
    </row>
    <row r="28" spans="1:4" ht="15.75">
      <c r="A28" s="983" t="s">
        <v>58</v>
      </c>
      <c r="B28" s="1027">
        <f>SUM(B29:B36)</f>
        <v>21</v>
      </c>
      <c r="C28" s="88"/>
      <c r="D28" s="996" t="s">
        <v>59</v>
      </c>
    </row>
    <row r="29" spans="1:4" s="8" customFormat="1" ht="15">
      <c r="A29" s="992" t="s">
        <v>60</v>
      </c>
      <c r="B29" s="1024">
        <v>2</v>
      </c>
      <c r="C29" s="88"/>
      <c r="D29" s="997" t="s">
        <v>61</v>
      </c>
    </row>
    <row r="30" spans="1:4" s="8" customFormat="1" ht="15">
      <c r="A30" s="993" t="s">
        <v>62</v>
      </c>
      <c r="B30" s="1024">
        <v>1</v>
      </c>
      <c r="C30" s="88"/>
      <c r="D30" s="997" t="s">
        <v>63</v>
      </c>
    </row>
    <row r="31" spans="1:4" ht="15">
      <c r="A31" s="992" t="s">
        <v>64</v>
      </c>
      <c r="B31" s="1024">
        <v>8</v>
      </c>
      <c r="C31" s="91"/>
      <c r="D31" s="997" t="s">
        <v>65</v>
      </c>
    </row>
    <row r="32" spans="1:4" ht="15">
      <c r="A32" s="985" t="s">
        <v>66</v>
      </c>
      <c r="B32" s="1024">
        <v>1</v>
      </c>
      <c r="C32" s="88"/>
      <c r="D32" s="997" t="s">
        <v>67</v>
      </c>
    </row>
    <row r="33" spans="1:4" ht="15">
      <c r="A33" s="993" t="s">
        <v>68</v>
      </c>
      <c r="B33" s="1024">
        <v>5</v>
      </c>
      <c r="C33" s="88"/>
      <c r="D33" s="997" t="s">
        <v>69</v>
      </c>
    </row>
    <row r="34" spans="1:4" ht="15">
      <c r="A34" s="985" t="s">
        <v>72</v>
      </c>
      <c r="B34" s="1024">
        <v>1</v>
      </c>
      <c r="C34" s="88"/>
      <c r="D34" s="997" t="s">
        <v>73</v>
      </c>
    </row>
    <row r="35" spans="1:4" ht="15">
      <c r="A35" s="985" t="s">
        <v>74</v>
      </c>
      <c r="B35" s="1024">
        <v>2</v>
      </c>
      <c r="C35" s="88"/>
      <c r="D35" s="997" t="s">
        <v>75</v>
      </c>
    </row>
    <row r="36" spans="1:4" ht="15">
      <c r="A36" s="985" t="s">
        <v>76</v>
      </c>
      <c r="B36" s="1024">
        <v>1</v>
      </c>
      <c r="C36" s="88"/>
      <c r="D36" s="997" t="s">
        <v>77</v>
      </c>
    </row>
    <row r="37" spans="1:4" ht="15.75">
      <c r="A37" s="994" t="s">
        <v>78</v>
      </c>
      <c r="B37" s="1027">
        <f>SUM(B38:B44)</f>
        <v>19</v>
      </c>
      <c r="C37" s="88"/>
      <c r="D37" s="996" t="s">
        <v>79</v>
      </c>
    </row>
    <row r="38" spans="1:4" ht="15">
      <c r="A38" s="992" t="s">
        <v>80</v>
      </c>
      <c r="B38" s="1024">
        <v>2</v>
      </c>
      <c r="C38" s="91"/>
      <c r="D38" s="999" t="s">
        <v>81</v>
      </c>
    </row>
    <row r="39" spans="1:4" ht="15">
      <c r="A39" s="992" t="s">
        <v>82</v>
      </c>
      <c r="B39" s="1024">
        <v>3</v>
      </c>
      <c r="C39" s="88"/>
      <c r="D39" s="997" t="s">
        <v>83</v>
      </c>
    </row>
    <row r="40" spans="1:4" ht="15">
      <c r="A40" s="992" t="s">
        <v>84</v>
      </c>
      <c r="B40" s="1024">
        <v>8</v>
      </c>
      <c r="C40" s="88"/>
      <c r="D40" s="997" t="s">
        <v>85</v>
      </c>
    </row>
    <row r="41" spans="1:4" ht="15">
      <c r="A41" s="992" t="s">
        <v>86</v>
      </c>
      <c r="B41" s="1024">
        <v>3</v>
      </c>
      <c r="C41" s="90"/>
      <c r="D41" s="997" t="s">
        <v>87</v>
      </c>
    </row>
    <row r="42" spans="1:4" s="8" customFormat="1" ht="15">
      <c r="A42" s="992" t="s">
        <v>88</v>
      </c>
      <c r="B42" s="1024">
        <v>1</v>
      </c>
      <c r="C42" s="88"/>
      <c r="D42" s="999" t="s">
        <v>89</v>
      </c>
    </row>
    <row r="43" spans="1:4" ht="15">
      <c r="A43" s="992" t="s">
        <v>90</v>
      </c>
      <c r="B43" s="1024">
        <v>1</v>
      </c>
      <c r="C43" s="88"/>
      <c r="D43" s="999" t="s">
        <v>91</v>
      </c>
    </row>
    <row r="44" spans="1:4" ht="15">
      <c r="A44" s="992" t="s">
        <v>92</v>
      </c>
      <c r="B44" s="1024">
        <v>1</v>
      </c>
      <c r="C44" s="88"/>
      <c r="D44" s="997" t="s">
        <v>93</v>
      </c>
    </row>
    <row r="45" spans="1:4" ht="15.75">
      <c r="A45" s="995" t="s">
        <v>94</v>
      </c>
      <c r="B45" s="1027">
        <f>SUM(B46:B50)</f>
        <v>12</v>
      </c>
      <c r="C45" s="88"/>
      <c r="D45" s="996" t="s">
        <v>95</v>
      </c>
    </row>
    <row r="46" spans="1:4" ht="15">
      <c r="A46" s="985" t="s">
        <v>96</v>
      </c>
      <c r="B46" s="1024">
        <v>2</v>
      </c>
      <c r="C46" s="91"/>
      <c r="D46" s="997" t="s">
        <v>97</v>
      </c>
    </row>
    <row r="47" spans="1:4" ht="15">
      <c r="A47" s="992" t="s">
        <v>98</v>
      </c>
      <c r="B47" s="1024">
        <v>3</v>
      </c>
      <c r="C47" s="88"/>
      <c r="D47" s="997" t="s">
        <v>99</v>
      </c>
    </row>
    <row r="48" spans="1:4" s="8" customFormat="1" ht="15">
      <c r="A48" s="992" t="s">
        <v>100</v>
      </c>
      <c r="B48" s="1024">
        <v>2</v>
      </c>
      <c r="C48" s="90"/>
      <c r="D48" s="997" t="s">
        <v>101</v>
      </c>
    </row>
    <row r="49" spans="1:4" s="8" customFormat="1" ht="15">
      <c r="A49" s="992" t="s">
        <v>102</v>
      </c>
      <c r="B49" s="1024">
        <v>2</v>
      </c>
      <c r="C49" s="88"/>
      <c r="D49" s="997" t="s">
        <v>103</v>
      </c>
    </row>
    <row r="50" spans="1:4" ht="15">
      <c r="A50" s="992" t="s">
        <v>104</v>
      </c>
      <c r="B50" s="1024">
        <v>3</v>
      </c>
      <c r="C50" s="88"/>
      <c r="D50" s="999" t="s">
        <v>105</v>
      </c>
    </row>
    <row r="51" spans="1:4" ht="15">
      <c r="A51" s="92"/>
      <c r="B51" s="88"/>
      <c r="C51" s="88"/>
      <c r="D51" s="93"/>
    </row>
    <row r="52" spans="1:4" ht="14.1" customHeight="1">
      <c r="A52" s="92"/>
      <c r="B52" s="88"/>
      <c r="C52" s="88"/>
      <c r="D52" s="93"/>
    </row>
    <row r="53" spans="1:4" ht="14.1" customHeight="1">
      <c r="A53" s="92"/>
      <c r="B53" s="88"/>
      <c r="C53" s="88"/>
      <c r="D53" s="93"/>
    </row>
    <row r="54" spans="1:4" ht="14.1" customHeight="1">
      <c r="A54" s="92"/>
      <c r="B54" s="91"/>
      <c r="C54" s="91"/>
      <c r="D54" s="93"/>
    </row>
    <row r="55" spans="1:4" s="8" customFormat="1" ht="14.1" customHeight="1">
      <c r="A55" s="94"/>
      <c r="B55" s="88"/>
      <c r="C55" s="88"/>
      <c r="D55" s="93"/>
    </row>
    <row r="56" spans="1:4" ht="12.75" customHeight="1">
      <c r="A56" s="8"/>
      <c r="B56" s="95"/>
      <c r="C56" s="95"/>
      <c r="D56" s="95"/>
    </row>
    <row r="57" spans="1:4" ht="12.75" customHeight="1">
      <c r="A57" s="1282"/>
      <c r="B57" s="1282"/>
      <c r="C57" s="1282"/>
      <c r="D57" s="1282"/>
    </row>
    <row r="58" spans="1:4" ht="12.75" customHeight="1">
      <c r="A58" s="96"/>
      <c r="B58" s="95"/>
      <c r="C58" s="95"/>
      <c r="D58" s="95"/>
    </row>
    <row r="59" spans="1:4" ht="9.1999999999999993" customHeight="1">
      <c r="A59" s="97"/>
      <c r="B59" s="98"/>
      <c r="C59" s="98"/>
      <c r="D59" s="98"/>
    </row>
    <row r="60" spans="1:4" s="8" customFormat="1">
      <c r="A60" s="99"/>
      <c r="B60" s="95"/>
      <c r="C60" s="95"/>
      <c r="D60" s="95"/>
    </row>
    <row r="61" spans="1:4" ht="9.1999999999999993" customHeight="1">
      <c r="A61" s="99"/>
      <c r="B61" s="95"/>
      <c r="C61" s="95"/>
      <c r="D61" s="95"/>
    </row>
    <row r="62" spans="1:4" ht="9.1999999999999993" customHeight="1">
      <c r="A62" s="99"/>
      <c r="B62" s="95"/>
      <c r="C62" s="95"/>
      <c r="D62" s="95"/>
    </row>
    <row r="63" spans="1:4" s="8" customFormat="1">
      <c r="A63" s="96"/>
      <c r="B63" s="95"/>
      <c r="C63" s="95"/>
      <c r="D63" s="95"/>
    </row>
    <row r="64" spans="1:4" ht="9.1999999999999993" customHeight="1">
      <c r="A64" s="97"/>
      <c r="B64" s="98"/>
      <c r="C64" s="98"/>
      <c r="D64" s="98"/>
    </row>
    <row r="65" spans="1:4" ht="9.1999999999999993" customHeight="1">
      <c r="A65" s="99"/>
      <c r="B65" s="95"/>
      <c r="C65" s="95"/>
      <c r="D65" s="95"/>
    </row>
    <row r="66" spans="1:4" s="8" customFormat="1">
      <c r="A66" s="99"/>
      <c r="B66" s="95"/>
      <c r="C66" s="95"/>
      <c r="D66" s="95"/>
    </row>
    <row r="67" spans="1:4" ht="9.1999999999999993" customHeight="1">
      <c r="A67" s="97"/>
      <c r="B67" s="98"/>
      <c r="C67" s="98"/>
      <c r="D67" s="98"/>
    </row>
    <row r="68" spans="1:4" ht="9.1999999999999993" customHeight="1">
      <c r="A68" s="99"/>
      <c r="B68" s="95"/>
      <c r="C68" s="95"/>
      <c r="D68" s="95"/>
    </row>
    <row r="69" spans="1:4" ht="9.1999999999999993" customHeight="1">
      <c r="A69" s="96"/>
      <c r="B69" s="95"/>
      <c r="C69" s="95"/>
      <c r="D69" s="95"/>
    </row>
    <row r="70" spans="1:4" ht="9.1999999999999993" customHeight="1">
      <c r="A70" s="97"/>
      <c r="B70" s="98"/>
      <c r="C70" s="98"/>
      <c r="D70" s="98"/>
    </row>
    <row r="71" spans="1:4" ht="9.1999999999999993" customHeight="1">
      <c r="A71" s="99"/>
      <c r="B71" s="95"/>
      <c r="C71" s="95"/>
      <c r="D71" s="95"/>
    </row>
    <row r="72" spans="1:4" ht="9.1999999999999993" customHeight="1">
      <c r="A72" s="99"/>
      <c r="B72" s="95"/>
      <c r="C72" s="95"/>
      <c r="D72" s="95"/>
    </row>
    <row r="73" spans="1:4" s="8" customFormat="1">
      <c r="A73" s="99"/>
      <c r="B73" s="95"/>
      <c r="C73" s="95"/>
      <c r="D73" s="95"/>
    </row>
    <row r="74" spans="1:4" ht="9.1999999999999993" customHeight="1">
      <c r="A74" s="99"/>
      <c r="B74" s="95"/>
      <c r="C74" s="95"/>
      <c r="D74" s="95"/>
    </row>
    <row r="75" spans="1:4" ht="9.1999999999999993" customHeight="1">
      <c r="A75" s="99"/>
      <c r="B75" s="95"/>
      <c r="C75" s="95"/>
      <c r="D75" s="95"/>
    </row>
    <row r="76" spans="1:4" ht="9.1999999999999993" customHeight="1">
      <c r="A76" s="96"/>
      <c r="B76" s="95"/>
      <c r="C76" s="95"/>
      <c r="D76" s="95"/>
    </row>
    <row r="77" spans="1:4" ht="9.1999999999999993" customHeight="1">
      <c r="A77" s="97"/>
      <c r="B77" s="98"/>
      <c r="C77" s="98"/>
      <c r="D77" s="98"/>
    </row>
    <row r="78" spans="1:4" ht="9.1999999999999993" customHeight="1">
      <c r="A78" s="99"/>
      <c r="B78" s="95"/>
      <c r="C78" s="95"/>
      <c r="D78" s="95"/>
    </row>
    <row r="79" spans="1:4" s="8" customFormat="1">
      <c r="A79" s="96"/>
      <c r="B79" s="95"/>
      <c r="C79" s="95"/>
      <c r="D79" s="95"/>
    </row>
    <row r="80" spans="1:4" ht="9.1999999999999993" customHeight="1">
      <c r="A80" s="96"/>
      <c r="B80" s="95"/>
      <c r="C80" s="95"/>
      <c r="D80" s="95"/>
    </row>
    <row r="81" spans="1:4" ht="9.1999999999999993" customHeight="1">
      <c r="A81" s="99"/>
      <c r="B81" s="95"/>
      <c r="C81" s="95"/>
      <c r="D81" s="95"/>
    </row>
    <row r="82" spans="1:4" ht="9.1999999999999993" customHeight="1">
      <c r="A82" s="96"/>
      <c r="B82" s="95"/>
      <c r="C82" s="95"/>
      <c r="D82" s="95"/>
    </row>
    <row r="83" spans="1:4" ht="9.1999999999999993" customHeight="1">
      <c r="A83" s="97"/>
      <c r="B83" s="98"/>
      <c r="C83" s="98"/>
      <c r="D83" s="98"/>
    </row>
    <row r="84" spans="1:4" ht="9.1999999999999993" customHeight="1">
      <c r="A84" s="99"/>
      <c r="B84" s="95"/>
      <c r="C84" s="95"/>
      <c r="D84" s="95"/>
    </row>
    <row r="85" spans="1:4" ht="9.1999999999999993" customHeight="1">
      <c r="A85" s="99"/>
      <c r="B85" s="95"/>
      <c r="C85" s="95"/>
      <c r="D85" s="95"/>
    </row>
    <row r="86" spans="1:4" ht="9.1999999999999993" customHeight="1">
      <c r="A86" s="99"/>
      <c r="B86" s="95"/>
      <c r="C86" s="95"/>
      <c r="D86" s="95"/>
    </row>
    <row r="87" spans="1:4" ht="9.1999999999999993" customHeight="1">
      <c r="A87" s="97"/>
      <c r="B87" s="100"/>
      <c r="C87" s="100"/>
      <c r="D87" s="100"/>
    </row>
    <row r="88" spans="1:4" s="8" customFormat="1">
      <c r="A88" s="99"/>
      <c r="B88" s="95"/>
      <c r="C88" s="95"/>
      <c r="D88" s="95"/>
    </row>
    <row r="89" spans="1:4" s="8" customFormat="1">
      <c r="A89" s="99"/>
      <c r="B89" s="95"/>
      <c r="C89" s="95"/>
      <c r="D89" s="95"/>
    </row>
    <row r="90" spans="1:4" s="8" customFormat="1">
      <c r="A90" s="99"/>
      <c r="B90" s="95"/>
      <c r="C90" s="95"/>
      <c r="D90" s="95"/>
    </row>
    <row r="91" spans="1:4" s="8" customFormat="1">
      <c r="A91" s="99"/>
      <c r="B91" s="95"/>
      <c r="C91" s="95"/>
      <c r="D91" s="95"/>
    </row>
    <row r="92" spans="1:4" s="8" customFormat="1">
      <c r="B92" s="101"/>
      <c r="C92" s="101"/>
      <c r="D92" s="101"/>
    </row>
    <row r="93" spans="1:4" ht="9.9499999999999993" customHeight="1">
      <c r="A93" s="102"/>
      <c r="B93" s="98"/>
      <c r="C93" s="98"/>
      <c r="D93" s="98"/>
    </row>
    <row r="94" spans="1:4" s="8" customFormat="1"/>
    <row r="95" spans="1:4" s="8" customFormat="1"/>
    <row r="96" spans="1:4" s="8" customFormat="1"/>
    <row r="97" spans="1:4" s="8" customFormat="1">
      <c r="A97" s="103"/>
      <c r="B97" s="104"/>
      <c r="C97" s="104"/>
      <c r="D97" s="104"/>
    </row>
    <row r="98" spans="1:4" s="8" customFormat="1"/>
    <row r="99" spans="1:4" s="8" customFormat="1"/>
    <row r="100" spans="1:4" ht="12" customHeight="1">
      <c r="A100" s="8"/>
      <c r="B100" s="8"/>
      <c r="C100" s="8"/>
      <c r="D100" s="8"/>
    </row>
    <row r="101" spans="1:4" ht="9.9499999999999993" customHeight="1">
      <c r="A101" s="8"/>
      <c r="B101" s="8"/>
      <c r="C101" s="8"/>
      <c r="D101" s="8"/>
    </row>
    <row r="102" spans="1:4" ht="9.9499999999999993" customHeight="1">
      <c r="A102" s="8"/>
      <c r="B102" s="8"/>
      <c r="C102" s="8"/>
      <c r="D102" s="8"/>
    </row>
    <row r="103" spans="1:4" ht="9.9499999999999993" customHeight="1">
      <c r="A103" s="8"/>
      <c r="B103" s="8"/>
      <c r="C103" s="8"/>
      <c r="D103" s="8"/>
    </row>
    <row r="104" spans="1:4" s="8" customFormat="1" ht="15.95" customHeight="1">
      <c r="B104" s="104"/>
      <c r="C104" s="104"/>
      <c r="D104" s="104"/>
    </row>
    <row r="105" spans="1:4" ht="14.25" customHeight="1">
      <c r="A105" s="8"/>
      <c r="B105" s="8"/>
      <c r="C105" s="8"/>
      <c r="D105" s="8"/>
    </row>
    <row r="106" spans="1:4">
      <c r="A106" s="105"/>
    </row>
    <row r="107" spans="1:4" ht="14.25" customHeight="1">
      <c r="A107" s="107"/>
    </row>
    <row r="108" spans="1:4" ht="14.25" customHeight="1">
      <c r="A108" s="8"/>
      <c r="B108" s="8"/>
      <c r="C108" s="8"/>
      <c r="D108" s="8"/>
    </row>
    <row r="109" spans="1:4" ht="14.25" customHeight="1">
      <c r="A109" s="8"/>
    </row>
    <row r="110" spans="1:4" ht="14.25" customHeight="1">
      <c r="A110" s="8"/>
    </row>
    <row r="111" spans="1:4">
      <c r="A111" s="8"/>
    </row>
    <row r="112" spans="1:4">
      <c r="A112" s="8"/>
    </row>
    <row r="113" spans="1:1">
      <c r="A113" s="8"/>
    </row>
    <row r="114" spans="1:1">
      <c r="A114" s="8"/>
    </row>
    <row r="115" spans="1:1">
      <c r="A115" s="8"/>
    </row>
    <row r="116" spans="1:1">
      <c r="A116" s="8"/>
    </row>
    <row r="117" spans="1:1">
      <c r="A117" s="8"/>
    </row>
    <row r="118" spans="1:1">
      <c r="A118" s="8"/>
    </row>
    <row r="119" spans="1:1">
      <c r="A119" s="8"/>
    </row>
  </sheetData>
  <mergeCells count="3">
    <mergeCell ref="B6:C6"/>
    <mergeCell ref="B7:C7"/>
    <mergeCell ref="A57:D57"/>
  </mergeCells>
  <printOptions gridLinesSet="0"/>
  <pageMargins left="0.79874999999999996" right="0.59055118110236227" top="0.79874999999999996" bottom="0.59055118110236227" header="0.51181102362204722" footer="0.51181102362204722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D64"/>
  <sheetViews>
    <sheetView showGridLines="0" topLeftCell="A19" workbookViewId="0">
      <selection activeCell="H20" sqref="H20"/>
    </sheetView>
  </sheetViews>
  <sheetFormatPr baseColWidth="10" defaultColWidth="10.28515625" defaultRowHeight="12.75"/>
  <cols>
    <col min="1" max="1" width="41.42578125" style="79" customWidth="1"/>
    <col min="2" max="2" width="17.7109375" style="106" customWidth="1"/>
    <col min="3" max="3" width="15.42578125" style="79" customWidth="1"/>
    <col min="4" max="4" width="38.42578125" style="79" customWidth="1"/>
    <col min="5" max="5" width="6.7109375" style="79" customWidth="1"/>
    <col min="6" max="256" width="10.28515625" style="79"/>
    <col min="257" max="257" width="32.7109375" style="79" customWidth="1"/>
    <col min="258" max="259" width="17.7109375" style="79" customWidth="1"/>
    <col min="260" max="260" width="38.42578125" style="79" customWidth="1"/>
    <col min="261" max="261" width="6.7109375" style="79" customWidth="1"/>
    <col min="262" max="512" width="10.28515625" style="79"/>
    <col min="513" max="513" width="32.7109375" style="79" customWidth="1"/>
    <col min="514" max="515" width="17.7109375" style="79" customWidth="1"/>
    <col min="516" max="516" width="38.42578125" style="79" customWidth="1"/>
    <col min="517" max="517" width="6.7109375" style="79" customWidth="1"/>
    <col min="518" max="768" width="10.28515625" style="79"/>
    <col min="769" max="769" width="32.7109375" style="79" customWidth="1"/>
    <col min="770" max="771" width="17.7109375" style="79" customWidth="1"/>
    <col min="772" max="772" width="38.42578125" style="79" customWidth="1"/>
    <col min="773" max="773" width="6.7109375" style="79" customWidth="1"/>
    <col min="774" max="1024" width="10.28515625" style="79"/>
    <col min="1025" max="1025" width="32.7109375" style="79" customWidth="1"/>
    <col min="1026" max="1027" width="17.7109375" style="79" customWidth="1"/>
    <col min="1028" max="1028" width="38.42578125" style="79" customWidth="1"/>
    <col min="1029" max="1029" width="6.7109375" style="79" customWidth="1"/>
    <col min="1030" max="1280" width="10.28515625" style="79"/>
    <col min="1281" max="1281" width="32.7109375" style="79" customWidth="1"/>
    <col min="1282" max="1283" width="17.7109375" style="79" customWidth="1"/>
    <col min="1284" max="1284" width="38.42578125" style="79" customWidth="1"/>
    <col min="1285" max="1285" width="6.7109375" style="79" customWidth="1"/>
    <col min="1286" max="1536" width="10.28515625" style="79"/>
    <col min="1537" max="1537" width="32.7109375" style="79" customWidth="1"/>
    <col min="1538" max="1539" width="17.7109375" style="79" customWidth="1"/>
    <col min="1540" max="1540" width="38.42578125" style="79" customWidth="1"/>
    <col min="1541" max="1541" width="6.7109375" style="79" customWidth="1"/>
    <col min="1542" max="1792" width="10.28515625" style="79"/>
    <col min="1793" max="1793" width="32.7109375" style="79" customWidth="1"/>
    <col min="1794" max="1795" width="17.7109375" style="79" customWidth="1"/>
    <col min="1796" max="1796" width="38.42578125" style="79" customWidth="1"/>
    <col min="1797" max="1797" width="6.7109375" style="79" customWidth="1"/>
    <col min="1798" max="2048" width="10.28515625" style="79"/>
    <col min="2049" max="2049" width="32.7109375" style="79" customWidth="1"/>
    <col min="2050" max="2051" width="17.7109375" style="79" customWidth="1"/>
    <col min="2052" max="2052" width="38.42578125" style="79" customWidth="1"/>
    <col min="2053" max="2053" width="6.7109375" style="79" customWidth="1"/>
    <col min="2054" max="2304" width="10.28515625" style="79"/>
    <col min="2305" max="2305" width="32.7109375" style="79" customWidth="1"/>
    <col min="2306" max="2307" width="17.7109375" style="79" customWidth="1"/>
    <col min="2308" max="2308" width="38.42578125" style="79" customWidth="1"/>
    <col min="2309" max="2309" width="6.7109375" style="79" customWidth="1"/>
    <col min="2310" max="2560" width="10.28515625" style="79"/>
    <col min="2561" max="2561" width="32.7109375" style="79" customWidth="1"/>
    <col min="2562" max="2563" width="17.7109375" style="79" customWidth="1"/>
    <col min="2564" max="2564" width="38.42578125" style="79" customWidth="1"/>
    <col min="2565" max="2565" width="6.7109375" style="79" customWidth="1"/>
    <col min="2566" max="2816" width="10.28515625" style="79"/>
    <col min="2817" max="2817" width="32.7109375" style="79" customWidth="1"/>
    <col min="2818" max="2819" width="17.7109375" style="79" customWidth="1"/>
    <col min="2820" max="2820" width="38.42578125" style="79" customWidth="1"/>
    <col min="2821" max="2821" width="6.7109375" style="79" customWidth="1"/>
    <col min="2822" max="3072" width="10.28515625" style="79"/>
    <col min="3073" max="3073" width="32.7109375" style="79" customWidth="1"/>
    <col min="3074" max="3075" width="17.7109375" style="79" customWidth="1"/>
    <col min="3076" max="3076" width="38.42578125" style="79" customWidth="1"/>
    <col min="3077" max="3077" width="6.7109375" style="79" customWidth="1"/>
    <col min="3078" max="3328" width="10.28515625" style="79"/>
    <col min="3329" max="3329" width="32.7109375" style="79" customWidth="1"/>
    <col min="3330" max="3331" width="17.7109375" style="79" customWidth="1"/>
    <col min="3332" max="3332" width="38.42578125" style="79" customWidth="1"/>
    <col min="3333" max="3333" width="6.7109375" style="79" customWidth="1"/>
    <col min="3334" max="3584" width="10.28515625" style="79"/>
    <col min="3585" max="3585" width="32.7109375" style="79" customWidth="1"/>
    <col min="3586" max="3587" width="17.7109375" style="79" customWidth="1"/>
    <col min="3588" max="3588" width="38.42578125" style="79" customWidth="1"/>
    <col min="3589" max="3589" width="6.7109375" style="79" customWidth="1"/>
    <col min="3590" max="3840" width="10.28515625" style="79"/>
    <col min="3841" max="3841" width="32.7109375" style="79" customWidth="1"/>
    <col min="3842" max="3843" width="17.7109375" style="79" customWidth="1"/>
    <col min="3844" max="3844" width="38.42578125" style="79" customWidth="1"/>
    <col min="3845" max="3845" width="6.7109375" style="79" customWidth="1"/>
    <col min="3846" max="4096" width="10.28515625" style="79"/>
    <col min="4097" max="4097" width="32.7109375" style="79" customWidth="1"/>
    <col min="4098" max="4099" width="17.7109375" style="79" customWidth="1"/>
    <col min="4100" max="4100" width="38.42578125" style="79" customWidth="1"/>
    <col min="4101" max="4101" width="6.7109375" style="79" customWidth="1"/>
    <col min="4102" max="4352" width="10.28515625" style="79"/>
    <col min="4353" max="4353" width="32.7109375" style="79" customWidth="1"/>
    <col min="4354" max="4355" width="17.7109375" style="79" customWidth="1"/>
    <col min="4356" max="4356" width="38.42578125" style="79" customWidth="1"/>
    <col min="4357" max="4357" width="6.7109375" style="79" customWidth="1"/>
    <col min="4358" max="4608" width="10.28515625" style="79"/>
    <col min="4609" max="4609" width="32.7109375" style="79" customWidth="1"/>
    <col min="4610" max="4611" width="17.7109375" style="79" customWidth="1"/>
    <col min="4612" max="4612" width="38.42578125" style="79" customWidth="1"/>
    <col min="4613" max="4613" width="6.7109375" style="79" customWidth="1"/>
    <col min="4614" max="4864" width="10.28515625" style="79"/>
    <col min="4865" max="4865" width="32.7109375" style="79" customWidth="1"/>
    <col min="4866" max="4867" width="17.7109375" style="79" customWidth="1"/>
    <col min="4868" max="4868" width="38.42578125" style="79" customWidth="1"/>
    <col min="4869" max="4869" width="6.7109375" style="79" customWidth="1"/>
    <col min="4870" max="5120" width="10.28515625" style="79"/>
    <col min="5121" max="5121" width="32.7109375" style="79" customWidth="1"/>
    <col min="5122" max="5123" width="17.7109375" style="79" customWidth="1"/>
    <col min="5124" max="5124" width="38.42578125" style="79" customWidth="1"/>
    <col min="5125" max="5125" width="6.7109375" style="79" customWidth="1"/>
    <col min="5126" max="5376" width="10.28515625" style="79"/>
    <col min="5377" max="5377" width="32.7109375" style="79" customWidth="1"/>
    <col min="5378" max="5379" width="17.7109375" style="79" customWidth="1"/>
    <col min="5380" max="5380" width="38.42578125" style="79" customWidth="1"/>
    <col min="5381" max="5381" width="6.7109375" style="79" customWidth="1"/>
    <col min="5382" max="5632" width="10.28515625" style="79"/>
    <col min="5633" max="5633" width="32.7109375" style="79" customWidth="1"/>
    <col min="5634" max="5635" width="17.7109375" style="79" customWidth="1"/>
    <col min="5636" max="5636" width="38.42578125" style="79" customWidth="1"/>
    <col min="5637" max="5637" width="6.7109375" style="79" customWidth="1"/>
    <col min="5638" max="5888" width="10.28515625" style="79"/>
    <col min="5889" max="5889" width="32.7109375" style="79" customWidth="1"/>
    <col min="5890" max="5891" width="17.7109375" style="79" customWidth="1"/>
    <col min="5892" max="5892" width="38.42578125" style="79" customWidth="1"/>
    <col min="5893" max="5893" width="6.7109375" style="79" customWidth="1"/>
    <col min="5894" max="6144" width="10.28515625" style="79"/>
    <col min="6145" max="6145" width="32.7109375" style="79" customWidth="1"/>
    <col min="6146" max="6147" width="17.7109375" style="79" customWidth="1"/>
    <col min="6148" max="6148" width="38.42578125" style="79" customWidth="1"/>
    <col min="6149" max="6149" width="6.7109375" style="79" customWidth="1"/>
    <col min="6150" max="6400" width="10.28515625" style="79"/>
    <col min="6401" max="6401" width="32.7109375" style="79" customWidth="1"/>
    <col min="6402" max="6403" width="17.7109375" style="79" customWidth="1"/>
    <col min="6404" max="6404" width="38.42578125" style="79" customWidth="1"/>
    <col min="6405" max="6405" width="6.7109375" style="79" customWidth="1"/>
    <col min="6406" max="6656" width="10.28515625" style="79"/>
    <col min="6657" max="6657" width="32.7109375" style="79" customWidth="1"/>
    <col min="6658" max="6659" width="17.7109375" style="79" customWidth="1"/>
    <col min="6660" max="6660" width="38.42578125" style="79" customWidth="1"/>
    <col min="6661" max="6661" width="6.7109375" style="79" customWidth="1"/>
    <col min="6662" max="6912" width="10.28515625" style="79"/>
    <col min="6913" max="6913" width="32.7109375" style="79" customWidth="1"/>
    <col min="6914" max="6915" width="17.7109375" style="79" customWidth="1"/>
    <col min="6916" max="6916" width="38.42578125" style="79" customWidth="1"/>
    <col min="6917" max="6917" width="6.7109375" style="79" customWidth="1"/>
    <col min="6918" max="7168" width="10.28515625" style="79"/>
    <col min="7169" max="7169" width="32.7109375" style="79" customWidth="1"/>
    <col min="7170" max="7171" width="17.7109375" style="79" customWidth="1"/>
    <col min="7172" max="7172" width="38.42578125" style="79" customWidth="1"/>
    <col min="7173" max="7173" width="6.7109375" style="79" customWidth="1"/>
    <col min="7174" max="7424" width="10.28515625" style="79"/>
    <col min="7425" max="7425" width="32.7109375" style="79" customWidth="1"/>
    <col min="7426" max="7427" width="17.7109375" style="79" customWidth="1"/>
    <col min="7428" max="7428" width="38.42578125" style="79" customWidth="1"/>
    <col min="7429" max="7429" width="6.7109375" style="79" customWidth="1"/>
    <col min="7430" max="7680" width="10.28515625" style="79"/>
    <col min="7681" max="7681" width="32.7109375" style="79" customWidth="1"/>
    <col min="7682" max="7683" width="17.7109375" style="79" customWidth="1"/>
    <col min="7684" max="7684" width="38.42578125" style="79" customWidth="1"/>
    <col min="7685" max="7685" width="6.7109375" style="79" customWidth="1"/>
    <col min="7686" max="7936" width="10.28515625" style="79"/>
    <col min="7937" max="7937" width="32.7109375" style="79" customWidth="1"/>
    <col min="7938" max="7939" width="17.7109375" style="79" customWidth="1"/>
    <col min="7940" max="7940" width="38.42578125" style="79" customWidth="1"/>
    <col min="7941" max="7941" width="6.7109375" style="79" customWidth="1"/>
    <col min="7942" max="8192" width="10.28515625" style="79"/>
    <col min="8193" max="8193" width="32.7109375" style="79" customWidth="1"/>
    <col min="8194" max="8195" width="17.7109375" style="79" customWidth="1"/>
    <col min="8196" max="8196" width="38.42578125" style="79" customWidth="1"/>
    <col min="8197" max="8197" width="6.7109375" style="79" customWidth="1"/>
    <col min="8198" max="8448" width="10.28515625" style="79"/>
    <col min="8449" max="8449" width="32.7109375" style="79" customWidth="1"/>
    <col min="8450" max="8451" width="17.7109375" style="79" customWidth="1"/>
    <col min="8452" max="8452" width="38.42578125" style="79" customWidth="1"/>
    <col min="8453" max="8453" width="6.7109375" style="79" customWidth="1"/>
    <col min="8454" max="8704" width="10.28515625" style="79"/>
    <col min="8705" max="8705" width="32.7109375" style="79" customWidth="1"/>
    <col min="8706" max="8707" width="17.7109375" style="79" customWidth="1"/>
    <col min="8708" max="8708" width="38.42578125" style="79" customWidth="1"/>
    <col min="8709" max="8709" width="6.7109375" style="79" customWidth="1"/>
    <col min="8710" max="8960" width="10.28515625" style="79"/>
    <col min="8961" max="8961" width="32.7109375" style="79" customWidth="1"/>
    <col min="8962" max="8963" width="17.7109375" style="79" customWidth="1"/>
    <col min="8964" max="8964" width="38.42578125" style="79" customWidth="1"/>
    <col min="8965" max="8965" width="6.7109375" style="79" customWidth="1"/>
    <col min="8966" max="9216" width="10.28515625" style="79"/>
    <col min="9217" max="9217" width="32.7109375" style="79" customWidth="1"/>
    <col min="9218" max="9219" width="17.7109375" style="79" customWidth="1"/>
    <col min="9220" max="9220" width="38.42578125" style="79" customWidth="1"/>
    <col min="9221" max="9221" width="6.7109375" style="79" customWidth="1"/>
    <col min="9222" max="9472" width="10.28515625" style="79"/>
    <col min="9473" max="9473" width="32.7109375" style="79" customWidth="1"/>
    <col min="9474" max="9475" width="17.7109375" style="79" customWidth="1"/>
    <col min="9476" max="9476" width="38.42578125" style="79" customWidth="1"/>
    <col min="9477" max="9477" width="6.7109375" style="79" customWidth="1"/>
    <col min="9478" max="9728" width="10.28515625" style="79"/>
    <col min="9729" max="9729" width="32.7109375" style="79" customWidth="1"/>
    <col min="9730" max="9731" width="17.7109375" style="79" customWidth="1"/>
    <col min="9732" max="9732" width="38.42578125" style="79" customWidth="1"/>
    <col min="9733" max="9733" width="6.7109375" style="79" customWidth="1"/>
    <col min="9734" max="9984" width="10.28515625" style="79"/>
    <col min="9985" max="9985" width="32.7109375" style="79" customWidth="1"/>
    <col min="9986" max="9987" width="17.7109375" style="79" customWidth="1"/>
    <col min="9988" max="9988" width="38.42578125" style="79" customWidth="1"/>
    <col min="9989" max="9989" width="6.7109375" style="79" customWidth="1"/>
    <col min="9990" max="10240" width="10.28515625" style="79"/>
    <col min="10241" max="10241" width="32.7109375" style="79" customWidth="1"/>
    <col min="10242" max="10243" width="17.7109375" style="79" customWidth="1"/>
    <col min="10244" max="10244" width="38.42578125" style="79" customWidth="1"/>
    <col min="10245" max="10245" width="6.7109375" style="79" customWidth="1"/>
    <col min="10246" max="10496" width="10.28515625" style="79"/>
    <col min="10497" max="10497" width="32.7109375" style="79" customWidth="1"/>
    <col min="10498" max="10499" width="17.7109375" style="79" customWidth="1"/>
    <col min="10500" max="10500" width="38.42578125" style="79" customWidth="1"/>
    <col min="10501" max="10501" width="6.7109375" style="79" customWidth="1"/>
    <col min="10502" max="10752" width="10.28515625" style="79"/>
    <col min="10753" max="10753" width="32.7109375" style="79" customWidth="1"/>
    <col min="10754" max="10755" width="17.7109375" style="79" customWidth="1"/>
    <col min="10756" max="10756" width="38.42578125" style="79" customWidth="1"/>
    <col min="10757" max="10757" width="6.7109375" style="79" customWidth="1"/>
    <col min="10758" max="11008" width="10.28515625" style="79"/>
    <col min="11009" max="11009" width="32.7109375" style="79" customWidth="1"/>
    <col min="11010" max="11011" width="17.7109375" style="79" customWidth="1"/>
    <col min="11012" max="11012" width="38.42578125" style="79" customWidth="1"/>
    <col min="11013" max="11013" width="6.7109375" style="79" customWidth="1"/>
    <col min="11014" max="11264" width="10.28515625" style="79"/>
    <col min="11265" max="11265" width="32.7109375" style="79" customWidth="1"/>
    <col min="11266" max="11267" width="17.7109375" style="79" customWidth="1"/>
    <col min="11268" max="11268" width="38.42578125" style="79" customWidth="1"/>
    <col min="11269" max="11269" width="6.7109375" style="79" customWidth="1"/>
    <col min="11270" max="11520" width="10.28515625" style="79"/>
    <col min="11521" max="11521" width="32.7109375" style="79" customWidth="1"/>
    <col min="11522" max="11523" width="17.7109375" style="79" customWidth="1"/>
    <col min="11524" max="11524" width="38.42578125" style="79" customWidth="1"/>
    <col min="11525" max="11525" width="6.7109375" style="79" customWidth="1"/>
    <col min="11526" max="11776" width="10.28515625" style="79"/>
    <col min="11777" max="11777" width="32.7109375" style="79" customWidth="1"/>
    <col min="11778" max="11779" width="17.7109375" style="79" customWidth="1"/>
    <col min="11780" max="11780" width="38.42578125" style="79" customWidth="1"/>
    <col min="11781" max="11781" width="6.7109375" style="79" customWidth="1"/>
    <col min="11782" max="12032" width="10.28515625" style="79"/>
    <col min="12033" max="12033" width="32.7109375" style="79" customWidth="1"/>
    <col min="12034" max="12035" width="17.7109375" style="79" customWidth="1"/>
    <col min="12036" max="12036" width="38.42578125" style="79" customWidth="1"/>
    <col min="12037" max="12037" width="6.7109375" style="79" customWidth="1"/>
    <col min="12038" max="12288" width="10.28515625" style="79"/>
    <col min="12289" max="12289" width="32.7109375" style="79" customWidth="1"/>
    <col min="12290" max="12291" width="17.7109375" style="79" customWidth="1"/>
    <col min="12292" max="12292" width="38.42578125" style="79" customWidth="1"/>
    <col min="12293" max="12293" width="6.7109375" style="79" customWidth="1"/>
    <col min="12294" max="12544" width="10.28515625" style="79"/>
    <col min="12545" max="12545" width="32.7109375" style="79" customWidth="1"/>
    <col min="12546" max="12547" width="17.7109375" style="79" customWidth="1"/>
    <col min="12548" max="12548" width="38.42578125" style="79" customWidth="1"/>
    <col min="12549" max="12549" width="6.7109375" style="79" customWidth="1"/>
    <col min="12550" max="12800" width="10.28515625" style="79"/>
    <col min="12801" max="12801" width="32.7109375" style="79" customWidth="1"/>
    <col min="12802" max="12803" width="17.7109375" style="79" customWidth="1"/>
    <col min="12804" max="12804" width="38.42578125" style="79" customWidth="1"/>
    <col min="12805" max="12805" width="6.7109375" style="79" customWidth="1"/>
    <col min="12806" max="13056" width="10.28515625" style="79"/>
    <col min="13057" max="13057" width="32.7109375" style="79" customWidth="1"/>
    <col min="13058" max="13059" width="17.7109375" style="79" customWidth="1"/>
    <col min="13060" max="13060" width="38.42578125" style="79" customWidth="1"/>
    <col min="13061" max="13061" width="6.7109375" style="79" customWidth="1"/>
    <col min="13062" max="13312" width="10.28515625" style="79"/>
    <col min="13313" max="13313" width="32.7109375" style="79" customWidth="1"/>
    <col min="13314" max="13315" width="17.7109375" style="79" customWidth="1"/>
    <col min="13316" max="13316" width="38.42578125" style="79" customWidth="1"/>
    <col min="13317" max="13317" width="6.7109375" style="79" customWidth="1"/>
    <col min="13318" max="13568" width="10.28515625" style="79"/>
    <col min="13569" max="13569" width="32.7109375" style="79" customWidth="1"/>
    <col min="13570" max="13571" width="17.7109375" style="79" customWidth="1"/>
    <col min="13572" max="13572" width="38.42578125" style="79" customWidth="1"/>
    <col min="13573" max="13573" width="6.7109375" style="79" customWidth="1"/>
    <col min="13574" max="13824" width="10.28515625" style="79"/>
    <col min="13825" max="13825" width="32.7109375" style="79" customWidth="1"/>
    <col min="13826" max="13827" width="17.7109375" style="79" customWidth="1"/>
    <col min="13828" max="13828" width="38.42578125" style="79" customWidth="1"/>
    <col min="13829" max="13829" width="6.7109375" style="79" customWidth="1"/>
    <col min="13830" max="14080" width="10.28515625" style="79"/>
    <col min="14081" max="14081" width="32.7109375" style="79" customWidth="1"/>
    <col min="14082" max="14083" width="17.7109375" style="79" customWidth="1"/>
    <col min="14084" max="14084" width="38.42578125" style="79" customWidth="1"/>
    <col min="14085" max="14085" width="6.7109375" style="79" customWidth="1"/>
    <col min="14086" max="14336" width="10.28515625" style="79"/>
    <col min="14337" max="14337" width="32.7109375" style="79" customWidth="1"/>
    <col min="14338" max="14339" width="17.7109375" style="79" customWidth="1"/>
    <col min="14340" max="14340" width="38.42578125" style="79" customWidth="1"/>
    <col min="14341" max="14341" width="6.7109375" style="79" customWidth="1"/>
    <col min="14342" max="14592" width="10.28515625" style="79"/>
    <col min="14593" max="14593" width="32.7109375" style="79" customWidth="1"/>
    <col min="14594" max="14595" width="17.7109375" style="79" customWidth="1"/>
    <col min="14596" max="14596" width="38.42578125" style="79" customWidth="1"/>
    <col min="14597" max="14597" width="6.7109375" style="79" customWidth="1"/>
    <col min="14598" max="14848" width="10.28515625" style="79"/>
    <col min="14849" max="14849" width="32.7109375" style="79" customWidth="1"/>
    <col min="14850" max="14851" width="17.7109375" style="79" customWidth="1"/>
    <col min="14852" max="14852" width="38.42578125" style="79" customWidth="1"/>
    <col min="14853" max="14853" width="6.7109375" style="79" customWidth="1"/>
    <col min="14854" max="15104" width="10.28515625" style="79"/>
    <col min="15105" max="15105" width="32.7109375" style="79" customWidth="1"/>
    <col min="15106" max="15107" width="17.7109375" style="79" customWidth="1"/>
    <col min="15108" max="15108" width="38.42578125" style="79" customWidth="1"/>
    <col min="15109" max="15109" width="6.7109375" style="79" customWidth="1"/>
    <col min="15110" max="15360" width="10.28515625" style="79"/>
    <col min="15361" max="15361" width="32.7109375" style="79" customWidth="1"/>
    <col min="15362" max="15363" width="17.7109375" style="79" customWidth="1"/>
    <col min="15364" max="15364" width="38.42578125" style="79" customWidth="1"/>
    <col min="15365" max="15365" width="6.7109375" style="79" customWidth="1"/>
    <col min="15366" max="15616" width="10.28515625" style="79"/>
    <col min="15617" max="15617" width="32.7109375" style="79" customWidth="1"/>
    <col min="15618" max="15619" width="17.7109375" style="79" customWidth="1"/>
    <col min="15620" max="15620" width="38.42578125" style="79" customWidth="1"/>
    <col min="15621" max="15621" width="6.7109375" style="79" customWidth="1"/>
    <col min="15622" max="15872" width="10.28515625" style="79"/>
    <col min="15873" max="15873" width="32.7109375" style="79" customWidth="1"/>
    <col min="15874" max="15875" width="17.7109375" style="79" customWidth="1"/>
    <col min="15876" max="15876" width="38.42578125" style="79" customWidth="1"/>
    <col min="15877" max="15877" width="6.7109375" style="79" customWidth="1"/>
    <col min="15878" max="16128" width="10.28515625" style="79"/>
    <col min="16129" max="16129" width="32.7109375" style="79" customWidth="1"/>
    <col min="16130" max="16131" width="17.7109375" style="79" customWidth="1"/>
    <col min="16132" max="16132" width="38.42578125" style="79" customWidth="1"/>
    <col min="16133" max="16133" width="6.7109375" style="79" customWidth="1"/>
    <col min="16134" max="16384" width="10.28515625" style="79"/>
  </cols>
  <sheetData>
    <row r="1" spans="1:4" ht="24.75" customHeight="1">
      <c r="A1" s="5" t="s">
        <v>4</v>
      </c>
      <c r="B1" s="8"/>
      <c r="D1" s="78" t="s">
        <v>207</v>
      </c>
    </row>
    <row r="2" spans="1:4" ht="18.95" customHeight="1">
      <c r="A2" s="8"/>
      <c r="B2" s="8"/>
    </row>
    <row r="3" spans="1:4" ht="18.95" customHeight="1">
      <c r="A3" s="10" t="s">
        <v>208</v>
      </c>
      <c r="B3" s="108"/>
      <c r="C3" s="109"/>
      <c r="D3" s="1018" t="s">
        <v>1571</v>
      </c>
    </row>
    <row r="4" spans="1:4" ht="18.95" customHeight="1">
      <c r="A4" s="10" t="s">
        <v>213</v>
      </c>
      <c r="B4" s="108"/>
      <c r="C4" s="1283" t="s">
        <v>214</v>
      </c>
      <c r="D4" s="1283"/>
    </row>
    <row r="5" spans="1:4" ht="12.75" customHeight="1">
      <c r="A5" s="10"/>
      <c r="B5" s="108"/>
      <c r="D5" s="81"/>
    </row>
    <row r="6" spans="1:4" ht="12.75" customHeight="1">
      <c r="A6" s="1234" t="s">
        <v>1606</v>
      </c>
      <c r="B6" s="1280" t="s">
        <v>211</v>
      </c>
      <c r="C6" s="1280"/>
      <c r="D6" s="206" t="s">
        <v>13</v>
      </c>
    </row>
    <row r="7" spans="1:4" ht="12.75" customHeight="1">
      <c r="A7" s="204"/>
      <c r="B7" s="1281" t="s">
        <v>212</v>
      </c>
      <c r="C7" s="1281"/>
      <c r="D7" s="971"/>
    </row>
    <row r="8" spans="1:4" ht="13.5" customHeight="1">
      <c r="B8" s="21"/>
      <c r="C8" s="21"/>
    </row>
    <row r="9" spans="1:4" s="8" customFormat="1" ht="15.75">
      <c r="A9" s="1001" t="s">
        <v>109</v>
      </c>
      <c r="B9" s="1028">
        <f>SUM(B10:B18)</f>
        <v>26</v>
      </c>
      <c r="C9" s="111"/>
      <c r="D9" s="1011" t="s">
        <v>110</v>
      </c>
    </row>
    <row r="10" spans="1:4" ht="15.75">
      <c r="A10" s="1003" t="s">
        <v>111</v>
      </c>
      <c r="B10" s="1024">
        <v>1</v>
      </c>
      <c r="C10" s="112"/>
      <c r="D10" s="1012" t="s">
        <v>112</v>
      </c>
    </row>
    <row r="11" spans="1:4" ht="15.75">
      <c r="A11" s="1003" t="s">
        <v>113</v>
      </c>
      <c r="B11" s="1026">
        <v>2</v>
      </c>
      <c r="C11" s="112"/>
      <c r="D11" s="1012" t="s">
        <v>114</v>
      </c>
    </row>
    <row r="12" spans="1:4" ht="15.75">
      <c r="A12" s="1004" t="s">
        <v>115</v>
      </c>
      <c r="B12" s="1026">
        <v>13</v>
      </c>
      <c r="C12" s="112"/>
      <c r="D12" s="1012" t="s">
        <v>116</v>
      </c>
    </row>
    <row r="13" spans="1:4" ht="15.75">
      <c r="A13" s="1003" t="s">
        <v>117</v>
      </c>
      <c r="B13" s="1024">
        <v>2</v>
      </c>
      <c r="C13" s="112"/>
      <c r="D13" s="1012" t="s">
        <v>118</v>
      </c>
    </row>
    <row r="14" spans="1:4" ht="15.75">
      <c r="A14" s="1003" t="s">
        <v>119</v>
      </c>
      <c r="B14" s="1026">
        <v>2</v>
      </c>
      <c r="C14" s="112"/>
      <c r="D14" s="1012" t="s">
        <v>120</v>
      </c>
    </row>
    <row r="15" spans="1:4" ht="15.75">
      <c r="A15" s="1003" t="s">
        <v>121</v>
      </c>
      <c r="B15" s="1026">
        <v>1</v>
      </c>
      <c r="C15" s="112"/>
      <c r="D15" s="1012" t="s">
        <v>122</v>
      </c>
    </row>
    <row r="16" spans="1:4" ht="15.75">
      <c r="A16" s="1003" t="s">
        <v>123</v>
      </c>
      <c r="B16" s="1026">
        <v>1</v>
      </c>
      <c r="C16" s="112"/>
      <c r="D16" s="1012" t="s">
        <v>124</v>
      </c>
    </row>
    <row r="17" spans="1:4" ht="15.75">
      <c r="A17" s="1003" t="s">
        <v>125</v>
      </c>
      <c r="B17" s="1024">
        <v>2</v>
      </c>
      <c r="C17" s="112"/>
      <c r="D17" s="1012" t="s">
        <v>126</v>
      </c>
    </row>
    <row r="18" spans="1:4" ht="15.75">
      <c r="A18" s="1003" t="s">
        <v>127</v>
      </c>
      <c r="B18" s="1024">
        <v>2</v>
      </c>
      <c r="C18" s="112"/>
      <c r="D18" s="1012" t="s">
        <v>128</v>
      </c>
    </row>
    <row r="19" spans="1:4" ht="15.75">
      <c r="A19" s="1005" t="s">
        <v>129</v>
      </c>
      <c r="B19" s="1027">
        <f>SUM(B20:B27)</f>
        <v>17</v>
      </c>
      <c r="C19" s="112"/>
      <c r="D19" s="1013" t="s">
        <v>130</v>
      </c>
    </row>
    <row r="20" spans="1:4" s="8" customFormat="1" ht="15.75">
      <c r="A20" s="1003" t="s">
        <v>131</v>
      </c>
      <c r="B20" s="1024">
        <v>1</v>
      </c>
      <c r="C20" s="112"/>
      <c r="D20" s="1012" t="s">
        <v>132</v>
      </c>
    </row>
    <row r="21" spans="1:4" s="8" customFormat="1" ht="15.75">
      <c r="A21" s="1003" t="s">
        <v>133</v>
      </c>
      <c r="B21" s="1024">
        <v>1</v>
      </c>
      <c r="C21" s="111"/>
      <c r="D21" s="1012" t="s">
        <v>134</v>
      </c>
    </row>
    <row r="22" spans="1:4" ht="15.75">
      <c r="A22" s="1003" t="s">
        <v>135</v>
      </c>
      <c r="B22" s="1026">
        <v>3</v>
      </c>
      <c r="C22" s="112"/>
      <c r="D22" s="1012" t="s">
        <v>136</v>
      </c>
    </row>
    <row r="23" spans="1:4" ht="15.75">
      <c r="A23" s="1003" t="s">
        <v>137</v>
      </c>
      <c r="B23" s="1024">
        <v>1</v>
      </c>
      <c r="C23" s="112"/>
      <c r="D23" s="1012" t="s">
        <v>138</v>
      </c>
    </row>
    <row r="24" spans="1:4" ht="15.75">
      <c r="A24" s="1003" t="s">
        <v>139</v>
      </c>
      <c r="B24" s="1024">
        <v>8</v>
      </c>
      <c r="C24" s="112"/>
      <c r="D24" s="1012" t="s">
        <v>140</v>
      </c>
    </row>
    <row r="25" spans="1:4" s="8" customFormat="1" ht="15.75">
      <c r="A25" s="1003" t="s">
        <v>141</v>
      </c>
      <c r="B25" s="1024">
        <v>1</v>
      </c>
      <c r="C25" s="112"/>
      <c r="D25" s="1012" t="s">
        <v>142</v>
      </c>
    </row>
    <row r="26" spans="1:4" ht="15.75">
      <c r="A26" s="1003" t="s">
        <v>143</v>
      </c>
      <c r="B26" s="1024">
        <v>1</v>
      </c>
      <c r="C26" s="111"/>
      <c r="D26" s="1012" t="s">
        <v>144</v>
      </c>
    </row>
    <row r="27" spans="1:4" ht="15.75">
      <c r="A27" s="1003" t="s">
        <v>145</v>
      </c>
      <c r="B27" s="1026">
        <v>1</v>
      </c>
      <c r="C27" s="112"/>
      <c r="D27" s="1012" t="s">
        <v>146</v>
      </c>
    </row>
    <row r="28" spans="1:4" s="8" customFormat="1" ht="15.75">
      <c r="A28" s="1006" t="s">
        <v>147</v>
      </c>
      <c r="B28" s="1027">
        <f>SUM(B29:B33)</f>
        <v>11</v>
      </c>
      <c r="C28" s="112"/>
      <c r="D28" s="1014" t="s">
        <v>148</v>
      </c>
    </row>
    <row r="29" spans="1:4" ht="15.75">
      <c r="A29" s="1003" t="s">
        <v>149</v>
      </c>
      <c r="B29" s="1024">
        <v>4</v>
      </c>
      <c r="C29" s="112"/>
      <c r="D29" s="1012" t="s">
        <v>150</v>
      </c>
    </row>
    <row r="30" spans="1:4" ht="15.75">
      <c r="A30" s="1003" t="s">
        <v>151</v>
      </c>
      <c r="B30" s="1024">
        <v>2</v>
      </c>
      <c r="C30" s="112"/>
      <c r="D30" s="1012" t="s">
        <v>152</v>
      </c>
    </row>
    <row r="31" spans="1:4" s="8" customFormat="1" ht="15.75">
      <c r="A31" s="1003" t="s">
        <v>153</v>
      </c>
      <c r="B31" s="1024">
        <v>2</v>
      </c>
      <c r="C31" s="111"/>
      <c r="D31" s="1012" t="s">
        <v>154</v>
      </c>
    </row>
    <row r="32" spans="1:4" ht="15.75">
      <c r="A32" s="1003" t="s">
        <v>155</v>
      </c>
      <c r="B32" s="1026">
        <v>2</v>
      </c>
      <c r="C32" s="112"/>
      <c r="D32" s="1012" t="s">
        <v>156</v>
      </c>
    </row>
    <row r="33" spans="1:4" ht="15.75">
      <c r="A33" s="1003" t="s">
        <v>157</v>
      </c>
      <c r="B33" s="1024">
        <v>1</v>
      </c>
      <c r="C33" s="112"/>
      <c r="D33" s="1012" t="s">
        <v>158</v>
      </c>
    </row>
    <row r="34" spans="1:4" ht="15.75">
      <c r="A34" s="1005" t="s">
        <v>159</v>
      </c>
      <c r="B34" s="1027">
        <f>SUM(B35:B40)</f>
        <v>9</v>
      </c>
      <c r="C34" s="112"/>
      <c r="D34" s="1015" t="s">
        <v>160</v>
      </c>
    </row>
    <row r="35" spans="1:4" ht="15.75">
      <c r="A35" s="1003" t="s">
        <v>161</v>
      </c>
      <c r="B35" s="1024">
        <v>2</v>
      </c>
      <c r="C35" s="111"/>
      <c r="D35" s="1012" t="s">
        <v>162</v>
      </c>
    </row>
    <row r="36" spans="1:4" ht="15.75">
      <c r="A36" s="1003" t="s">
        <v>163</v>
      </c>
      <c r="B36" s="1024">
        <v>1</v>
      </c>
      <c r="C36" s="112"/>
      <c r="D36" s="1012" t="s">
        <v>164</v>
      </c>
    </row>
    <row r="37" spans="1:4" s="8" customFormat="1" ht="15.75">
      <c r="A37" s="1003" t="s">
        <v>165</v>
      </c>
      <c r="B37" s="1024">
        <v>1</v>
      </c>
      <c r="C37" s="112"/>
      <c r="D37" s="1012" t="s">
        <v>166</v>
      </c>
    </row>
    <row r="38" spans="1:4" ht="15.75">
      <c r="A38" s="1003" t="s">
        <v>167</v>
      </c>
      <c r="B38" s="1024">
        <v>2</v>
      </c>
      <c r="C38" s="112"/>
      <c r="D38" s="1012" t="s">
        <v>168</v>
      </c>
    </row>
    <row r="39" spans="1:4" ht="15.75">
      <c r="A39" s="1003" t="s">
        <v>169</v>
      </c>
      <c r="B39" s="1024">
        <v>1</v>
      </c>
      <c r="C39" s="112"/>
      <c r="D39" s="1012" t="s">
        <v>170</v>
      </c>
    </row>
    <row r="40" spans="1:4" ht="15.75">
      <c r="A40" s="1003" t="s">
        <v>171</v>
      </c>
      <c r="B40" s="1024">
        <v>2</v>
      </c>
      <c r="C40" s="112"/>
      <c r="D40" s="1012" t="s">
        <v>172</v>
      </c>
    </row>
    <row r="41" spans="1:4" ht="15.75">
      <c r="A41" s="1007" t="s">
        <v>173</v>
      </c>
      <c r="B41" s="1027">
        <f>SUM(B42:B45)</f>
        <v>5</v>
      </c>
      <c r="C41" s="112"/>
      <c r="D41" s="1013" t="s">
        <v>174</v>
      </c>
    </row>
    <row r="42" spans="1:4" ht="15.75">
      <c r="A42" s="1003" t="s">
        <v>175</v>
      </c>
      <c r="B42" s="1024">
        <v>1</v>
      </c>
      <c r="C42" s="111"/>
      <c r="D42" s="1012" t="s">
        <v>176</v>
      </c>
    </row>
    <row r="43" spans="1:4" s="8" customFormat="1" ht="15.75">
      <c r="A43" s="1003" t="s">
        <v>177</v>
      </c>
      <c r="B43" s="1024">
        <v>2</v>
      </c>
      <c r="C43" s="112"/>
      <c r="D43" s="1012" t="s">
        <v>178</v>
      </c>
    </row>
    <row r="44" spans="1:4" ht="15.75">
      <c r="A44" s="1003" t="s">
        <v>179</v>
      </c>
      <c r="B44" s="1024">
        <v>1</v>
      </c>
      <c r="C44" s="112"/>
      <c r="D44" s="1012" t="s">
        <v>180</v>
      </c>
    </row>
    <row r="45" spans="1:4" ht="15.75">
      <c r="A45" s="1003" t="s">
        <v>181</v>
      </c>
      <c r="B45" s="1024">
        <v>1</v>
      </c>
      <c r="C45" s="112"/>
      <c r="D45" s="1012" t="s">
        <v>182</v>
      </c>
    </row>
    <row r="46" spans="1:4" ht="15.75">
      <c r="A46" s="1001" t="s">
        <v>183</v>
      </c>
      <c r="B46" s="1027">
        <f>SUM(B47:B49)</f>
        <v>4</v>
      </c>
      <c r="C46" s="112"/>
      <c r="D46" s="1013" t="s">
        <v>184</v>
      </c>
    </row>
    <row r="47" spans="1:4" ht="15.75">
      <c r="A47" s="1003" t="s">
        <v>185</v>
      </c>
      <c r="B47" s="1024">
        <v>1</v>
      </c>
      <c r="C47" s="111"/>
      <c r="D47" s="1012" t="s">
        <v>186</v>
      </c>
    </row>
    <row r="48" spans="1:4" ht="15.75">
      <c r="A48" s="1003" t="s">
        <v>187</v>
      </c>
      <c r="B48" s="1024">
        <v>1</v>
      </c>
      <c r="C48" s="112"/>
      <c r="D48" s="1012" t="s">
        <v>188</v>
      </c>
    </row>
    <row r="49" spans="1:4" ht="15.75">
      <c r="A49" s="1003" t="s">
        <v>189</v>
      </c>
      <c r="B49" s="1024">
        <v>2</v>
      </c>
      <c r="C49" s="112"/>
      <c r="D49" s="1012" t="s">
        <v>190</v>
      </c>
    </row>
    <row r="50" spans="1:4" s="8" customFormat="1" ht="15.75">
      <c r="A50" s="1007" t="s">
        <v>193</v>
      </c>
      <c r="B50" s="1027">
        <f>SUM(B51:B51)</f>
        <v>1</v>
      </c>
      <c r="C50" s="112"/>
      <c r="D50" s="1013" t="s">
        <v>194</v>
      </c>
    </row>
    <row r="51" spans="1:4" s="8" customFormat="1" ht="15.75">
      <c r="A51" s="1009" t="s">
        <v>197</v>
      </c>
      <c r="B51" s="1024">
        <v>1</v>
      </c>
      <c r="C51" s="112"/>
      <c r="D51" s="1016" t="s">
        <v>198</v>
      </c>
    </row>
    <row r="52" spans="1:4" ht="15.75">
      <c r="A52" s="1010" t="s">
        <v>199</v>
      </c>
      <c r="B52" s="1027">
        <f>B50+B46+B41+B34+B28+B19+B9+'2'!B45+'2'!B37+'2'!B28+'2'!B19+'2'!B10</f>
        <v>159</v>
      </c>
      <c r="C52" s="112"/>
      <c r="D52" s="413" t="s">
        <v>200</v>
      </c>
    </row>
    <row r="53" spans="1:4" ht="12.95" customHeight="1">
      <c r="A53" s="92"/>
      <c r="B53" s="112"/>
      <c r="C53" s="112"/>
      <c r="D53" s="93"/>
    </row>
    <row r="54" spans="1:4" s="8" customFormat="1" ht="12.95" customHeight="1">
      <c r="A54" s="113"/>
      <c r="B54" s="112"/>
      <c r="C54" s="112"/>
      <c r="D54" s="114"/>
    </row>
    <row r="55" spans="1:4" ht="12.75" customHeight="1">
      <c r="A55" s="115"/>
      <c r="B55" s="116"/>
      <c r="C55" s="116"/>
      <c r="D55" s="117"/>
    </row>
    <row r="56" spans="1:4" ht="12.75" customHeight="1">
      <c r="A56" s="102"/>
      <c r="B56" s="116"/>
      <c r="C56" s="116"/>
      <c r="D56" s="118"/>
    </row>
    <row r="57" spans="1:4" ht="12.75" customHeight="1">
      <c r="A57" s="102"/>
      <c r="B57" s="116"/>
      <c r="C57" s="116"/>
      <c r="D57" s="118"/>
    </row>
    <row r="58" spans="1:4" ht="12.75" customHeight="1">
      <c r="A58" s="119"/>
      <c r="B58" s="63"/>
      <c r="C58" s="63"/>
      <c r="D58" s="9"/>
    </row>
    <row r="60" spans="1:4" ht="12.75" customHeight="1">
      <c r="A60" s="1284"/>
      <c r="B60" s="1284"/>
      <c r="C60" s="1284"/>
      <c r="D60" s="1284"/>
    </row>
    <row r="61" spans="1:4">
      <c r="A61" s="8"/>
    </row>
    <row r="62" spans="1:4">
      <c r="A62" s="107" t="s">
        <v>205</v>
      </c>
      <c r="B62" s="120"/>
      <c r="C62" s="120"/>
      <c r="D62" s="70" t="s">
        <v>206</v>
      </c>
    </row>
    <row r="63" spans="1:4">
      <c r="A63" s="8"/>
    </row>
    <row r="64" spans="1:4">
      <c r="A64" s="8"/>
    </row>
  </sheetData>
  <dataConsolidate>
    <dataRefs count="1">
      <dataRef name="$B$9+'8(2)'!$B$11+'8(2)'!$B$14+'8(2)'!$B$20+'8(2)'!$B$35+'8(2)'!$B$43+$B$46+$B$42+$B$36+$B$29+$B$26+$B$23+$B$18+$B$9" r:id="rId1"/>
    </dataRefs>
  </dataConsolidate>
  <mergeCells count="4">
    <mergeCell ref="C4:D4"/>
    <mergeCell ref="B6:C6"/>
    <mergeCell ref="B7:C7"/>
    <mergeCell ref="A60:D60"/>
  </mergeCells>
  <printOptions gridLinesSet="0"/>
  <pageMargins left="0.78740157480314965" right="0.59055118110236227" top="0.79135416666666669" bottom="1.3779527559055118" header="0.51181102362204722" footer="0.51181102362204722"/>
  <pageSetup paperSize="9" scale="71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9" transitionEvaluation="1">
    <tabColor rgb="FF00B0F0"/>
  </sheetPr>
  <dimension ref="A1:H536"/>
  <sheetViews>
    <sheetView showGridLines="0" topLeftCell="A19" workbookViewId="0">
      <selection activeCell="H20" sqref="H20"/>
    </sheetView>
  </sheetViews>
  <sheetFormatPr baseColWidth="10" defaultColWidth="11" defaultRowHeight="12.75"/>
  <cols>
    <col min="1" max="1" width="36.42578125" style="8" customWidth="1"/>
    <col min="2" max="2" width="27" style="9" customWidth="1"/>
    <col min="3" max="3" width="19.42578125" style="9" customWidth="1"/>
    <col min="4" max="4" width="32.42578125" style="8" customWidth="1"/>
    <col min="5" max="5" width="5.7109375" style="8" customWidth="1"/>
    <col min="6" max="16" width="11" style="8" customWidth="1"/>
    <col min="17" max="17" width="36.140625" style="8" customWidth="1"/>
    <col min="18" max="27" width="8.7109375" style="8" customWidth="1"/>
    <col min="28" max="239" width="11" style="8" customWidth="1"/>
    <col min="240" max="255" width="11" style="8"/>
    <col min="256" max="256" width="30.7109375" style="8" customWidth="1"/>
    <col min="257" max="257" width="14.28515625" style="8" customWidth="1"/>
    <col min="258" max="259" width="16.7109375" style="8" customWidth="1"/>
    <col min="260" max="260" width="28.7109375" style="8" customWidth="1"/>
    <col min="261" max="261" width="5.7109375" style="8" customWidth="1"/>
    <col min="262" max="272" width="11" style="8" customWidth="1"/>
    <col min="273" max="273" width="36.140625" style="8" customWidth="1"/>
    <col min="274" max="283" width="8.7109375" style="8" customWidth="1"/>
    <col min="284" max="495" width="11" style="8" customWidth="1"/>
    <col min="496" max="511" width="11" style="8"/>
    <col min="512" max="512" width="30.7109375" style="8" customWidth="1"/>
    <col min="513" max="513" width="14.28515625" style="8" customWidth="1"/>
    <col min="514" max="515" width="16.7109375" style="8" customWidth="1"/>
    <col min="516" max="516" width="28.7109375" style="8" customWidth="1"/>
    <col min="517" max="517" width="5.7109375" style="8" customWidth="1"/>
    <col min="518" max="528" width="11" style="8" customWidth="1"/>
    <col min="529" max="529" width="36.140625" style="8" customWidth="1"/>
    <col min="530" max="539" width="8.7109375" style="8" customWidth="1"/>
    <col min="540" max="751" width="11" style="8" customWidth="1"/>
    <col min="752" max="767" width="11" style="8"/>
    <col min="768" max="768" width="30.7109375" style="8" customWidth="1"/>
    <col min="769" max="769" width="14.28515625" style="8" customWidth="1"/>
    <col min="770" max="771" width="16.7109375" style="8" customWidth="1"/>
    <col min="772" max="772" width="28.7109375" style="8" customWidth="1"/>
    <col min="773" max="773" width="5.7109375" style="8" customWidth="1"/>
    <col min="774" max="784" width="11" style="8" customWidth="1"/>
    <col min="785" max="785" width="36.140625" style="8" customWidth="1"/>
    <col min="786" max="795" width="8.7109375" style="8" customWidth="1"/>
    <col min="796" max="1007" width="11" style="8" customWidth="1"/>
    <col min="1008" max="1023" width="11" style="8"/>
    <col min="1024" max="1024" width="30.7109375" style="8" customWidth="1"/>
    <col min="1025" max="1025" width="14.28515625" style="8" customWidth="1"/>
    <col min="1026" max="1027" width="16.7109375" style="8" customWidth="1"/>
    <col min="1028" max="1028" width="28.7109375" style="8" customWidth="1"/>
    <col min="1029" max="1029" width="5.7109375" style="8" customWidth="1"/>
    <col min="1030" max="1040" width="11" style="8" customWidth="1"/>
    <col min="1041" max="1041" width="36.140625" style="8" customWidth="1"/>
    <col min="1042" max="1051" width="8.7109375" style="8" customWidth="1"/>
    <col min="1052" max="1263" width="11" style="8" customWidth="1"/>
    <col min="1264" max="1279" width="11" style="8"/>
    <col min="1280" max="1280" width="30.7109375" style="8" customWidth="1"/>
    <col min="1281" max="1281" width="14.28515625" style="8" customWidth="1"/>
    <col min="1282" max="1283" width="16.7109375" style="8" customWidth="1"/>
    <col min="1284" max="1284" width="28.7109375" style="8" customWidth="1"/>
    <col min="1285" max="1285" width="5.7109375" style="8" customWidth="1"/>
    <col min="1286" max="1296" width="11" style="8" customWidth="1"/>
    <col min="1297" max="1297" width="36.140625" style="8" customWidth="1"/>
    <col min="1298" max="1307" width="8.7109375" style="8" customWidth="1"/>
    <col min="1308" max="1519" width="11" style="8" customWidth="1"/>
    <col min="1520" max="1535" width="11" style="8"/>
    <col min="1536" max="1536" width="30.7109375" style="8" customWidth="1"/>
    <col min="1537" max="1537" width="14.28515625" style="8" customWidth="1"/>
    <col min="1538" max="1539" width="16.7109375" style="8" customWidth="1"/>
    <col min="1540" max="1540" width="28.7109375" style="8" customWidth="1"/>
    <col min="1541" max="1541" width="5.7109375" style="8" customWidth="1"/>
    <col min="1542" max="1552" width="11" style="8" customWidth="1"/>
    <col min="1553" max="1553" width="36.140625" style="8" customWidth="1"/>
    <col min="1554" max="1563" width="8.7109375" style="8" customWidth="1"/>
    <col min="1564" max="1775" width="11" style="8" customWidth="1"/>
    <col min="1776" max="1791" width="11" style="8"/>
    <col min="1792" max="1792" width="30.7109375" style="8" customWidth="1"/>
    <col min="1793" max="1793" width="14.28515625" style="8" customWidth="1"/>
    <col min="1794" max="1795" width="16.7109375" style="8" customWidth="1"/>
    <col min="1796" max="1796" width="28.7109375" style="8" customWidth="1"/>
    <col min="1797" max="1797" width="5.7109375" style="8" customWidth="1"/>
    <col min="1798" max="1808" width="11" style="8" customWidth="1"/>
    <col min="1809" max="1809" width="36.140625" style="8" customWidth="1"/>
    <col min="1810" max="1819" width="8.7109375" style="8" customWidth="1"/>
    <col min="1820" max="2031" width="11" style="8" customWidth="1"/>
    <col min="2032" max="2047" width="11" style="8"/>
    <col min="2048" max="2048" width="30.7109375" style="8" customWidth="1"/>
    <col min="2049" max="2049" width="14.28515625" style="8" customWidth="1"/>
    <col min="2050" max="2051" width="16.7109375" style="8" customWidth="1"/>
    <col min="2052" max="2052" width="28.7109375" style="8" customWidth="1"/>
    <col min="2053" max="2053" width="5.7109375" style="8" customWidth="1"/>
    <col min="2054" max="2064" width="11" style="8" customWidth="1"/>
    <col min="2065" max="2065" width="36.140625" style="8" customWidth="1"/>
    <col min="2066" max="2075" width="8.7109375" style="8" customWidth="1"/>
    <col min="2076" max="2287" width="11" style="8" customWidth="1"/>
    <col min="2288" max="2303" width="11" style="8"/>
    <col min="2304" max="2304" width="30.7109375" style="8" customWidth="1"/>
    <col min="2305" max="2305" width="14.28515625" style="8" customWidth="1"/>
    <col min="2306" max="2307" width="16.7109375" style="8" customWidth="1"/>
    <col min="2308" max="2308" width="28.7109375" style="8" customWidth="1"/>
    <col min="2309" max="2309" width="5.7109375" style="8" customWidth="1"/>
    <col min="2310" max="2320" width="11" style="8" customWidth="1"/>
    <col min="2321" max="2321" width="36.140625" style="8" customWidth="1"/>
    <col min="2322" max="2331" width="8.7109375" style="8" customWidth="1"/>
    <col min="2332" max="2543" width="11" style="8" customWidth="1"/>
    <col min="2544" max="2559" width="11" style="8"/>
    <col min="2560" max="2560" width="30.7109375" style="8" customWidth="1"/>
    <col min="2561" max="2561" width="14.28515625" style="8" customWidth="1"/>
    <col min="2562" max="2563" width="16.7109375" style="8" customWidth="1"/>
    <col min="2564" max="2564" width="28.7109375" style="8" customWidth="1"/>
    <col min="2565" max="2565" width="5.7109375" style="8" customWidth="1"/>
    <col min="2566" max="2576" width="11" style="8" customWidth="1"/>
    <col min="2577" max="2577" width="36.140625" style="8" customWidth="1"/>
    <col min="2578" max="2587" width="8.7109375" style="8" customWidth="1"/>
    <col min="2588" max="2799" width="11" style="8" customWidth="1"/>
    <col min="2800" max="2815" width="11" style="8"/>
    <col min="2816" max="2816" width="30.7109375" style="8" customWidth="1"/>
    <col min="2817" max="2817" width="14.28515625" style="8" customWidth="1"/>
    <col min="2818" max="2819" width="16.7109375" style="8" customWidth="1"/>
    <col min="2820" max="2820" width="28.7109375" style="8" customWidth="1"/>
    <col min="2821" max="2821" width="5.7109375" style="8" customWidth="1"/>
    <col min="2822" max="2832" width="11" style="8" customWidth="1"/>
    <col min="2833" max="2833" width="36.140625" style="8" customWidth="1"/>
    <col min="2834" max="2843" width="8.7109375" style="8" customWidth="1"/>
    <col min="2844" max="3055" width="11" style="8" customWidth="1"/>
    <col min="3056" max="3071" width="11" style="8"/>
    <col min="3072" max="3072" width="30.7109375" style="8" customWidth="1"/>
    <col min="3073" max="3073" width="14.28515625" style="8" customWidth="1"/>
    <col min="3074" max="3075" width="16.7109375" style="8" customWidth="1"/>
    <col min="3076" max="3076" width="28.7109375" style="8" customWidth="1"/>
    <col min="3077" max="3077" width="5.7109375" style="8" customWidth="1"/>
    <col min="3078" max="3088" width="11" style="8" customWidth="1"/>
    <col min="3089" max="3089" width="36.140625" style="8" customWidth="1"/>
    <col min="3090" max="3099" width="8.7109375" style="8" customWidth="1"/>
    <col min="3100" max="3311" width="11" style="8" customWidth="1"/>
    <col min="3312" max="3327" width="11" style="8"/>
    <col min="3328" max="3328" width="30.7109375" style="8" customWidth="1"/>
    <col min="3329" max="3329" width="14.28515625" style="8" customWidth="1"/>
    <col min="3330" max="3331" width="16.7109375" style="8" customWidth="1"/>
    <col min="3332" max="3332" width="28.7109375" style="8" customWidth="1"/>
    <col min="3333" max="3333" width="5.7109375" style="8" customWidth="1"/>
    <col min="3334" max="3344" width="11" style="8" customWidth="1"/>
    <col min="3345" max="3345" width="36.140625" style="8" customWidth="1"/>
    <col min="3346" max="3355" width="8.7109375" style="8" customWidth="1"/>
    <col min="3356" max="3567" width="11" style="8" customWidth="1"/>
    <col min="3568" max="3583" width="11" style="8"/>
    <col min="3584" max="3584" width="30.7109375" style="8" customWidth="1"/>
    <col min="3585" max="3585" width="14.28515625" style="8" customWidth="1"/>
    <col min="3586" max="3587" width="16.7109375" style="8" customWidth="1"/>
    <col min="3588" max="3588" width="28.7109375" style="8" customWidth="1"/>
    <col min="3589" max="3589" width="5.7109375" style="8" customWidth="1"/>
    <col min="3590" max="3600" width="11" style="8" customWidth="1"/>
    <col min="3601" max="3601" width="36.140625" style="8" customWidth="1"/>
    <col min="3602" max="3611" width="8.7109375" style="8" customWidth="1"/>
    <col min="3612" max="3823" width="11" style="8" customWidth="1"/>
    <col min="3824" max="3839" width="11" style="8"/>
    <col min="3840" max="3840" width="30.7109375" style="8" customWidth="1"/>
    <col min="3841" max="3841" width="14.28515625" style="8" customWidth="1"/>
    <col min="3842" max="3843" width="16.7109375" style="8" customWidth="1"/>
    <col min="3844" max="3844" width="28.7109375" style="8" customWidth="1"/>
    <col min="3845" max="3845" width="5.7109375" style="8" customWidth="1"/>
    <col min="3846" max="3856" width="11" style="8" customWidth="1"/>
    <col min="3857" max="3857" width="36.140625" style="8" customWidth="1"/>
    <col min="3858" max="3867" width="8.7109375" style="8" customWidth="1"/>
    <col min="3868" max="4079" width="11" style="8" customWidth="1"/>
    <col min="4080" max="4095" width="11" style="8"/>
    <col min="4096" max="4096" width="30.7109375" style="8" customWidth="1"/>
    <col min="4097" max="4097" width="14.28515625" style="8" customWidth="1"/>
    <col min="4098" max="4099" width="16.7109375" style="8" customWidth="1"/>
    <col min="4100" max="4100" width="28.7109375" style="8" customWidth="1"/>
    <col min="4101" max="4101" width="5.7109375" style="8" customWidth="1"/>
    <col min="4102" max="4112" width="11" style="8" customWidth="1"/>
    <col min="4113" max="4113" width="36.140625" style="8" customWidth="1"/>
    <col min="4114" max="4123" width="8.7109375" style="8" customWidth="1"/>
    <col min="4124" max="4335" width="11" style="8" customWidth="1"/>
    <col min="4336" max="4351" width="11" style="8"/>
    <col min="4352" max="4352" width="30.7109375" style="8" customWidth="1"/>
    <col min="4353" max="4353" width="14.28515625" style="8" customWidth="1"/>
    <col min="4354" max="4355" width="16.7109375" style="8" customWidth="1"/>
    <col min="4356" max="4356" width="28.7109375" style="8" customWidth="1"/>
    <col min="4357" max="4357" width="5.7109375" style="8" customWidth="1"/>
    <col min="4358" max="4368" width="11" style="8" customWidth="1"/>
    <col min="4369" max="4369" width="36.140625" style="8" customWidth="1"/>
    <col min="4370" max="4379" width="8.7109375" style="8" customWidth="1"/>
    <col min="4380" max="4591" width="11" style="8" customWidth="1"/>
    <col min="4592" max="4607" width="11" style="8"/>
    <col min="4608" max="4608" width="30.7109375" style="8" customWidth="1"/>
    <col min="4609" max="4609" width="14.28515625" style="8" customWidth="1"/>
    <col min="4610" max="4611" width="16.7109375" style="8" customWidth="1"/>
    <col min="4612" max="4612" width="28.7109375" style="8" customWidth="1"/>
    <col min="4613" max="4613" width="5.7109375" style="8" customWidth="1"/>
    <col min="4614" max="4624" width="11" style="8" customWidth="1"/>
    <col min="4625" max="4625" width="36.140625" style="8" customWidth="1"/>
    <col min="4626" max="4635" width="8.7109375" style="8" customWidth="1"/>
    <col min="4636" max="4847" width="11" style="8" customWidth="1"/>
    <col min="4848" max="4863" width="11" style="8"/>
    <col min="4864" max="4864" width="30.7109375" style="8" customWidth="1"/>
    <col min="4865" max="4865" width="14.28515625" style="8" customWidth="1"/>
    <col min="4866" max="4867" width="16.7109375" style="8" customWidth="1"/>
    <col min="4868" max="4868" width="28.7109375" style="8" customWidth="1"/>
    <col min="4869" max="4869" width="5.7109375" style="8" customWidth="1"/>
    <col min="4870" max="4880" width="11" style="8" customWidth="1"/>
    <col min="4881" max="4881" width="36.140625" style="8" customWidth="1"/>
    <col min="4882" max="4891" width="8.7109375" style="8" customWidth="1"/>
    <col min="4892" max="5103" width="11" style="8" customWidth="1"/>
    <col min="5104" max="5119" width="11" style="8"/>
    <col min="5120" max="5120" width="30.7109375" style="8" customWidth="1"/>
    <col min="5121" max="5121" width="14.28515625" style="8" customWidth="1"/>
    <col min="5122" max="5123" width="16.7109375" style="8" customWidth="1"/>
    <col min="5124" max="5124" width="28.7109375" style="8" customWidth="1"/>
    <col min="5125" max="5125" width="5.7109375" style="8" customWidth="1"/>
    <col min="5126" max="5136" width="11" style="8" customWidth="1"/>
    <col min="5137" max="5137" width="36.140625" style="8" customWidth="1"/>
    <col min="5138" max="5147" width="8.7109375" style="8" customWidth="1"/>
    <col min="5148" max="5359" width="11" style="8" customWidth="1"/>
    <col min="5360" max="5375" width="11" style="8"/>
    <col min="5376" max="5376" width="30.7109375" style="8" customWidth="1"/>
    <col min="5377" max="5377" width="14.28515625" style="8" customWidth="1"/>
    <col min="5378" max="5379" width="16.7109375" style="8" customWidth="1"/>
    <col min="5380" max="5380" width="28.7109375" style="8" customWidth="1"/>
    <col min="5381" max="5381" width="5.7109375" style="8" customWidth="1"/>
    <col min="5382" max="5392" width="11" style="8" customWidth="1"/>
    <col min="5393" max="5393" width="36.140625" style="8" customWidth="1"/>
    <col min="5394" max="5403" width="8.7109375" style="8" customWidth="1"/>
    <col min="5404" max="5615" width="11" style="8" customWidth="1"/>
    <col min="5616" max="5631" width="11" style="8"/>
    <col min="5632" max="5632" width="30.7109375" style="8" customWidth="1"/>
    <col min="5633" max="5633" width="14.28515625" style="8" customWidth="1"/>
    <col min="5634" max="5635" width="16.7109375" style="8" customWidth="1"/>
    <col min="5636" max="5636" width="28.7109375" style="8" customWidth="1"/>
    <col min="5637" max="5637" width="5.7109375" style="8" customWidth="1"/>
    <col min="5638" max="5648" width="11" style="8" customWidth="1"/>
    <col min="5649" max="5649" width="36.140625" style="8" customWidth="1"/>
    <col min="5650" max="5659" width="8.7109375" style="8" customWidth="1"/>
    <col min="5660" max="5871" width="11" style="8" customWidth="1"/>
    <col min="5872" max="5887" width="11" style="8"/>
    <col min="5888" max="5888" width="30.7109375" style="8" customWidth="1"/>
    <col min="5889" max="5889" width="14.28515625" style="8" customWidth="1"/>
    <col min="5890" max="5891" width="16.7109375" style="8" customWidth="1"/>
    <col min="5892" max="5892" width="28.7109375" style="8" customWidth="1"/>
    <col min="5893" max="5893" width="5.7109375" style="8" customWidth="1"/>
    <col min="5894" max="5904" width="11" style="8" customWidth="1"/>
    <col min="5905" max="5905" width="36.140625" style="8" customWidth="1"/>
    <col min="5906" max="5915" width="8.7109375" style="8" customWidth="1"/>
    <col min="5916" max="6127" width="11" style="8" customWidth="1"/>
    <col min="6128" max="6143" width="11" style="8"/>
    <col min="6144" max="6144" width="30.7109375" style="8" customWidth="1"/>
    <col min="6145" max="6145" width="14.28515625" style="8" customWidth="1"/>
    <col min="6146" max="6147" width="16.7109375" style="8" customWidth="1"/>
    <col min="6148" max="6148" width="28.7109375" style="8" customWidth="1"/>
    <col min="6149" max="6149" width="5.7109375" style="8" customWidth="1"/>
    <col min="6150" max="6160" width="11" style="8" customWidth="1"/>
    <col min="6161" max="6161" width="36.140625" style="8" customWidth="1"/>
    <col min="6162" max="6171" width="8.7109375" style="8" customWidth="1"/>
    <col min="6172" max="6383" width="11" style="8" customWidth="1"/>
    <col min="6384" max="6399" width="11" style="8"/>
    <col min="6400" max="6400" width="30.7109375" style="8" customWidth="1"/>
    <col min="6401" max="6401" width="14.28515625" style="8" customWidth="1"/>
    <col min="6402" max="6403" width="16.7109375" style="8" customWidth="1"/>
    <col min="6404" max="6404" width="28.7109375" style="8" customWidth="1"/>
    <col min="6405" max="6405" width="5.7109375" style="8" customWidth="1"/>
    <col min="6406" max="6416" width="11" style="8" customWidth="1"/>
    <col min="6417" max="6417" width="36.140625" style="8" customWidth="1"/>
    <col min="6418" max="6427" width="8.7109375" style="8" customWidth="1"/>
    <col min="6428" max="6639" width="11" style="8" customWidth="1"/>
    <col min="6640" max="6655" width="11" style="8"/>
    <col min="6656" max="6656" width="30.7109375" style="8" customWidth="1"/>
    <col min="6657" max="6657" width="14.28515625" style="8" customWidth="1"/>
    <col min="6658" max="6659" width="16.7109375" style="8" customWidth="1"/>
    <col min="6660" max="6660" width="28.7109375" style="8" customWidth="1"/>
    <col min="6661" max="6661" width="5.7109375" style="8" customWidth="1"/>
    <col min="6662" max="6672" width="11" style="8" customWidth="1"/>
    <col min="6673" max="6673" width="36.140625" style="8" customWidth="1"/>
    <col min="6674" max="6683" width="8.7109375" style="8" customWidth="1"/>
    <col min="6684" max="6895" width="11" style="8" customWidth="1"/>
    <col min="6896" max="6911" width="11" style="8"/>
    <col min="6912" max="6912" width="30.7109375" style="8" customWidth="1"/>
    <col min="6913" max="6913" width="14.28515625" style="8" customWidth="1"/>
    <col min="6914" max="6915" width="16.7109375" style="8" customWidth="1"/>
    <col min="6916" max="6916" width="28.7109375" style="8" customWidth="1"/>
    <col min="6917" max="6917" width="5.7109375" style="8" customWidth="1"/>
    <col min="6918" max="6928" width="11" style="8" customWidth="1"/>
    <col min="6929" max="6929" width="36.140625" style="8" customWidth="1"/>
    <col min="6930" max="6939" width="8.7109375" style="8" customWidth="1"/>
    <col min="6940" max="7151" width="11" style="8" customWidth="1"/>
    <col min="7152" max="7167" width="11" style="8"/>
    <col min="7168" max="7168" width="30.7109375" style="8" customWidth="1"/>
    <col min="7169" max="7169" width="14.28515625" style="8" customWidth="1"/>
    <col min="7170" max="7171" width="16.7109375" style="8" customWidth="1"/>
    <col min="7172" max="7172" width="28.7109375" style="8" customWidth="1"/>
    <col min="7173" max="7173" width="5.7109375" style="8" customWidth="1"/>
    <col min="7174" max="7184" width="11" style="8" customWidth="1"/>
    <col min="7185" max="7185" width="36.140625" style="8" customWidth="1"/>
    <col min="7186" max="7195" width="8.7109375" style="8" customWidth="1"/>
    <col min="7196" max="7407" width="11" style="8" customWidth="1"/>
    <col min="7408" max="7423" width="11" style="8"/>
    <col min="7424" max="7424" width="30.7109375" style="8" customWidth="1"/>
    <col min="7425" max="7425" width="14.28515625" style="8" customWidth="1"/>
    <col min="7426" max="7427" width="16.7109375" style="8" customWidth="1"/>
    <col min="7428" max="7428" width="28.7109375" style="8" customWidth="1"/>
    <col min="7429" max="7429" width="5.7109375" style="8" customWidth="1"/>
    <col min="7430" max="7440" width="11" style="8" customWidth="1"/>
    <col min="7441" max="7441" width="36.140625" style="8" customWidth="1"/>
    <col min="7442" max="7451" width="8.7109375" style="8" customWidth="1"/>
    <col min="7452" max="7663" width="11" style="8" customWidth="1"/>
    <col min="7664" max="7679" width="11" style="8"/>
    <col min="7680" max="7680" width="30.7109375" style="8" customWidth="1"/>
    <col min="7681" max="7681" width="14.28515625" style="8" customWidth="1"/>
    <col min="7682" max="7683" width="16.7109375" style="8" customWidth="1"/>
    <col min="7684" max="7684" width="28.7109375" style="8" customWidth="1"/>
    <col min="7685" max="7685" width="5.7109375" style="8" customWidth="1"/>
    <col min="7686" max="7696" width="11" style="8" customWidth="1"/>
    <col min="7697" max="7697" width="36.140625" style="8" customWidth="1"/>
    <col min="7698" max="7707" width="8.7109375" style="8" customWidth="1"/>
    <col min="7708" max="7919" width="11" style="8" customWidth="1"/>
    <col min="7920" max="7935" width="11" style="8"/>
    <col min="7936" max="7936" width="30.7109375" style="8" customWidth="1"/>
    <col min="7937" max="7937" width="14.28515625" style="8" customWidth="1"/>
    <col min="7938" max="7939" width="16.7109375" style="8" customWidth="1"/>
    <col min="7940" max="7940" width="28.7109375" style="8" customWidth="1"/>
    <col min="7941" max="7941" width="5.7109375" style="8" customWidth="1"/>
    <col min="7942" max="7952" width="11" style="8" customWidth="1"/>
    <col min="7953" max="7953" width="36.140625" style="8" customWidth="1"/>
    <col min="7954" max="7963" width="8.7109375" style="8" customWidth="1"/>
    <col min="7964" max="8175" width="11" style="8" customWidth="1"/>
    <col min="8176" max="8191" width="11" style="8"/>
    <col min="8192" max="8192" width="30.7109375" style="8" customWidth="1"/>
    <col min="8193" max="8193" width="14.28515625" style="8" customWidth="1"/>
    <col min="8194" max="8195" width="16.7109375" style="8" customWidth="1"/>
    <col min="8196" max="8196" width="28.7109375" style="8" customWidth="1"/>
    <col min="8197" max="8197" width="5.7109375" style="8" customWidth="1"/>
    <col min="8198" max="8208" width="11" style="8" customWidth="1"/>
    <col min="8209" max="8209" width="36.140625" style="8" customWidth="1"/>
    <col min="8210" max="8219" width="8.7109375" style="8" customWidth="1"/>
    <col min="8220" max="8431" width="11" style="8" customWidth="1"/>
    <col min="8432" max="8447" width="11" style="8"/>
    <col min="8448" max="8448" width="30.7109375" style="8" customWidth="1"/>
    <col min="8449" max="8449" width="14.28515625" style="8" customWidth="1"/>
    <col min="8450" max="8451" width="16.7109375" style="8" customWidth="1"/>
    <col min="8452" max="8452" width="28.7109375" style="8" customWidth="1"/>
    <col min="8453" max="8453" width="5.7109375" style="8" customWidth="1"/>
    <col min="8454" max="8464" width="11" style="8" customWidth="1"/>
    <col min="8465" max="8465" width="36.140625" style="8" customWidth="1"/>
    <col min="8466" max="8475" width="8.7109375" style="8" customWidth="1"/>
    <col min="8476" max="8687" width="11" style="8" customWidth="1"/>
    <col min="8688" max="8703" width="11" style="8"/>
    <col min="8704" max="8704" width="30.7109375" style="8" customWidth="1"/>
    <col min="8705" max="8705" width="14.28515625" style="8" customWidth="1"/>
    <col min="8706" max="8707" width="16.7109375" style="8" customWidth="1"/>
    <col min="8708" max="8708" width="28.7109375" style="8" customWidth="1"/>
    <col min="8709" max="8709" width="5.7109375" style="8" customWidth="1"/>
    <col min="8710" max="8720" width="11" style="8" customWidth="1"/>
    <col min="8721" max="8721" width="36.140625" style="8" customWidth="1"/>
    <col min="8722" max="8731" width="8.7109375" style="8" customWidth="1"/>
    <col min="8732" max="8943" width="11" style="8" customWidth="1"/>
    <col min="8944" max="8959" width="11" style="8"/>
    <col min="8960" max="8960" width="30.7109375" style="8" customWidth="1"/>
    <col min="8961" max="8961" width="14.28515625" style="8" customWidth="1"/>
    <col min="8962" max="8963" width="16.7109375" style="8" customWidth="1"/>
    <col min="8964" max="8964" width="28.7109375" style="8" customWidth="1"/>
    <col min="8965" max="8965" width="5.7109375" style="8" customWidth="1"/>
    <col min="8966" max="8976" width="11" style="8" customWidth="1"/>
    <col min="8977" max="8977" width="36.140625" style="8" customWidth="1"/>
    <col min="8978" max="8987" width="8.7109375" style="8" customWidth="1"/>
    <col min="8988" max="9199" width="11" style="8" customWidth="1"/>
    <col min="9200" max="9215" width="11" style="8"/>
    <col min="9216" max="9216" width="30.7109375" style="8" customWidth="1"/>
    <col min="9217" max="9217" width="14.28515625" style="8" customWidth="1"/>
    <col min="9218" max="9219" width="16.7109375" style="8" customWidth="1"/>
    <col min="9220" max="9220" width="28.7109375" style="8" customWidth="1"/>
    <col min="9221" max="9221" width="5.7109375" style="8" customWidth="1"/>
    <col min="9222" max="9232" width="11" style="8" customWidth="1"/>
    <col min="9233" max="9233" width="36.140625" style="8" customWidth="1"/>
    <col min="9234" max="9243" width="8.7109375" style="8" customWidth="1"/>
    <col min="9244" max="9455" width="11" style="8" customWidth="1"/>
    <col min="9456" max="9471" width="11" style="8"/>
    <col min="9472" max="9472" width="30.7109375" style="8" customWidth="1"/>
    <col min="9473" max="9473" width="14.28515625" style="8" customWidth="1"/>
    <col min="9474" max="9475" width="16.7109375" style="8" customWidth="1"/>
    <col min="9476" max="9476" width="28.7109375" style="8" customWidth="1"/>
    <col min="9477" max="9477" width="5.7109375" style="8" customWidth="1"/>
    <col min="9478" max="9488" width="11" style="8" customWidth="1"/>
    <col min="9489" max="9489" width="36.140625" style="8" customWidth="1"/>
    <col min="9490" max="9499" width="8.7109375" style="8" customWidth="1"/>
    <col min="9500" max="9711" width="11" style="8" customWidth="1"/>
    <col min="9712" max="9727" width="11" style="8"/>
    <col min="9728" max="9728" width="30.7109375" style="8" customWidth="1"/>
    <col min="9729" max="9729" width="14.28515625" style="8" customWidth="1"/>
    <col min="9730" max="9731" width="16.7109375" style="8" customWidth="1"/>
    <col min="9732" max="9732" width="28.7109375" style="8" customWidth="1"/>
    <col min="9733" max="9733" width="5.7109375" style="8" customWidth="1"/>
    <col min="9734" max="9744" width="11" style="8" customWidth="1"/>
    <col min="9745" max="9745" width="36.140625" style="8" customWidth="1"/>
    <col min="9746" max="9755" width="8.7109375" style="8" customWidth="1"/>
    <col min="9756" max="9967" width="11" style="8" customWidth="1"/>
    <col min="9968" max="9983" width="11" style="8"/>
    <col min="9984" max="9984" width="30.7109375" style="8" customWidth="1"/>
    <col min="9985" max="9985" width="14.28515625" style="8" customWidth="1"/>
    <col min="9986" max="9987" width="16.7109375" style="8" customWidth="1"/>
    <col min="9988" max="9988" width="28.7109375" style="8" customWidth="1"/>
    <col min="9989" max="9989" width="5.7109375" style="8" customWidth="1"/>
    <col min="9990" max="10000" width="11" style="8" customWidth="1"/>
    <col min="10001" max="10001" width="36.140625" style="8" customWidth="1"/>
    <col min="10002" max="10011" width="8.7109375" style="8" customWidth="1"/>
    <col min="10012" max="10223" width="11" style="8" customWidth="1"/>
    <col min="10224" max="10239" width="11" style="8"/>
    <col min="10240" max="10240" width="30.7109375" style="8" customWidth="1"/>
    <col min="10241" max="10241" width="14.28515625" style="8" customWidth="1"/>
    <col min="10242" max="10243" width="16.7109375" style="8" customWidth="1"/>
    <col min="10244" max="10244" width="28.7109375" style="8" customWidth="1"/>
    <col min="10245" max="10245" width="5.7109375" style="8" customWidth="1"/>
    <col min="10246" max="10256" width="11" style="8" customWidth="1"/>
    <col min="10257" max="10257" width="36.140625" style="8" customWidth="1"/>
    <col min="10258" max="10267" width="8.7109375" style="8" customWidth="1"/>
    <col min="10268" max="10479" width="11" style="8" customWidth="1"/>
    <col min="10480" max="10495" width="11" style="8"/>
    <col min="10496" max="10496" width="30.7109375" style="8" customWidth="1"/>
    <col min="10497" max="10497" width="14.28515625" style="8" customWidth="1"/>
    <col min="10498" max="10499" width="16.7109375" style="8" customWidth="1"/>
    <col min="10500" max="10500" width="28.7109375" style="8" customWidth="1"/>
    <col min="10501" max="10501" width="5.7109375" style="8" customWidth="1"/>
    <col min="10502" max="10512" width="11" style="8" customWidth="1"/>
    <col min="10513" max="10513" width="36.140625" style="8" customWidth="1"/>
    <col min="10514" max="10523" width="8.7109375" style="8" customWidth="1"/>
    <col min="10524" max="10735" width="11" style="8" customWidth="1"/>
    <col min="10736" max="10751" width="11" style="8"/>
    <col min="10752" max="10752" width="30.7109375" style="8" customWidth="1"/>
    <col min="10753" max="10753" width="14.28515625" style="8" customWidth="1"/>
    <col min="10754" max="10755" width="16.7109375" style="8" customWidth="1"/>
    <col min="10756" max="10756" width="28.7109375" style="8" customWidth="1"/>
    <col min="10757" max="10757" width="5.7109375" style="8" customWidth="1"/>
    <col min="10758" max="10768" width="11" style="8" customWidth="1"/>
    <col min="10769" max="10769" width="36.140625" style="8" customWidth="1"/>
    <col min="10770" max="10779" width="8.7109375" style="8" customWidth="1"/>
    <col min="10780" max="10991" width="11" style="8" customWidth="1"/>
    <col min="10992" max="11007" width="11" style="8"/>
    <col min="11008" max="11008" width="30.7109375" style="8" customWidth="1"/>
    <col min="11009" max="11009" width="14.28515625" style="8" customWidth="1"/>
    <col min="11010" max="11011" width="16.7109375" style="8" customWidth="1"/>
    <col min="11012" max="11012" width="28.7109375" style="8" customWidth="1"/>
    <col min="11013" max="11013" width="5.7109375" style="8" customWidth="1"/>
    <col min="11014" max="11024" width="11" style="8" customWidth="1"/>
    <col min="11025" max="11025" width="36.140625" style="8" customWidth="1"/>
    <col min="11026" max="11035" width="8.7109375" style="8" customWidth="1"/>
    <col min="11036" max="11247" width="11" style="8" customWidth="1"/>
    <col min="11248" max="11263" width="11" style="8"/>
    <col min="11264" max="11264" width="30.7109375" style="8" customWidth="1"/>
    <col min="11265" max="11265" width="14.28515625" style="8" customWidth="1"/>
    <col min="11266" max="11267" width="16.7109375" style="8" customWidth="1"/>
    <col min="11268" max="11268" width="28.7109375" style="8" customWidth="1"/>
    <col min="11269" max="11269" width="5.7109375" style="8" customWidth="1"/>
    <col min="11270" max="11280" width="11" style="8" customWidth="1"/>
    <col min="11281" max="11281" width="36.140625" style="8" customWidth="1"/>
    <col min="11282" max="11291" width="8.7109375" style="8" customWidth="1"/>
    <col min="11292" max="11503" width="11" style="8" customWidth="1"/>
    <col min="11504" max="11519" width="11" style="8"/>
    <col min="11520" max="11520" width="30.7109375" style="8" customWidth="1"/>
    <col min="11521" max="11521" width="14.28515625" style="8" customWidth="1"/>
    <col min="11522" max="11523" width="16.7109375" style="8" customWidth="1"/>
    <col min="11524" max="11524" width="28.7109375" style="8" customWidth="1"/>
    <col min="11525" max="11525" width="5.7109375" style="8" customWidth="1"/>
    <col min="11526" max="11536" width="11" style="8" customWidth="1"/>
    <col min="11537" max="11537" width="36.140625" style="8" customWidth="1"/>
    <col min="11538" max="11547" width="8.7109375" style="8" customWidth="1"/>
    <col min="11548" max="11759" width="11" style="8" customWidth="1"/>
    <col min="11760" max="11775" width="11" style="8"/>
    <col min="11776" max="11776" width="30.7109375" style="8" customWidth="1"/>
    <col min="11777" max="11777" width="14.28515625" style="8" customWidth="1"/>
    <col min="11778" max="11779" width="16.7109375" style="8" customWidth="1"/>
    <col min="11780" max="11780" width="28.7109375" style="8" customWidth="1"/>
    <col min="11781" max="11781" width="5.7109375" style="8" customWidth="1"/>
    <col min="11782" max="11792" width="11" style="8" customWidth="1"/>
    <col min="11793" max="11793" width="36.140625" style="8" customWidth="1"/>
    <col min="11794" max="11803" width="8.7109375" style="8" customWidth="1"/>
    <col min="11804" max="12015" width="11" style="8" customWidth="1"/>
    <col min="12016" max="12031" width="11" style="8"/>
    <col min="12032" max="12032" width="30.7109375" style="8" customWidth="1"/>
    <col min="12033" max="12033" width="14.28515625" style="8" customWidth="1"/>
    <col min="12034" max="12035" width="16.7109375" style="8" customWidth="1"/>
    <col min="12036" max="12036" width="28.7109375" style="8" customWidth="1"/>
    <col min="12037" max="12037" width="5.7109375" style="8" customWidth="1"/>
    <col min="12038" max="12048" width="11" style="8" customWidth="1"/>
    <col min="12049" max="12049" width="36.140625" style="8" customWidth="1"/>
    <col min="12050" max="12059" width="8.7109375" style="8" customWidth="1"/>
    <col min="12060" max="12271" width="11" style="8" customWidth="1"/>
    <col min="12272" max="12287" width="11" style="8"/>
    <col min="12288" max="12288" width="30.7109375" style="8" customWidth="1"/>
    <col min="12289" max="12289" width="14.28515625" style="8" customWidth="1"/>
    <col min="12290" max="12291" width="16.7109375" style="8" customWidth="1"/>
    <col min="12292" max="12292" width="28.7109375" style="8" customWidth="1"/>
    <col min="12293" max="12293" width="5.7109375" style="8" customWidth="1"/>
    <col min="12294" max="12304" width="11" style="8" customWidth="1"/>
    <col min="12305" max="12305" width="36.140625" style="8" customWidth="1"/>
    <col min="12306" max="12315" width="8.7109375" style="8" customWidth="1"/>
    <col min="12316" max="12527" width="11" style="8" customWidth="1"/>
    <col min="12528" max="12543" width="11" style="8"/>
    <col min="12544" max="12544" width="30.7109375" style="8" customWidth="1"/>
    <col min="12545" max="12545" width="14.28515625" style="8" customWidth="1"/>
    <col min="12546" max="12547" width="16.7109375" style="8" customWidth="1"/>
    <col min="12548" max="12548" width="28.7109375" style="8" customWidth="1"/>
    <col min="12549" max="12549" width="5.7109375" style="8" customWidth="1"/>
    <col min="12550" max="12560" width="11" style="8" customWidth="1"/>
    <col min="12561" max="12561" width="36.140625" style="8" customWidth="1"/>
    <col min="12562" max="12571" width="8.7109375" style="8" customWidth="1"/>
    <col min="12572" max="12783" width="11" style="8" customWidth="1"/>
    <col min="12784" max="12799" width="11" style="8"/>
    <col min="12800" max="12800" width="30.7109375" style="8" customWidth="1"/>
    <col min="12801" max="12801" width="14.28515625" style="8" customWidth="1"/>
    <col min="12802" max="12803" width="16.7109375" style="8" customWidth="1"/>
    <col min="12804" max="12804" width="28.7109375" style="8" customWidth="1"/>
    <col min="12805" max="12805" width="5.7109375" style="8" customWidth="1"/>
    <col min="12806" max="12816" width="11" style="8" customWidth="1"/>
    <col min="12817" max="12817" width="36.140625" style="8" customWidth="1"/>
    <col min="12818" max="12827" width="8.7109375" style="8" customWidth="1"/>
    <col min="12828" max="13039" width="11" style="8" customWidth="1"/>
    <col min="13040" max="13055" width="11" style="8"/>
    <col min="13056" max="13056" width="30.7109375" style="8" customWidth="1"/>
    <col min="13057" max="13057" width="14.28515625" style="8" customWidth="1"/>
    <col min="13058" max="13059" width="16.7109375" style="8" customWidth="1"/>
    <col min="13060" max="13060" width="28.7109375" style="8" customWidth="1"/>
    <col min="13061" max="13061" width="5.7109375" style="8" customWidth="1"/>
    <col min="13062" max="13072" width="11" style="8" customWidth="1"/>
    <col min="13073" max="13073" width="36.140625" style="8" customWidth="1"/>
    <col min="13074" max="13083" width="8.7109375" style="8" customWidth="1"/>
    <col min="13084" max="13295" width="11" style="8" customWidth="1"/>
    <col min="13296" max="13311" width="11" style="8"/>
    <col min="13312" max="13312" width="30.7109375" style="8" customWidth="1"/>
    <col min="13313" max="13313" width="14.28515625" style="8" customWidth="1"/>
    <col min="13314" max="13315" width="16.7109375" style="8" customWidth="1"/>
    <col min="13316" max="13316" width="28.7109375" style="8" customWidth="1"/>
    <col min="13317" max="13317" width="5.7109375" style="8" customWidth="1"/>
    <col min="13318" max="13328" width="11" style="8" customWidth="1"/>
    <col min="13329" max="13329" width="36.140625" style="8" customWidth="1"/>
    <col min="13330" max="13339" width="8.7109375" style="8" customWidth="1"/>
    <col min="13340" max="13551" width="11" style="8" customWidth="1"/>
    <col min="13552" max="13567" width="11" style="8"/>
    <col min="13568" max="13568" width="30.7109375" style="8" customWidth="1"/>
    <col min="13569" max="13569" width="14.28515625" style="8" customWidth="1"/>
    <col min="13570" max="13571" width="16.7109375" style="8" customWidth="1"/>
    <col min="13572" max="13572" width="28.7109375" style="8" customWidth="1"/>
    <col min="13573" max="13573" width="5.7109375" style="8" customWidth="1"/>
    <col min="13574" max="13584" width="11" style="8" customWidth="1"/>
    <col min="13585" max="13585" width="36.140625" style="8" customWidth="1"/>
    <col min="13586" max="13595" width="8.7109375" style="8" customWidth="1"/>
    <col min="13596" max="13807" width="11" style="8" customWidth="1"/>
    <col min="13808" max="13823" width="11" style="8"/>
    <col min="13824" max="13824" width="30.7109375" style="8" customWidth="1"/>
    <col min="13825" max="13825" width="14.28515625" style="8" customWidth="1"/>
    <col min="13826" max="13827" width="16.7109375" style="8" customWidth="1"/>
    <col min="13828" max="13828" width="28.7109375" style="8" customWidth="1"/>
    <col min="13829" max="13829" width="5.7109375" style="8" customWidth="1"/>
    <col min="13830" max="13840" width="11" style="8" customWidth="1"/>
    <col min="13841" max="13841" width="36.140625" style="8" customWidth="1"/>
    <col min="13842" max="13851" width="8.7109375" style="8" customWidth="1"/>
    <col min="13852" max="14063" width="11" style="8" customWidth="1"/>
    <col min="14064" max="14079" width="11" style="8"/>
    <col min="14080" max="14080" width="30.7109375" style="8" customWidth="1"/>
    <col min="14081" max="14081" width="14.28515625" style="8" customWidth="1"/>
    <col min="14082" max="14083" width="16.7109375" style="8" customWidth="1"/>
    <col min="14084" max="14084" width="28.7109375" style="8" customWidth="1"/>
    <col min="14085" max="14085" width="5.7109375" style="8" customWidth="1"/>
    <col min="14086" max="14096" width="11" style="8" customWidth="1"/>
    <col min="14097" max="14097" width="36.140625" style="8" customWidth="1"/>
    <col min="14098" max="14107" width="8.7109375" style="8" customWidth="1"/>
    <col min="14108" max="14319" width="11" style="8" customWidth="1"/>
    <col min="14320" max="14335" width="11" style="8"/>
    <col min="14336" max="14336" width="30.7109375" style="8" customWidth="1"/>
    <col min="14337" max="14337" width="14.28515625" style="8" customWidth="1"/>
    <col min="14338" max="14339" width="16.7109375" style="8" customWidth="1"/>
    <col min="14340" max="14340" width="28.7109375" style="8" customWidth="1"/>
    <col min="14341" max="14341" width="5.7109375" style="8" customWidth="1"/>
    <col min="14342" max="14352" width="11" style="8" customWidth="1"/>
    <col min="14353" max="14353" width="36.140625" style="8" customWidth="1"/>
    <col min="14354" max="14363" width="8.7109375" style="8" customWidth="1"/>
    <col min="14364" max="14575" width="11" style="8" customWidth="1"/>
    <col min="14576" max="14591" width="11" style="8"/>
    <col min="14592" max="14592" width="30.7109375" style="8" customWidth="1"/>
    <col min="14593" max="14593" width="14.28515625" style="8" customWidth="1"/>
    <col min="14594" max="14595" width="16.7109375" style="8" customWidth="1"/>
    <col min="14596" max="14596" width="28.7109375" style="8" customWidth="1"/>
    <col min="14597" max="14597" width="5.7109375" style="8" customWidth="1"/>
    <col min="14598" max="14608" width="11" style="8" customWidth="1"/>
    <col min="14609" max="14609" width="36.140625" style="8" customWidth="1"/>
    <col min="14610" max="14619" width="8.7109375" style="8" customWidth="1"/>
    <col min="14620" max="14831" width="11" style="8" customWidth="1"/>
    <col min="14832" max="14847" width="11" style="8"/>
    <col min="14848" max="14848" width="30.7109375" style="8" customWidth="1"/>
    <col min="14849" max="14849" width="14.28515625" style="8" customWidth="1"/>
    <col min="14850" max="14851" width="16.7109375" style="8" customWidth="1"/>
    <col min="14852" max="14852" width="28.7109375" style="8" customWidth="1"/>
    <col min="14853" max="14853" width="5.7109375" style="8" customWidth="1"/>
    <col min="14854" max="14864" width="11" style="8" customWidth="1"/>
    <col min="14865" max="14865" width="36.140625" style="8" customWidth="1"/>
    <col min="14866" max="14875" width="8.7109375" style="8" customWidth="1"/>
    <col min="14876" max="15087" width="11" style="8" customWidth="1"/>
    <col min="15088" max="15103" width="11" style="8"/>
    <col min="15104" max="15104" width="30.7109375" style="8" customWidth="1"/>
    <col min="15105" max="15105" width="14.28515625" style="8" customWidth="1"/>
    <col min="15106" max="15107" width="16.7109375" style="8" customWidth="1"/>
    <col min="15108" max="15108" width="28.7109375" style="8" customWidth="1"/>
    <col min="15109" max="15109" width="5.7109375" style="8" customWidth="1"/>
    <col min="15110" max="15120" width="11" style="8" customWidth="1"/>
    <col min="15121" max="15121" width="36.140625" style="8" customWidth="1"/>
    <col min="15122" max="15131" width="8.7109375" style="8" customWidth="1"/>
    <col min="15132" max="15343" width="11" style="8" customWidth="1"/>
    <col min="15344" max="15359" width="11" style="8"/>
    <col min="15360" max="15360" width="30.7109375" style="8" customWidth="1"/>
    <col min="15361" max="15361" width="14.28515625" style="8" customWidth="1"/>
    <col min="15362" max="15363" width="16.7109375" style="8" customWidth="1"/>
    <col min="15364" max="15364" width="28.7109375" style="8" customWidth="1"/>
    <col min="15365" max="15365" width="5.7109375" style="8" customWidth="1"/>
    <col min="15366" max="15376" width="11" style="8" customWidth="1"/>
    <col min="15377" max="15377" width="36.140625" style="8" customWidth="1"/>
    <col min="15378" max="15387" width="8.7109375" style="8" customWidth="1"/>
    <col min="15388" max="15599" width="11" style="8" customWidth="1"/>
    <col min="15600" max="15615" width="11" style="8"/>
    <col min="15616" max="15616" width="30.7109375" style="8" customWidth="1"/>
    <col min="15617" max="15617" width="14.28515625" style="8" customWidth="1"/>
    <col min="15618" max="15619" width="16.7109375" style="8" customWidth="1"/>
    <col min="15620" max="15620" width="28.7109375" style="8" customWidth="1"/>
    <col min="15621" max="15621" width="5.7109375" style="8" customWidth="1"/>
    <col min="15622" max="15632" width="11" style="8" customWidth="1"/>
    <col min="15633" max="15633" width="36.140625" style="8" customWidth="1"/>
    <col min="15634" max="15643" width="8.7109375" style="8" customWidth="1"/>
    <col min="15644" max="15855" width="11" style="8" customWidth="1"/>
    <col min="15856" max="15871" width="11" style="8"/>
    <col min="15872" max="15872" width="30.7109375" style="8" customWidth="1"/>
    <col min="15873" max="15873" width="14.28515625" style="8" customWidth="1"/>
    <col min="15874" max="15875" width="16.7109375" style="8" customWidth="1"/>
    <col min="15876" max="15876" width="28.7109375" style="8" customWidth="1"/>
    <col min="15877" max="15877" width="5.7109375" style="8" customWidth="1"/>
    <col min="15878" max="15888" width="11" style="8" customWidth="1"/>
    <col min="15889" max="15889" width="36.140625" style="8" customWidth="1"/>
    <col min="15890" max="15899" width="8.7109375" style="8" customWidth="1"/>
    <col min="15900" max="16111" width="11" style="8" customWidth="1"/>
    <col min="16112" max="16127" width="11" style="8"/>
    <col min="16128" max="16128" width="30.7109375" style="8" customWidth="1"/>
    <col min="16129" max="16129" width="14.28515625" style="8" customWidth="1"/>
    <col min="16130" max="16131" width="16.7109375" style="8" customWidth="1"/>
    <col min="16132" max="16132" width="28.7109375" style="8" customWidth="1"/>
    <col min="16133" max="16133" width="5.7109375" style="8" customWidth="1"/>
    <col min="16134" max="16144" width="11" style="8" customWidth="1"/>
    <col min="16145" max="16145" width="36.140625" style="8" customWidth="1"/>
    <col min="16146" max="16155" width="8.7109375" style="8" customWidth="1"/>
    <col min="16156" max="16367" width="11" style="8" customWidth="1"/>
    <col min="16368" max="16384" width="11" style="8"/>
  </cols>
  <sheetData>
    <row r="1" spans="1:8" ht="24.75" customHeight="1">
      <c r="A1" s="5" t="s">
        <v>4</v>
      </c>
      <c r="C1" s="8"/>
      <c r="D1" s="121" t="s">
        <v>207</v>
      </c>
    </row>
    <row r="2" spans="1:8" ht="18.95" customHeight="1">
      <c r="C2" s="8" t="s">
        <v>5</v>
      </c>
    </row>
    <row r="3" spans="1:8" s="122" customFormat="1" ht="18.95" customHeight="1">
      <c r="A3" s="10" t="s">
        <v>215</v>
      </c>
      <c r="B3" s="80"/>
      <c r="D3" s="954" t="s">
        <v>1572</v>
      </c>
      <c r="F3" s="80"/>
      <c r="G3" s="80"/>
      <c r="H3" s="124"/>
    </row>
    <row r="4" spans="1:8" ht="18.95" customHeight="1">
      <c r="A4" s="10" t="s">
        <v>1609</v>
      </c>
      <c r="B4" s="125"/>
      <c r="C4" s="122"/>
      <c r="D4" s="126" t="s">
        <v>216</v>
      </c>
    </row>
    <row r="5" spans="1:8" ht="18.95" customHeight="1">
      <c r="A5" s="10"/>
      <c r="B5" s="125"/>
      <c r="C5" s="125"/>
    </row>
    <row r="6" spans="1:8" ht="16.5" customHeight="1">
      <c r="A6" s="1234" t="s">
        <v>1606</v>
      </c>
      <c r="B6" s="1280" t="s">
        <v>217</v>
      </c>
      <c r="C6" s="1280"/>
      <c r="D6" s="206" t="s">
        <v>13</v>
      </c>
    </row>
    <row r="7" spans="1:8" ht="13.5" customHeight="1">
      <c r="A7" s="1019"/>
      <c r="B7" s="1281" t="s">
        <v>218</v>
      </c>
      <c r="C7" s="1281"/>
      <c r="D7" s="1020"/>
    </row>
    <row r="8" spans="1:8" ht="13.5" customHeight="1">
      <c r="A8" s="127"/>
      <c r="B8" s="128"/>
      <c r="C8" s="85"/>
      <c r="D8" s="86"/>
    </row>
    <row r="9" spans="1:8" ht="14.1" customHeight="1">
      <c r="A9" s="983" t="s">
        <v>22</v>
      </c>
      <c r="B9" s="1023">
        <f>SUM(B10:B16)</f>
        <v>2156</v>
      </c>
      <c r="C9" s="88"/>
      <c r="D9" s="996" t="s">
        <v>23</v>
      </c>
      <c r="E9" s="129"/>
      <c r="F9" s="130"/>
      <c r="G9" s="130"/>
      <c r="H9" s="129"/>
    </row>
    <row r="10" spans="1:8" ht="14.1" customHeight="1">
      <c r="A10" s="985" t="s">
        <v>24</v>
      </c>
      <c r="B10" s="1024">
        <v>402</v>
      </c>
      <c r="C10" s="88"/>
      <c r="D10" s="997" t="s">
        <v>25</v>
      </c>
      <c r="E10" s="129"/>
      <c r="F10" s="130"/>
      <c r="G10" s="130"/>
      <c r="H10" s="129"/>
    </row>
    <row r="11" spans="1:8" ht="14.1" customHeight="1">
      <c r="A11" s="985" t="s">
        <v>26</v>
      </c>
      <c r="B11" s="1024">
        <v>139</v>
      </c>
      <c r="C11" s="88"/>
      <c r="D11" s="997" t="s">
        <v>27</v>
      </c>
      <c r="E11" s="129"/>
      <c r="F11" s="130"/>
      <c r="G11" s="130"/>
      <c r="H11" s="129"/>
    </row>
    <row r="12" spans="1:8" ht="14.1" customHeight="1">
      <c r="A12" s="989" t="s">
        <v>30</v>
      </c>
      <c r="B12" s="1025">
        <v>267</v>
      </c>
      <c r="C12" s="88"/>
      <c r="D12" s="997" t="s">
        <v>31</v>
      </c>
      <c r="E12" s="129"/>
      <c r="F12" s="130"/>
      <c r="G12" s="130"/>
      <c r="H12" s="129"/>
    </row>
    <row r="13" spans="1:8" ht="14.1" customHeight="1">
      <c r="A13" s="989" t="s">
        <v>32</v>
      </c>
      <c r="B13" s="1024">
        <v>70</v>
      </c>
      <c r="C13" s="951"/>
      <c r="D13" s="997" t="s">
        <v>33</v>
      </c>
      <c r="E13" s="129"/>
      <c r="F13" s="130"/>
      <c r="G13" s="130"/>
      <c r="H13" s="129"/>
    </row>
    <row r="14" spans="1:8" ht="14.1" customHeight="1">
      <c r="A14" s="989" t="s">
        <v>34</v>
      </c>
      <c r="B14" s="1024">
        <v>113</v>
      </c>
      <c r="C14" s="88"/>
      <c r="D14" s="997" t="s">
        <v>35</v>
      </c>
      <c r="E14" s="129"/>
      <c r="F14" s="130"/>
      <c r="G14" s="130"/>
      <c r="H14" s="129"/>
    </row>
    <row r="15" spans="1:8" ht="14.1" customHeight="1">
      <c r="A15" s="989" t="s">
        <v>36</v>
      </c>
      <c r="B15" s="1024">
        <v>689</v>
      </c>
      <c r="C15" s="88"/>
      <c r="D15" s="997" t="s">
        <v>37</v>
      </c>
      <c r="E15" s="129"/>
      <c r="F15" s="130"/>
      <c r="G15" s="130"/>
      <c r="H15" s="129"/>
    </row>
    <row r="16" spans="1:8" ht="14.1" customHeight="1">
      <c r="A16" s="989" t="s">
        <v>38</v>
      </c>
      <c r="B16" s="1024">
        <v>476</v>
      </c>
      <c r="C16" s="88"/>
      <c r="D16" s="997" t="s">
        <v>39</v>
      </c>
      <c r="E16" s="129"/>
      <c r="F16" s="130"/>
      <c r="G16" s="130"/>
      <c r="H16" s="129"/>
    </row>
    <row r="17" spans="1:8" ht="14.1" customHeight="1">
      <c r="A17" s="990" t="s">
        <v>40</v>
      </c>
      <c r="B17" s="1027">
        <f>SUM(B18:B24)</f>
        <v>2294</v>
      </c>
      <c r="C17" s="88"/>
      <c r="D17" s="998" t="s">
        <v>41</v>
      </c>
      <c r="E17" s="129"/>
      <c r="F17" s="130"/>
      <c r="G17" s="130"/>
      <c r="H17" s="129"/>
    </row>
    <row r="18" spans="1:8" ht="14.1" customHeight="1">
      <c r="A18" s="985" t="s">
        <v>42</v>
      </c>
      <c r="B18" s="1024">
        <v>204</v>
      </c>
      <c r="C18" s="88"/>
      <c r="D18" s="999" t="s">
        <v>43</v>
      </c>
      <c r="E18" s="129"/>
      <c r="F18" s="130"/>
      <c r="G18" s="130"/>
      <c r="H18" s="129"/>
    </row>
    <row r="19" spans="1:8" ht="14.1" customHeight="1">
      <c r="A19" s="985" t="s">
        <v>46</v>
      </c>
      <c r="B19" s="1025">
        <v>160</v>
      </c>
      <c r="C19" s="88"/>
      <c r="D19" s="999" t="s">
        <v>47</v>
      </c>
      <c r="E19" s="129"/>
      <c r="F19" s="130"/>
      <c r="G19" s="130"/>
      <c r="H19" s="129"/>
    </row>
    <row r="20" spans="1:8" ht="14.1" customHeight="1">
      <c r="A20" s="985" t="s">
        <v>48</v>
      </c>
      <c r="B20" s="1024">
        <v>53</v>
      </c>
      <c r="C20" s="88"/>
      <c r="D20" s="997" t="s">
        <v>49</v>
      </c>
      <c r="E20" s="129"/>
      <c r="F20" s="130"/>
      <c r="G20" s="130"/>
      <c r="H20" s="129"/>
    </row>
    <row r="21" spans="1:8" ht="14.1" customHeight="1">
      <c r="A21" s="985" t="s">
        <v>50</v>
      </c>
      <c r="B21" s="1024">
        <v>100</v>
      </c>
      <c r="C21" s="951"/>
      <c r="D21" s="999" t="s">
        <v>51</v>
      </c>
      <c r="E21" s="129"/>
      <c r="F21" s="130"/>
      <c r="G21" s="130"/>
      <c r="H21" s="129"/>
    </row>
    <row r="22" spans="1:8" ht="14.1" customHeight="1">
      <c r="A22" s="985" t="s">
        <v>52</v>
      </c>
      <c r="B22" s="1024">
        <v>490</v>
      </c>
      <c r="C22" s="88"/>
      <c r="D22" s="999" t="s">
        <v>53</v>
      </c>
      <c r="E22" s="129"/>
      <c r="F22" s="130"/>
      <c r="G22" s="130"/>
      <c r="H22" s="129"/>
    </row>
    <row r="23" spans="1:8" ht="14.1" customHeight="1">
      <c r="A23" s="985" t="s">
        <v>54</v>
      </c>
      <c r="B23" s="1024">
        <v>1186</v>
      </c>
      <c r="C23" s="88"/>
      <c r="D23" s="999" t="s">
        <v>55</v>
      </c>
      <c r="E23" s="129"/>
      <c r="F23" s="130"/>
      <c r="G23" s="130"/>
      <c r="H23" s="129"/>
    </row>
    <row r="24" spans="1:8" ht="14.1" customHeight="1">
      <c r="A24" s="985" t="s">
        <v>56</v>
      </c>
      <c r="B24" s="1026">
        <v>101</v>
      </c>
      <c r="C24" s="951"/>
      <c r="D24" s="999" t="s">
        <v>57</v>
      </c>
      <c r="E24" s="129"/>
      <c r="F24" s="130"/>
      <c r="G24" s="130"/>
      <c r="H24" s="129"/>
    </row>
    <row r="25" spans="1:8" ht="14.1" customHeight="1">
      <c r="A25" s="983" t="s">
        <v>58</v>
      </c>
      <c r="B25" s="1027">
        <f>SUM(B26:B33)</f>
        <v>3174</v>
      </c>
      <c r="C25" s="88"/>
      <c r="D25" s="996" t="s">
        <v>59</v>
      </c>
      <c r="E25" s="129"/>
      <c r="F25" s="130"/>
      <c r="G25" s="130"/>
      <c r="H25" s="129"/>
    </row>
    <row r="26" spans="1:8" ht="14.1" customHeight="1">
      <c r="A26" s="992" t="s">
        <v>60</v>
      </c>
      <c r="B26" s="1024">
        <v>166</v>
      </c>
      <c r="C26" s="88"/>
      <c r="D26" s="997" t="s">
        <v>61</v>
      </c>
      <c r="E26" s="129"/>
      <c r="F26" s="130"/>
      <c r="G26" s="130"/>
      <c r="H26" s="129"/>
    </row>
    <row r="27" spans="1:8" ht="14.1" customHeight="1">
      <c r="A27" s="993" t="s">
        <v>62</v>
      </c>
      <c r="B27" s="1024">
        <v>45</v>
      </c>
      <c r="C27" s="88"/>
      <c r="D27" s="997" t="s">
        <v>63</v>
      </c>
      <c r="E27" s="129"/>
      <c r="F27" s="130"/>
      <c r="G27" s="130"/>
      <c r="H27" s="129"/>
    </row>
    <row r="28" spans="1:8" ht="14.1" customHeight="1">
      <c r="A28" s="992" t="s">
        <v>64</v>
      </c>
      <c r="B28" s="1024">
        <v>1521</v>
      </c>
      <c r="C28" s="951"/>
      <c r="D28" s="997" t="s">
        <v>65</v>
      </c>
      <c r="E28" s="129"/>
      <c r="F28" s="130"/>
      <c r="G28" s="130"/>
      <c r="H28" s="129"/>
    </row>
    <row r="29" spans="1:8" ht="14.1" customHeight="1">
      <c r="A29" s="985" t="s">
        <v>66</v>
      </c>
      <c r="B29" s="1024">
        <v>157</v>
      </c>
      <c r="C29" s="88"/>
      <c r="D29" s="997" t="s">
        <v>67</v>
      </c>
      <c r="E29" s="129"/>
      <c r="F29" s="130"/>
      <c r="G29" s="130"/>
      <c r="H29" s="129"/>
    </row>
    <row r="30" spans="1:8" ht="14.1" customHeight="1">
      <c r="A30" s="993" t="s">
        <v>68</v>
      </c>
      <c r="B30" s="1024">
        <v>754</v>
      </c>
      <c r="C30" s="88"/>
      <c r="D30" s="997" t="s">
        <v>69</v>
      </c>
      <c r="E30" s="129"/>
      <c r="F30" s="130"/>
      <c r="G30" s="130"/>
      <c r="H30" s="129"/>
    </row>
    <row r="31" spans="1:8" ht="14.1" customHeight="1">
      <c r="A31" s="985" t="s">
        <v>72</v>
      </c>
      <c r="B31" s="1024">
        <v>99</v>
      </c>
      <c r="C31" s="88"/>
      <c r="D31" s="997" t="s">
        <v>73</v>
      </c>
      <c r="E31" s="129"/>
      <c r="F31" s="130"/>
      <c r="G31" s="130"/>
      <c r="H31" s="129"/>
    </row>
    <row r="32" spans="1:8" ht="14.1" customHeight="1">
      <c r="A32" s="985" t="s">
        <v>74</v>
      </c>
      <c r="B32" s="1024">
        <v>115</v>
      </c>
      <c r="C32" s="88"/>
      <c r="D32" s="997" t="s">
        <v>75</v>
      </c>
      <c r="E32" s="129"/>
      <c r="F32" s="130"/>
      <c r="G32" s="130"/>
      <c r="H32" s="129"/>
    </row>
    <row r="33" spans="1:8" ht="14.1" customHeight="1">
      <c r="A33" s="985" t="s">
        <v>76</v>
      </c>
      <c r="B33" s="1024">
        <v>317</v>
      </c>
      <c r="C33" s="88"/>
      <c r="D33" s="997" t="s">
        <v>77</v>
      </c>
      <c r="E33" s="129"/>
      <c r="F33" s="130"/>
      <c r="G33" s="130"/>
      <c r="H33" s="129"/>
    </row>
    <row r="34" spans="1:8" ht="14.1" customHeight="1">
      <c r="A34" s="994" t="s">
        <v>78</v>
      </c>
      <c r="B34" s="1027">
        <f>SUM(B35:B41)</f>
        <v>3913</v>
      </c>
      <c r="C34" s="88"/>
      <c r="D34" s="996" t="s">
        <v>79</v>
      </c>
      <c r="E34" s="129"/>
      <c r="F34" s="130"/>
      <c r="G34" s="130"/>
      <c r="H34" s="129"/>
    </row>
    <row r="35" spans="1:8" ht="14.1" customHeight="1">
      <c r="A35" s="992" t="s">
        <v>80</v>
      </c>
      <c r="B35" s="1024">
        <v>518</v>
      </c>
      <c r="C35" s="951"/>
      <c r="D35" s="999" t="s">
        <v>81</v>
      </c>
      <c r="E35" s="129"/>
      <c r="F35" s="130"/>
      <c r="G35" s="130"/>
      <c r="H35" s="129"/>
    </row>
    <row r="36" spans="1:8" ht="14.1" customHeight="1">
      <c r="A36" s="992" t="s">
        <v>82</v>
      </c>
      <c r="B36" s="1024">
        <v>281</v>
      </c>
      <c r="C36" s="88"/>
      <c r="D36" s="997" t="s">
        <v>83</v>
      </c>
      <c r="E36" s="129"/>
      <c r="F36" s="130"/>
      <c r="G36" s="130"/>
      <c r="H36" s="129"/>
    </row>
    <row r="37" spans="1:8" ht="14.1" customHeight="1">
      <c r="A37" s="992" t="s">
        <v>84</v>
      </c>
      <c r="B37" s="1024">
        <v>2273</v>
      </c>
      <c r="C37" s="88"/>
      <c r="D37" s="997" t="s">
        <v>85</v>
      </c>
      <c r="E37" s="129"/>
      <c r="F37" s="130"/>
      <c r="G37" s="130"/>
      <c r="H37" s="129"/>
    </row>
    <row r="38" spans="1:8" ht="14.1" customHeight="1">
      <c r="A38" s="992" t="s">
        <v>86</v>
      </c>
      <c r="B38" s="1024">
        <v>522</v>
      </c>
      <c r="C38" s="88"/>
      <c r="D38" s="997" t="s">
        <v>87</v>
      </c>
      <c r="E38" s="129"/>
      <c r="F38" s="130"/>
      <c r="G38" s="130"/>
      <c r="H38" s="129"/>
    </row>
    <row r="39" spans="1:8" ht="14.1" customHeight="1">
      <c r="A39" s="992" t="s">
        <v>88</v>
      </c>
      <c r="B39" s="1024">
        <v>210</v>
      </c>
      <c r="C39" s="88"/>
      <c r="D39" s="999" t="s">
        <v>89</v>
      </c>
      <c r="E39" s="129"/>
      <c r="F39" s="130"/>
      <c r="G39" s="130"/>
      <c r="H39" s="129"/>
    </row>
    <row r="40" spans="1:8" ht="14.1" customHeight="1">
      <c r="A40" s="992" t="s">
        <v>90</v>
      </c>
      <c r="B40" s="1024">
        <v>50</v>
      </c>
      <c r="C40" s="88"/>
      <c r="D40" s="999" t="s">
        <v>91</v>
      </c>
      <c r="E40" s="129"/>
      <c r="F40" s="130"/>
      <c r="G40" s="130"/>
      <c r="H40" s="129"/>
    </row>
    <row r="41" spans="1:8" ht="14.1" customHeight="1">
      <c r="A41" s="992" t="s">
        <v>92</v>
      </c>
      <c r="B41" s="1024">
        <v>59</v>
      </c>
      <c r="C41" s="88"/>
      <c r="D41" s="997" t="s">
        <v>93</v>
      </c>
      <c r="E41" s="129"/>
      <c r="F41" s="130"/>
      <c r="G41" s="130"/>
      <c r="H41" s="129"/>
    </row>
    <row r="42" spans="1:8" ht="14.1" customHeight="1">
      <c r="A42" s="995" t="s">
        <v>94</v>
      </c>
      <c r="B42" s="1027">
        <f>SUM(B43:B47)</f>
        <v>1665</v>
      </c>
      <c r="C42" s="88"/>
      <c r="D42" s="996" t="s">
        <v>95</v>
      </c>
      <c r="E42" s="129"/>
      <c r="F42" s="130"/>
      <c r="G42" s="130"/>
      <c r="H42" s="129"/>
    </row>
    <row r="43" spans="1:8" ht="14.1" customHeight="1">
      <c r="A43" s="985" t="s">
        <v>96</v>
      </c>
      <c r="B43" s="1024">
        <v>175</v>
      </c>
      <c r="C43" s="951"/>
      <c r="D43" s="997" t="s">
        <v>97</v>
      </c>
      <c r="E43" s="129"/>
      <c r="F43" s="130"/>
      <c r="G43" s="130"/>
      <c r="H43" s="129"/>
    </row>
    <row r="44" spans="1:8" ht="14.1" customHeight="1">
      <c r="A44" s="992" t="s">
        <v>98</v>
      </c>
      <c r="B44" s="1024">
        <v>667</v>
      </c>
      <c r="C44" s="88"/>
      <c r="D44" s="997" t="s">
        <v>99</v>
      </c>
      <c r="E44" s="129"/>
      <c r="F44" s="130"/>
      <c r="G44" s="130"/>
      <c r="H44" s="129"/>
    </row>
    <row r="45" spans="1:8" ht="14.1" customHeight="1">
      <c r="A45" s="992" t="s">
        <v>100</v>
      </c>
      <c r="B45" s="1024">
        <v>90</v>
      </c>
      <c r="C45" s="88"/>
      <c r="D45" s="997" t="s">
        <v>101</v>
      </c>
      <c r="E45" s="129"/>
      <c r="F45" s="130"/>
      <c r="G45" s="130"/>
      <c r="H45" s="129"/>
    </row>
    <row r="46" spans="1:8" ht="14.1" customHeight="1">
      <c r="A46" s="992" t="s">
        <v>102</v>
      </c>
      <c r="B46" s="1024">
        <v>199</v>
      </c>
      <c r="C46" s="88"/>
      <c r="D46" s="997" t="s">
        <v>103</v>
      </c>
      <c r="E46" s="129"/>
      <c r="F46" s="130"/>
      <c r="G46" s="130"/>
      <c r="H46" s="129"/>
    </row>
    <row r="47" spans="1:8" ht="14.1" customHeight="1">
      <c r="A47" s="992" t="s">
        <v>104</v>
      </c>
      <c r="B47" s="1024">
        <v>534</v>
      </c>
      <c r="C47" s="88"/>
      <c r="D47" s="999" t="s">
        <v>105</v>
      </c>
      <c r="E47" s="129"/>
      <c r="F47" s="130"/>
      <c r="G47" s="130"/>
      <c r="H47" s="129"/>
    </row>
    <row r="48" spans="1:8" ht="14.1" customHeight="1">
      <c r="A48" s="94"/>
      <c r="B48" s="131"/>
      <c r="C48" s="131"/>
      <c r="D48" s="1029"/>
      <c r="E48" s="129"/>
      <c r="F48" s="130"/>
      <c r="G48" s="130"/>
      <c r="H48" s="129"/>
    </row>
    <row r="49" spans="1:8" ht="14.1" customHeight="1">
      <c r="A49" s="92"/>
      <c r="B49" s="131"/>
      <c r="C49" s="131"/>
      <c r="D49" s="93"/>
      <c r="E49" s="129"/>
      <c r="F49" s="130"/>
      <c r="G49" s="130"/>
      <c r="H49" s="129"/>
    </row>
    <row r="50" spans="1:8" ht="14.1" customHeight="1">
      <c r="A50" s="92"/>
      <c r="B50" s="131"/>
      <c r="C50" s="131"/>
      <c r="D50" s="93"/>
      <c r="E50" s="129"/>
      <c r="F50" s="130"/>
      <c r="G50" s="130"/>
      <c r="H50" s="129"/>
    </row>
    <row r="51" spans="1:8" ht="14.1" customHeight="1">
      <c r="A51" s="92"/>
      <c r="B51" s="131"/>
      <c r="C51" s="131"/>
      <c r="D51" s="93"/>
      <c r="E51" s="129"/>
      <c r="F51" s="130"/>
      <c r="G51" s="130"/>
      <c r="H51" s="129"/>
    </row>
    <row r="52" spans="1:8" ht="14.1" customHeight="1">
      <c r="A52" s="92"/>
      <c r="B52" s="131"/>
      <c r="C52" s="131"/>
      <c r="D52" s="93"/>
      <c r="E52" s="129"/>
      <c r="F52" s="130"/>
      <c r="G52" s="130"/>
      <c r="H52" s="129"/>
    </row>
    <row r="53" spans="1:8" ht="14.1" customHeight="1">
      <c r="A53" s="94"/>
      <c r="B53" s="131"/>
      <c r="C53" s="131"/>
      <c r="D53" s="93"/>
      <c r="E53" s="129"/>
      <c r="F53" s="130"/>
      <c r="G53" s="130"/>
      <c r="H53" s="129"/>
    </row>
    <row r="54" spans="1:8" ht="12.75" customHeight="1">
      <c r="A54" s="133"/>
      <c r="B54" s="134"/>
      <c r="C54" s="135"/>
      <c r="D54" s="136"/>
    </row>
    <row r="55" spans="1:8" ht="12.75" customHeight="1">
      <c r="B55" s="137"/>
      <c r="C55" s="137"/>
    </row>
    <row r="56" spans="1:8" ht="12.75" customHeight="1">
      <c r="B56" s="137"/>
      <c r="C56" s="137"/>
    </row>
    <row r="57" spans="1:8" ht="17.100000000000001" customHeight="1"/>
    <row r="58" spans="1:8" ht="17.100000000000001" customHeight="1"/>
    <row r="59" spans="1:8" ht="17.100000000000001" customHeight="1">
      <c r="A59" s="1285"/>
      <c r="B59" s="1285"/>
      <c r="C59" s="1285"/>
      <c r="D59" s="1285"/>
    </row>
    <row r="60" spans="1:8" ht="17.100000000000001" customHeight="1">
      <c r="A60" s="73"/>
    </row>
    <row r="61" spans="1:8" ht="17.100000000000001" customHeight="1">
      <c r="A61" s="73"/>
    </row>
    <row r="62" spans="1:8" ht="17.100000000000001" customHeight="1">
      <c r="A62" s="73"/>
    </row>
    <row r="63" spans="1:8" ht="17.100000000000001" customHeight="1">
      <c r="A63" s="73"/>
    </row>
    <row r="64" spans="1:8" ht="17.100000000000001" customHeight="1">
      <c r="A64" s="73"/>
    </row>
    <row r="65" spans="1:1" ht="17.100000000000001" customHeight="1">
      <c r="A65" s="73"/>
    </row>
    <row r="66" spans="1:1" ht="17.100000000000001" customHeight="1">
      <c r="A66" s="73"/>
    </row>
    <row r="67" spans="1:1" ht="17.100000000000001" customHeight="1">
      <c r="A67" s="73"/>
    </row>
    <row r="68" spans="1:1" ht="17.100000000000001" customHeight="1">
      <c r="A68" s="138"/>
    </row>
    <row r="69" spans="1:1" ht="17.100000000000001" customHeight="1">
      <c r="A69" s="73"/>
    </row>
    <row r="70" spans="1:1" ht="17.100000000000001" customHeight="1">
      <c r="A70" s="76"/>
    </row>
    <row r="71" spans="1:1" ht="17.100000000000001" customHeight="1">
      <c r="A71" s="73"/>
    </row>
    <row r="72" spans="1:1" ht="17.100000000000001" customHeight="1">
      <c r="A72" s="73"/>
    </row>
    <row r="73" spans="1:1" ht="17.100000000000001" customHeight="1">
      <c r="A73" s="76"/>
    </row>
    <row r="74" spans="1:1" ht="17.100000000000001" customHeight="1">
      <c r="A74" s="73"/>
    </row>
    <row r="75" spans="1:1" ht="17.100000000000001" customHeight="1">
      <c r="A75" s="73"/>
    </row>
    <row r="76" spans="1:1" ht="17.100000000000001" customHeight="1">
      <c r="A76" s="73"/>
    </row>
    <row r="77" spans="1:1" ht="17.100000000000001" customHeight="1">
      <c r="A77" s="73"/>
    </row>
    <row r="78" spans="1:1" ht="17.100000000000001" customHeight="1">
      <c r="A78" s="77"/>
    </row>
    <row r="79" spans="1:1" ht="17.100000000000001" customHeight="1">
      <c r="A79" s="73"/>
    </row>
    <row r="80" spans="1:1" ht="17.100000000000001" customHeight="1">
      <c r="A80" s="73"/>
    </row>
    <row r="81" spans="1:1" ht="17.100000000000001" customHeight="1">
      <c r="A81" s="73"/>
    </row>
    <row r="82" spans="1:1" ht="17.100000000000001" customHeight="1">
      <c r="A82" s="73"/>
    </row>
    <row r="83" spans="1:1" ht="17.100000000000001" customHeight="1">
      <c r="A83" s="139"/>
    </row>
    <row r="84" spans="1:1" ht="17.100000000000001" customHeight="1">
      <c r="A84" s="73"/>
    </row>
    <row r="85" spans="1:1" ht="17.100000000000001" customHeight="1">
      <c r="A85" s="73"/>
    </row>
    <row r="86" spans="1:1" ht="17.100000000000001" customHeight="1">
      <c r="A86" s="73"/>
    </row>
    <row r="87" spans="1:1" ht="17.100000000000001" customHeight="1">
      <c r="A87" s="73"/>
    </row>
    <row r="88" spans="1:1" ht="17.100000000000001" customHeight="1">
      <c r="A88" s="73"/>
    </row>
    <row r="89" spans="1:1" ht="17.100000000000001" customHeight="1">
      <c r="A89" s="73"/>
    </row>
    <row r="90" spans="1:1" ht="17.100000000000001" customHeight="1">
      <c r="A90" s="73"/>
    </row>
    <row r="91" spans="1:1" ht="17.100000000000001" customHeight="1">
      <c r="A91" s="76"/>
    </row>
    <row r="92" spans="1:1" ht="17.100000000000001" customHeight="1">
      <c r="A92" s="73"/>
    </row>
    <row r="93" spans="1:1" ht="17.100000000000001" customHeight="1">
      <c r="A93" s="73"/>
    </row>
    <row r="94" spans="1:1" ht="17.100000000000001" customHeight="1">
      <c r="A94" s="139"/>
    </row>
    <row r="95" spans="1:1" ht="17.100000000000001" customHeight="1">
      <c r="A95" s="73"/>
    </row>
    <row r="96" spans="1:1" ht="17.100000000000001" customHeight="1">
      <c r="A96" s="73"/>
    </row>
    <row r="97" spans="1:1" ht="17.100000000000001" customHeight="1">
      <c r="A97" s="73"/>
    </row>
    <row r="98" spans="1:1" ht="17.100000000000001" customHeight="1">
      <c r="A98" s="76"/>
    </row>
    <row r="99" spans="1:1" ht="17.100000000000001" customHeight="1">
      <c r="A99" s="73"/>
    </row>
    <row r="100" spans="1:1" ht="17.100000000000001" customHeight="1">
      <c r="A100" s="73"/>
    </row>
    <row r="101" spans="1:1" ht="17.100000000000001" customHeight="1">
      <c r="A101" s="73"/>
    </row>
    <row r="102" spans="1:1" ht="17.100000000000001" customHeight="1">
      <c r="A102" s="73"/>
    </row>
    <row r="103" spans="1:1" ht="17.100000000000001" customHeight="1">
      <c r="A103" s="139"/>
    </row>
    <row r="104" spans="1:1" ht="17.100000000000001" customHeight="1">
      <c r="A104" s="73"/>
    </row>
    <row r="105" spans="1:1" ht="17.100000000000001" customHeight="1">
      <c r="A105" s="73"/>
    </row>
    <row r="106" spans="1:1" ht="17.100000000000001" customHeight="1">
      <c r="A106" s="76"/>
    </row>
    <row r="107" spans="1:1" ht="17.100000000000001" customHeight="1">
      <c r="A107" s="73"/>
    </row>
    <row r="108" spans="1:1" ht="17.100000000000001" customHeight="1">
      <c r="A108" s="77"/>
    </row>
    <row r="109" spans="1:1" ht="17.100000000000001" customHeight="1">
      <c r="A109" s="139"/>
    </row>
    <row r="110" spans="1:1" ht="17.100000000000001" customHeight="1">
      <c r="A110" s="73"/>
    </row>
    <row r="111" spans="1:1" ht="17.100000000000001" customHeight="1">
      <c r="A111" s="73"/>
    </row>
    <row r="112" spans="1:1" ht="17.100000000000001" customHeight="1">
      <c r="A112" s="73"/>
    </row>
    <row r="113" spans="1:1" ht="17.100000000000001" customHeight="1">
      <c r="A113" s="76"/>
    </row>
    <row r="114" spans="1:1" ht="17.100000000000001" customHeight="1">
      <c r="A114" s="73"/>
    </row>
    <row r="115" spans="1:1" ht="17.100000000000001" customHeight="1">
      <c r="A115" s="73"/>
    </row>
    <row r="116" spans="1:1" ht="17.100000000000001" customHeight="1">
      <c r="A116" s="140"/>
    </row>
    <row r="117" spans="1:1" ht="17.100000000000001" customHeight="1"/>
    <row r="118" spans="1:1" ht="17.100000000000001" customHeight="1"/>
    <row r="119" spans="1:1" ht="17.100000000000001" customHeight="1"/>
    <row r="120" spans="1:1" ht="17.100000000000001" customHeight="1"/>
    <row r="121" spans="1:1" ht="17.100000000000001" customHeight="1"/>
    <row r="122" spans="1:1" ht="17.100000000000001" customHeight="1"/>
    <row r="123" spans="1:1" ht="17.100000000000001" customHeight="1"/>
    <row r="124" spans="1:1" ht="17.100000000000001" customHeight="1"/>
    <row r="125" spans="1:1" ht="17.100000000000001" customHeight="1"/>
    <row r="126" spans="1:1" ht="17.100000000000001" customHeight="1"/>
    <row r="127" spans="1:1" ht="17.100000000000001" customHeight="1"/>
    <row r="128" spans="1:1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</sheetData>
  <mergeCells count="3">
    <mergeCell ref="B6:C6"/>
    <mergeCell ref="B7:C7"/>
    <mergeCell ref="A59:D59"/>
  </mergeCells>
  <printOptions gridLinesSet="0"/>
  <pageMargins left="0.78740157480314965" right="0.77864583333333337" top="0.79218750000000004" bottom="1.1811023622047245" header="0.51181102362204722" footer="0.5118110236220472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7" transitionEvaluation="1">
    <tabColor rgb="FF00B0F0"/>
  </sheetPr>
  <dimension ref="A1:Q190"/>
  <sheetViews>
    <sheetView showGridLines="0" topLeftCell="A7" workbookViewId="0">
      <selection activeCell="H20" sqref="H20"/>
    </sheetView>
  </sheetViews>
  <sheetFormatPr baseColWidth="10" defaultColWidth="11" defaultRowHeight="12.75"/>
  <cols>
    <col min="1" max="1" width="37.140625" style="8" customWidth="1"/>
    <col min="2" max="2" width="24.42578125" style="9" customWidth="1"/>
    <col min="3" max="3" width="14.140625" style="8" customWidth="1"/>
    <col min="4" max="4" width="39.140625" style="8" customWidth="1"/>
    <col min="5" max="5" width="5.7109375" style="8" customWidth="1"/>
    <col min="6" max="6" width="11" style="8" customWidth="1"/>
    <col min="7" max="9" width="9.28515625" style="8" customWidth="1"/>
    <col min="10" max="11" width="14.42578125" style="8" customWidth="1"/>
    <col min="12" max="12" width="31.42578125" style="8" customWidth="1"/>
    <col min="13" max="13" width="46.42578125" style="8" customWidth="1"/>
    <col min="14" max="16" width="11" style="8" customWidth="1"/>
    <col min="17" max="17" width="23.42578125" style="8" customWidth="1"/>
    <col min="18" max="21" width="11" style="8" customWidth="1"/>
    <col min="22" max="22" width="24.7109375" style="8" customWidth="1"/>
    <col min="23" max="33" width="11" style="8" customWidth="1"/>
    <col min="34" max="34" width="36.140625" style="8" customWidth="1"/>
    <col min="35" max="44" width="8.7109375" style="8" customWidth="1"/>
    <col min="45" max="254" width="11" style="8" customWidth="1"/>
    <col min="255" max="255" width="11" style="8"/>
    <col min="256" max="256" width="30.7109375" style="8" customWidth="1"/>
    <col min="257" max="257" width="14.140625" style="8" customWidth="1"/>
    <col min="258" max="259" width="16.7109375" style="8" customWidth="1"/>
    <col min="260" max="260" width="28.7109375" style="8" customWidth="1"/>
    <col min="261" max="261" width="5.7109375" style="8" customWidth="1"/>
    <col min="262" max="262" width="11" style="8" customWidth="1"/>
    <col min="263" max="265" width="9.28515625" style="8" customWidth="1"/>
    <col min="266" max="267" width="14.42578125" style="8" customWidth="1"/>
    <col min="268" max="268" width="31.42578125" style="8" customWidth="1"/>
    <col min="269" max="269" width="46.42578125" style="8" customWidth="1"/>
    <col min="270" max="272" width="11" style="8" customWidth="1"/>
    <col min="273" max="273" width="23.42578125" style="8" customWidth="1"/>
    <col min="274" max="277" width="11" style="8" customWidth="1"/>
    <col min="278" max="278" width="24.7109375" style="8" customWidth="1"/>
    <col min="279" max="289" width="11" style="8" customWidth="1"/>
    <col min="290" max="290" width="36.140625" style="8" customWidth="1"/>
    <col min="291" max="300" width="8.7109375" style="8" customWidth="1"/>
    <col min="301" max="510" width="11" style="8" customWidth="1"/>
    <col min="511" max="511" width="11" style="8"/>
    <col min="512" max="512" width="30.7109375" style="8" customWidth="1"/>
    <col min="513" max="513" width="14.140625" style="8" customWidth="1"/>
    <col min="514" max="515" width="16.7109375" style="8" customWidth="1"/>
    <col min="516" max="516" width="28.7109375" style="8" customWidth="1"/>
    <col min="517" max="517" width="5.7109375" style="8" customWidth="1"/>
    <col min="518" max="518" width="11" style="8" customWidth="1"/>
    <col min="519" max="521" width="9.28515625" style="8" customWidth="1"/>
    <col min="522" max="523" width="14.42578125" style="8" customWidth="1"/>
    <col min="524" max="524" width="31.42578125" style="8" customWidth="1"/>
    <col min="525" max="525" width="46.42578125" style="8" customWidth="1"/>
    <col min="526" max="528" width="11" style="8" customWidth="1"/>
    <col min="529" max="529" width="23.42578125" style="8" customWidth="1"/>
    <col min="530" max="533" width="11" style="8" customWidth="1"/>
    <col min="534" max="534" width="24.7109375" style="8" customWidth="1"/>
    <col min="535" max="545" width="11" style="8" customWidth="1"/>
    <col min="546" max="546" width="36.140625" style="8" customWidth="1"/>
    <col min="547" max="556" width="8.7109375" style="8" customWidth="1"/>
    <col min="557" max="766" width="11" style="8" customWidth="1"/>
    <col min="767" max="767" width="11" style="8"/>
    <col min="768" max="768" width="30.7109375" style="8" customWidth="1"/>
    <col min="769" max="769" width="14.140625" style="8" customWidth="1"/>
    <col min="770" max="771" width="16.7109375" style="8" customWidth="1"/>
    <col min="772" max="772" width="28.7109375" style="8" customWidth="1"/>
    <col min="773" max="773" width="5.7109375" style="8" customWidth="1"/>
    <col min="774" max="774" width="11" style="8" customWidth="1"/>
    <col min="775" max="777" width="9.28515625" style="8" customWidth="1"/>
    <col min="778" max="779" width="14.42578125" style="8" customWidth="1"/>
    <col min="780" max="780" width="31.42578125" style="8" customWidth="1"/>
    <col min="781" max="781" width="46.42578125" style="8" customWidth="1"/>
    <col min="782" max="784" width="11" style="8" customWidth="1"/>
    <col min="785" max="785" width="23.42578125" style="8" customWidth="1"/>
    <col min="786" max="789" width="11" style="8" customWidth="1"/>
    <col min="790" max="790" width="24.7109375" style="8" customWidth="1"/>
    <col min="791" max="801" width="11" style="8" customWidth="1"/>
    <col min="802" max="802" width="36.140625" style="8" customWidth="1"/>
    <col min="803" max="812" width="8.7109375" style="8" customWidth="1"/>
    <col min="813" max="1022" width="11" style="8" customWidth="1"/>
    <col min="1023" max="1023" width="11" style="8"/>
    <col min="1024" max="1024" width="30.7109375" style="8" customWidth="1"/>
    <col min="1025" max="1025" width="14.140625" style="8" customWidth="1"/>
    <col min="1026" max="1027" width="16.7109375" style="8" customWidth="1"/>
    <col min="1028" max="1028" width="28.7109375" style="8" customWidth="1"/>
    <col min="1029" max="1029" width="5.7109375" style="8" customWidth="1"/>
    <col min="1030" max="1030" width="11" style="8" customWidth="1"/>
    <col min="1031" max="1033" width="9.28515625" style="8" customWidth="1"/>
    <col min="1034" max="1035" width="14.42578125" style="8" customWidth="1"/>
    <col min="1036" max="1036" width="31.42578125" style="8" customWidth="1"/>
    <col min="1037" max="1037" width="46.42578125" style="8" customWidth="1"/>
    <col min="1038" max="1040" width="11" style="8" customWidth="1"/>
    <col min="1041" max="1041" width="23.42578125" style="8" customWidth="1"/>
    <col min="1042" max="1045" width="11" style="8" customWidth="1"/>
    <col min="1046" max="1046" width="24.7109375" style="8" customWidth="1"/>
    <col min="1047" max="1057" width="11" style="8" customWidth="1"/>
    <col min="1058" max="1058" width="36.140625" style="8" customWidth="1"/>
    <col min="1059" max="1068" width="8.7109375" style="8" customWidth="1"/>
    <col min="1069" max="1278" width="11" style="8" customWidth="1"/>
    <col min="1279" max="1279" width="11" style="8"/>
    <col min="1280" max="1280" width="30.7109375" style="8" customWidth="1"/>
    <col min="1281" max="1281" width="14.140625" style="8" customWidth="1"/>
    <col min="1282" max="1283" width="16.7109375" style="8" customWidth="1"/>
    <col min="1284" max="1284" width="28.7109375" style="8" customWidth="1"/>
    <col min="1285" max="1285" width="5.7109375" style="8" customWidth="1"/>
    <col min="1286" max="1286" width="11" style="8" customWidth="1"/>
    <col min="1287" max="1289" width="9.28515625" style="8" customWidth="1"/>
    <col min="1290" max="1291" width="14.42578125" style="8" customWidth="1"/>
    <col min="1292" max="1292" width="31.42578125" style="8" customWidth="1"/>
    <col min="1293" max="1293" width="46.42578125" style="8" customWidth="1"/>
    <col min="1294" max="1296" width="11" style="8" customWidth="1"/>
    <col min="1297" max="1297" width="23.42578125" style="8" customWidth="1"/>
    <col min="1298" max="1301" width="11" style="8" customWidth="1"/>
    <col min="1302" max="1302" width="24.7109375" style="8" customWidth="1"/>
    <col min="1303" max="1313" width="11" style="8" customWidth="1"/>
    <col min="1314" max="1314" width="36.140625" style="8" customWidth="1"/>
    <col min="1315" max="1324" width="8.7109375" style="8" customWidth="1"/>
    <col min="1325" max="1534" width="11" style="8" customWidth="1"/>
    <col min="1535" max="1535" width="11" style="8"/>
    <col min="1536" max="1536" width="30.7109375" style="8" customWidth="1"/>
    <col min="1537" max="1537" width="14.140625" style="8" customWidth="1"/>
    <col min="1538" max="1539" width="16.7109375" style="8" customWidth="1"/>
    <col min="1540" max="1540" width="28.7109375" style="8" customWidth="1"/>
    <col min="1541" max="1541" width="5.7109375" style="8" customWidth="1"/>
    <col min="1542" max="1542" width="11" style="8" customWidth="1"/>
    <col min="1543" max="1545" width="9.28515625" style="8" customWidth="1"/>
    <col min="1546" max="1547" width="14.42578125" style="8" customWidth="1"/>
    <col min="1548" max="1548" width="31.42578125" style="8" customWidth="1"/>
    <col min="1549" max="1549" width="46.42578125" style="8" customWidth="1"/>
    <col min="1550" max="1552" width="11" style="8" customWidth="1"/>
    <col min="1553" max="1553" width="23.42578125" style="8" customWidth="1"/>
    <col min="1554" max="1557" width="11" style="8" customWidth="1"/>
    <col min="1558" max="1558" width="24.7109375" style="8" customWidth="1"/>
    <col min="1559" max="1569" width="11" style="8" customWidth="1"/>
    <col min="1570" max="1570" width="36.140625" style="8" customWidth="1"/>
    <col min="1571" max="1580" width="8.7109375" style="8" customWidth="1"/>
    <col min="1581" max="1790" width="11" style="8" customWidth="1"/>
    <col min="1791" max="1791" width="11" style="8"/>
    <col min="1792" max="1792" width="30.7109375" style="8" customWidth="1"/>
    <col min="1793" max="1793" width="14.140625" style="8" customWidth="1"/>
    <col min="1794" max="1795" width="16.7109375" style="8" customWidth="1"/>
    <col min="1796" max="1796" width="28.7109375" style="8" customWidth="1"/>
    <col min="1797" max="1797" width="5.7109375" style="8" customWidth="1"/>
    <col min="1798" max="1798" width="11" style="8" customWidth="1"/>
    <col min="1799" max="1801" width="9.28515625" style="8" customWidth="1"/>
    <col min="1802" max="1803" width="14.42578125" style="8" customWidth="1"/>
    <col min="1804" max="1804" width="31.42578125" style="8" customWidth="1"/>
    <col min="1805" max="1805" width="46.42578125" style="8" customWidth="1"/>
    <col min="1806" max="1808" width="11" style="8" customWidth="1"/>
    <col min="1809" max="1809" width="23.42578125" style="8" customWidth="1"/>
    <col min="1810" max="1813" width="11" style="8" customWidth="1"/>
    <col min="1814" max="1814" width="24.7109375" style="8" customWidth="1"/>
    <col min="1815" max="1825" width="11" style="8" customWidth="1"/>
    <col min="1826" max="1826" width="36.140625" style="8" customWidth="1"/>
    <col min="1827" max="1836" width="8.7109375" style="8" customWidth="1"/>
    <col min="1837" max="2046" width="11" style="8" customWidth="1"/>
    <col min="2047" max="2047" width="11" style="8"/>
    <col min="2048" max="2048" width="30.7109375" style="8" customWidth="1"/>
    <col min="2049" max="2049" width="14.140625" style="8" customWidth="1"/>
    <col min="2050" max="2051" width="16.7109375" style="8" customWidth="1"/>
    <col min="2052" max="2052" width="28.7109375" style="8" customWidth="1"/>
    <col min="2053" max="2053" width="5.7109375" style="8" customWidth="1"/>
    <col min="2054" max="2054" width="11" style="8" customWidth="1"/>
    <col min="2055" max="2057" width="9.28515625" style="8" customWidth="1"/>
    <col min="2058" max="2059" width="14.42578125" style="8" customWidth="1"/>
    <col min="2060" max="2060" width="31.42578125" style="8" customWidth="1"/>
    <col min="2061" max="2061" width="46.42578125" style="8" customWidth="1"/>
    <col min="2062" max="2064" width="11" style="8" customWidth="1"/>
    <col min="2065" max="2065" width="23.42578125" style="8" customWidth="1"/>
    <col min="2066" max="2069" width="11" style="8" customWidth="1"/>
    <col min="2070" max="2070" width="24.7109375" style="8" customWidth="1"/>
    <col min="2071" max="2081" width="11" style="8" customWidth="1"/>
    <col min="2082" max="2082" width="36.140625" style="8" customWidth="1"/>
    <col min="2083" max="2092" width="8.7109375" style="8" customWidth="1"/>
    <col min="2093" max="2302" width="11" style="8" customWidth="1"/>
    <col min="2303" max="2303" width="11" style="8"/>
    <col min="2304" max="2304" width="30.7109375" style="8" customWidth="1"/>
    <col min="2305" max="2305" width="14.140625" style="8" customWidth="1"/>
    <col min="2306" max="2307" width="16.7109375" style="8" customWidth="1"/>
    <col min="2308" max="2308" width="28.7109375" style="8" customWidth="1"/>
    <col min="2309" max="2309" width="5.7109375" style="8" customWidth="1"/>
    <col min="2310" max="2310" width="11" style="8" customWidth="1"/>
    <col min="2311" max="2313" width="9.28515625" style="8" customWidth="1"/>
    <col min="2314" max="2315" width="14.42578125" style="8" customWidth="1"/>
    <col min="2316" max="2316" width="31.42578125" style="8" customWidth="1"/>
    <col min="2317" max="2317" width="46.42578125" style="8" customWidth="1"/>
    <col min="2318" max="2320" width="11" style="8" customWidth="1"/>
    <col min="2321" max="2321" width="23.42578125" style="8" customWidth="1"/>
    <col min="2322" max="2325" width="11" style="8" customWidth="1"/>
    <col min="2326" max="2326" width="24.7109375" style="8" customWidth="1"/>
    <col min="2327" max="2337" width="11" style="8" customWidth="1"/>
    <col min="2338" max="2338" width="36.140625" style="8" customWidth="1"/>
    <col min="2339" max="2348" width="8.7109375" style="8" customWidth="1"/>
    <col min="2349" max="2558" width="11" style="8" customWidth="1"/>
    <col min="2559" max="2559" width="11" style="8"/>
    <col min="2560" max="2560" width="30.7109375" style="8" customWidth="1"/>
    <col min="2561" max="2561" width="14.140625" style="8" customWidth="1"/>
    <col min="2562" max="2563" width="16.7109375" style="8" customWidth="1"/>
    <col min="2564" max="2564" width="28.7109375" style="8" customWidth="1"/>
    <col min="2565" max="2565" width="5.7109375" style="8" customWidth="1"/>
    <col min="2566" max="2566" width="11" style="8" customWidth="1"/>
    <col min="2567" max="2569" width="9.28515625" style="8" customWidth="1"/>
    <col min="2570" max="2571" width="14.42578125" style="8" customWidth="1"/>
    <col min="2572" max="2572" width="31.42578125" style="8" customWidth="1"/>
    <col min="2573" max="2573" width="46.42578125" style="8" customWidth="1"/>
    <col min="2574" max="2576" width="11" style="8" customWidth="1"/>
    <col min="2577" max="2577" width="23.42578125" style="8" customWidth="1"/>
    <col min="2578" max="2581" width="11" style="8" customWidth="1"/>
    <col min="2582" max="2582" width="24.7109375" style="8" customWidth="1"/>
    <col min="2583" max="2593" width="11" style="8" customWidth="1"/>
    <col min="2594" max="2594" width="36.140625" style="8" customWidth="1"/>
    <col min="2595" max="2604" width="8.7109375" style="8" customWidth="1"/>
    <col min="2605" max="2814" width="11" style="8" customWidth="1"/>
    <col min="2815" max="2815" width="11" style="8"/>
    <col min="2816" max="2816" width="30.7109375" style="8" customWidth="1"/>
    <col min="2817" max="2817" width="14.140625" style="8" customWidth="1"/>
    <col min="2818" max="2819" width="16.7109375" style="8" customWidth="1"/>
    <col min="2820" max="2820" width="28.7109375" style="8" customWidth="1"/>
    <col min="2821" max="2821" width="5.7109375" style="8" customWidth="1"/>
    <col min="2822" max="2822" width="11" style="8" customWidth="1"/>
    <col min="2823" max="2825" width="9.28515625" style="8" customWidth="1"/>
    <col min="2826" max="2827" width="14.42578125" style="8" customWidth="1"/>
    <col min="2828" max="2828" width="31.42578125" style="8" customWidth="1"/>
    <col min="2829" max="2829" width="46.42578125" style="8" customWidth="1"/>
    <col min="2830" max="2832" width="11" style="8" customWidth="1"/>
    <col min="2833" max="2833" width="23.42578125" style="8" customWidth="1"/>
    <col min="2834" max="2837" width="11" style="8" customWidth="1"/>
    <col min="2838" max="2838" width="24.7109375" style="8" customWidth="1"/>
    <col min="2839" max="2849" width="11" style="8" customWidth="1"/>
    <col min="2850" max="2850" width="36.140625" style="8" customWidth="1"/>
    <col min="2851" max="2860" width="8.7109375" style="8" customWidth="1"/>
    <col min="2861" max="3070" width="11" style="8" customWidth="1"/>
    <col min="3071" max="3071" width="11" style="8"/>
    <col min="3072" max="3072" width="30.7109375" style="8" customWidth="1"/>
    <col min="3073" max="3073" width="14.140625" style="8" customWidth="1"/>
    <col min="3074" max="3075" width="16.7109375" style="8" customWidth="1"/>
    <col min="3076" max="3076" width="28.7109375" style="8" customWidth="1"/>
    <col min="3077" max="3077" width="5.7109375" style="8" customWidth="1"/>
    <col min="3078" max="3078" width="11" style="8" customWidth="1"/>
    <col min="3079" max="3081" width="9.28515625" style="8" customWidth="1"/>
    <col min="3082" max="3083" width="14.42578125" style="8" customWidth="1"/>
    <col min="3084" max="3084" width="31.42578125" style="8" customWidth="1"/>
    <col min="3085" max="3085" width="46.42578125" style="8" customWidth="1"/>
    <col min="3086" max="3088" width="11" style="8" customWidth="1"/>
    <col min="3089" max="3089" width="23.42578125" style="8" customWidth="1"/>
    <col min="3090" max="3093" width="11" style="8" customWidth="1"/>
    <col min="3094" max="3094" width="24.7109375" style="8" customWidth="1"/>
    <col min="3095" max="3105" width="11" style="8" customWidth="1"/>
    <col min="3106" max="3106" width="36.140625" style="8" customWidth="1"/>
    <col min="3107" max="3116" width="8.7109375" style="8" customWidth="1"/>
    <col min="3117" max="3326" width="11" style="8" customWidth="1"/>
    <col min="3327" max="3327" width="11" style="8"/>
    <col min="3328" max="3328" width="30.7109375" style="8" customWidth="1"/>
    <col min="3329" max="3329" width="14.140625" style="8" customWidth="1"/>
    <col min="3330" max="3331" width="16.7109375" style="8" customWidth="1"/>
    <col min="3332" max="3332" width="28.7109375" style="8" customWidth="1"/>
    <col min="3333" max="3333" width="5.7109375" style="8" customWidth="1"/>
    <col min="3334" max="3334" width="11" style="8" customWidth="1"/>
    <col min="3335" max="3337" width="9.28515625" style="8" customWidth="1"/>
    <col min="3338" max="3339" width="14.42578125" style="8" customWidth="1"/>
    <col min="3340" max="3340" width="31.42578125" style="8" customWidth="1"/>
    <col min="3341" max="3341" width="46.42578125" style="8" customWidth="1"/>
    <col min="3342" max="3344" width="11" style="8" customWidth="1"/>
    <col min="3345" max="3345" width="23.42578125" style="8" customWidth="1"/>
    <col min="3346" max="3349" width="11" style="8" customWidth="1"/>
    <col min="3350" max="3350" width="24.7109375" style="8" customWidth="1"/>
    <col min="3351" max="3361" width="11" style="8" customWidth="1"/>
    <col min="3362" max="3362" width="36.140625" style="8" customWidth="1"/>
    <col min="3363" max="3372" width="8.7109375" style="8" customWidth="1"/>
    <col min="3373" max="3582" width="11" style="8" customWidth="1"/>
    <col min="3583" max="3583" width="11" style="8"/>
    <col min="3584" max="3584" width="30.7109375" style="8" customWidth="1"/>
    <col min="3585" max="3585" width="14.140625" style="8" customWidth="1"/>
    <col min="3586" max="3587" width="16.7109375" style="8" customWidth="1"/>
    <col min="3588" max="3588" width="28.7109375" style="8" customWidth="1"/>
    <col min="3589" max="3589" width="5.7109375" style="8" customWidth="1"/>
    <col min="3590" max="3590" width="11" style="8" customWidth="1"/>
    <col min="3591" max="3593" width="9.28515625" style="8" customWidth="1"/>
    <col min="3594" max="3595" width="14.42578125" style="8" customWidth="1"/>
    <col min="3596" max="3596" width="31.42578125" style="8" customWidth="1"/>
    <col min="3597" max="3597" width="46.42578125" style="8" customWidth="1"/>
    <col min="3598" max="3600" width="11" style="8" customWidth="1"/>
    <col min="3601" max="3601" width="23.42578125" style="8" customWidth="1"/>
    <col min="3602" max="3605" width="11" style="8" customWidth="1"/>
    <col min="3606" max="3606" width="24.7109375" style="8" customWidth="1"/>
    <col min="3607" max="3617" width="11" style="8" customWidth="1"/>
    <col min="3618" max="3618" width="36.140625" style="8" customWidth="1"/>
    <col min="3619" max="3628" width="8.7109375" style="8" customWidth="1"/>
    <col min="3629" max="3838" width="11" style="8" customWidth="1"/>
    <col min="3839" max="3839" width="11" style="8"/>
    <col min="3840" max="3840" width="30.7109375" style="8" customWidth="1"/>
    <col min="3841" max="3841" width="14.140625" style="8" customWidth="1"/>
    <col min="3842" max="3843" width="16.7109375" style="8" customWidth="1"/>
    <col min="3844" max="3844" width="28.7109375" style="8" customWidth="1"/>
    <col min="3845" max="3845" width="5.7109375" style="8" customWidth="1"/>
    <col min="3846" max="3846" width="11" style="8" customWidth="1"/>
    <col min="3847" max="3849" width="9.28515625" style="8" customWidth="1"/>
    <col min="3850" max="3851" width="14.42578125" style="8" customWidth="1"/>
    <col min="3852" max="3852" width="31.42578125" style="8" customWidth="1"/>
    <col min="3853" max="3853" width="46.42578125" style="8" customWidth="1"/>
    <col min="3854" max="3856" width="11" style="8" customWidth="1"/>
    <col min="3857" max="3857" width="23.42578125" style="8" customWidth="1"/>
    <col min="3858" max="3861" width="11" style="8" customWidth="1"/>
    <col min="3862" max="3862" width="24.7109375" style="8" customWidth="1"/>
    <col min="3863" max="3873" width="11" style="8" customWidth="1"/>
    <col min="3874" max="3874" width="36.140625" style="8" customWidth="1"/>
    <col min="3875" max="3884" width="8.7109375" style="8" customWidth="1"/>
    <col min="3885" max="4094" width="11" style="8" customWidth="1"/>
    <col min="4095" max="4095" width="11" style="8"/>
    <col min="4096" max="4096" width="30.7109375" style="8" customWidth="1"/>
    <col min="4097" max="4097" width="14.140625" style="8" customWidth="1"/>
    <col min="4098" max="4099" width="16.7109375" style="8" customWidth="1"/>
    <col min="4100" max="4100" width="28.7109375" style="8" customWidth="1"/>
    <col min="4101" max="4101" width="5.7109375" style="8" customWidth="1"/>
    <col min="4102" max="4102" width="11" style="8" customWidth="1"/>
    <col min="4103" max="4105" width="9.28515625" style="8" customWidth="1"/>
    <col min="4106" max="4107" width="14.42578125" style="8" customWidth="1"/>
    <col min="4108" max="4108" width="31.42578125" style="8" customWidth="1"/>
    <col min="4109" max="4109" width="46.42578125" style="8" customWidth="1"/>
    <col min="4110" max="4112" width="11" style="8" customWidth="1"/>
    <col min="4113" max="4113" width="23.42578125" style="8" customWidth="1"/>
    <col min="4114" max="4117" width="11" style="8" customWidth="1"/>
    <col min="4118" max="4118" width="24.7109375" style="8" customWidth="1"/>
    <col min="4119" max="4129" width="11" style="8" customWidth="1"/>
    <col min="4130" max="4130" width="36.140625" style="8" customWidth="1"/>
    <col min="4131" max="4140" width="8.7109375" style="8" customWidth="1"/>
    <col min="4141" max="4350" width="11" style="8" customWidth="1"/>
    <col min="4351" max="4351" width="11" style="8"/>
    <col min="4352" max="4352" width="30.7109375" style="8" customWidth="1"/>
    <col min="4353" max="4353" width="14.140625" style="8" customWidth="1"/>
    <col min="4354" max="4355" width="16.7109375" style="8" customWidth="1"/>
    <col min="4356" max="4356" width="28.7109375" style="8" customWidth="1"/>
    <col min="4357" max="4357" width="5.7109375" style="8" customWidth="1"/>
    <col min="4358" max="4358" width="11" style="8" customWidth="1"/>
    <col min="4359" max="4361" width="9.28515625" style="8" customWidth="1"/>
    <col min="4362" max="4363" width="14.42578125" style="8" customWidth="1"/>
    <col min="4364" max="4364" width="31.42578125" style="8" customWidth="1"/>
    <col min="4365" max="4365" width="46.42578125" style="8" customWidth="1"/>
    <col min="4366" max="4368" width="11" style="8" customWidth="1"/>
    <col min="4369" max="4369" width="23.42578125" style="8" customWidth="1"/>
    <col min="4370" max="4373" width="11" style="8" customWidth="1"/>
    <col min="4374" max="4374" width="24.7109375" style="8" customWidth="1"/>
    <col min="4375" max="4385" width="11" style="8" customWidth="1"/>
    <col min="4386" max="4386" width="36.140625" style="8" customWidth="1"/>
    <col min="4387" max="4396" width="8.7109375" style="8" customWidth="1"/>
    <col min="4397" max="4606" width="11" style="8" customWidth="1"/>
    <col min="4607" max="4607" width="11" style="8"/>
    <col min="4608" max="4608" width="30.7109375" style="8" customWidth="1"/>
    <col min="4609" max="4609" width="14.140625" style="8" customWidth="1"/>
    <col min="4610" max="4611" width="16.7109375" style="8" customWidth="1"/>
    <col min="4612" max="4612" width="28.7109375" style="8" customWidth="1"/>
    <col min="4613" max="4613" width="5.7109375" style="8" customWidth="1"/>
    <col min="4614" max="4614" width="11" style="8" customWidth="1"/>
    <col min="4615" max="4617" width="9.28515625" style="8" customWidth="1"/>
    <col min="4618" max="4619" width="14.42578125" style="8" customWidth="1"/>
    <col min="4620" max="4620" width="31.42578125" style="8" customWidth="1"/>
    <col min="4621" max="4621" width="46.42578125" style="8" customWidth="1"/>
    <col min="4622" max="4624" width="11" style="8" customWidth="1"/>
    <col min="4625" max="4625" width="23.42578125" style="8" customWidth="1"/>
    <col min="4626" max="4629" width="11" style="8" customWidth="1"/>
    <col min="4630" max="4630" width="24.7109375" style="8" customWidth="1"/>
    <col min="4631" max="4641" width="11" style="8" customWidth="1"/>
    <col min="4642" max="4642" width="36.140625" style="8" customWidth="1"/>
    <col min="4643" max="4652" width="8.7109375" style="8" customWidth="1"/>
    <col min="4653" max="4862" width="11" style="8" customWidth="1"/>
    <col min="4863" max="4863" width="11" style="8"/>
    <col min="4864" max="4864" width="30.7109375" style="8" customWidth="1"/>
    <col min="4865" max="4865" width="14.140625" style="8" customWidth="1"/>
    <col min="4866" max="4867" width="16.7109375" style="8" customWidth="1"/>
    <col min="4868" max="4868" width="28.7109375" style="8" customWidth="1"/>
    <col min="4869" max="4869" width="5.7109375" style="8" customWidth="1"/>
    <col min="4870" max="4870" width="11" style="8" customWidth="1"/>
    <col min="4871" max="4873" width="9.28515625" style="8" customWidth="1"/>
    <col min="4874" max="4875" width="14.42578125" style="8" customWidth="1"/>
    <col min="4876" max="4876" width="31.42578125" style="8" customWidth="1"/>
    <col min="4877" max="4877" width="46.42578125" style="8" customWidth="1"/>
    <col min="4878" max="4880" width="11" style="8" customWidth="1"/>
    <col min="4881" max="4881" width="23.42578125" style="8" customWidth="1"/>
    <col min="4882" max="4885" width="11" style="8" customWidth="1"/>
    <col min="4886" max="4886" width="24.7109375" style="8" customWidth="1"/>
    <col min="4887" max="4897" width="11" style="8" customWidth="1"/>
    <col min="4898" max="4898" width="36.140625" style="8" customWidth="1"/>
    <col min="4899" max="4908" width="8.7109375" style="8" customWidth="1"/>
    <col min="4909" max="5118" width="11" style="8" customWidth="1"/>
    <col min="5119" max="5119" width="11" style="8"/>
    <col min="5120" max="5120" width="30.7109375" style="8" customWidth="1"/>
    <col min="5121" max="5121" width="14.140625" style="8" customWidth="1"/>
    <col min="5122" max="5123" width="16.7109375" style="8" customWidth="1"/>
    <col min="5124" max="5124" width="28.7109375" style="8" customWidth="1"/>
    <col min="5125" max="5125" width="5.7109375" style="8" customWidth="1"/>
    <col min="5126" max="5126" width="11" style="8" customWidth="1"/>
    <col min="5127" max="5129" width="9.28515625" style="8" customWidth="1"/>
    <col min="5130" max="5131" width="14.42578125" style="8" customWidth="1"/>
    <col min="5132" max="5132" width="31.42578125" style="8" customWidth="1"/>
    <col min="5133" max="5133" width="46.42578125" style="8" customWidth="1"/>
    <col min="5134" max="5136" width="11" style="8" customWidth="1"/>
    <col min="5137" max="5137" width="23.42578125" style="8" customWidth="1"/>
    <col min="5138" max="5141" width="11" style="8" customWidth="1"/>
    <col min="5142" max="5142" width="24.7109375" style="8" customWidth="1"/>
    <col min="5143" max="5153" width="11" style="8" customWidth="1"/>
    <col min="5154" max="5154" width="36.140625" style="8" customWidth="1"/>
    <col min="5155" max="5164" width="8.7109375" style="8" customWidth="1"/>
    <col min="5165" max="5374" width="11" style="8" customWidth="1"/>
    <col min="5375" max="5375" width="11" style="8"/>
    <col min="5376" max="5376" width="30.7109375" style="8" customWidth="1"/>
    <col min="5377" max="5377" width="14.140625" style="8" customWidth="1"/>
    <col min="5378" max="5379" width="16.7109375" style="8" customWidth="1"/>
    <col min="5380" max="5380" width="28.7109375" style="8" customWidth="1"/>
    <col min="5381" max="5381" width="5.7109375" style="8" customWidth="1"/>
    <col min="5382" max="5382" width="11" style="8" customWidth="1"/>
    <col min="5383" max="5385" width="9.28515625" style="8" customWidth="1"/>
    <col min="5386" max="5387" width="14.42578125" style="8" customWidth="1"/>
    <col min="5388" max="5388" width="31.42578125" style="8" customWidth="1"/>
    <col min="5389" max="5389" width="46.42578125" style="8" customWidth="1"/>
    <col min="5390" max="5392" width="11" style="8" customWidth="1"/>
    <col min="5393" max="5393" width="23.42578125" style="8" customWidth="1"/>
    <col min="5394" max="5397" width="11" style="8" customWidth="1"/>
    <col min="5398" max="5398" width="24.7109375" style="8" customWidth="1"/>
    <col min="5399" max="5409" width="11" style="8" customWidth="1"/>
    <col min="5410" max="5410" width="36.140625" style="8" customWidth="1"/>
    <col min="5411" max="5420" width="8.7109375" style="8" customWidth="1"/>
    <col min="5421" max="5630" width="11" style="8" customWidth="1"/>
    <col min="5631" max="5631" width="11" style="8"/>
    <col min="5632" max="5632" width="30.7109375" style="8" customWidth="1"/>
    <col min="5633" max="5633" width="14.140625" style="8" customWidth="1"/>
    <col min="5634" max="5635" width="16.7109375" style="8" customWidth="1"/>
    <col min="5636" max="5636" width="28.7109375" style="8" customWidth="1"/>
    <col min="5637" max="5637" width="5.7109375" style="8" customWidth="1"/>
    <col min="5638" max="5638" width="11" style="8" customWidth="1"/>
    <col min="5639" max="5641" width="9.28515625" style="8" customWidth="1"/>
    <col min="5642" max="5643" width="14.42578125" style="8" customWidth="1"/>
    <col min="5644" max="5644" width="31.42578125" style="8" customWidth="1"/>
    <col min="5645" max="5645" width="46.42578125" style="8" customWidth="1"/>
    <col min="5646" max="5648" width="11" style="8" customWidth="1"/>
    <col min="5649" max="5649" width="23.42578125" style="8" customWidth="1"/>
    <col min="5650" max="5653" width="11" style="8" customWidth="1"/>
    <col min="5654" max="5654" width="24.7109375" style="8" customWidth="1"/>
    <col min="5655" max="5665" width="11" style="8" customWidth="1"/>
    <col min="5666" max="5666" width="36.140625" style="8" customWidth="1"/>
    <col min="5667" max="5676" width="8.7109375" style="8" customWidth="1"/>
    <col min="5677" max="5886" width="11" style="8" customWidth="1"/>
    <col min="5887" max="5887" width="11" style="8"/>
    <col min="5888" max="5888" width="30.7109375" style="8" customWidth="1"/>
    <col min="5889" max="5889" width="14.140625" style="8" customWidth="1"/>
    <col min="5890" max="5891" width="16.7109375" style="8" customWidth="1"/>
    <col min="5892" max="5892" width="28.7109375" style="8" customWidth="1"/>
    <col min="5893" max="5893" width="5.7109375" style="8" customWidth="1"/>
    <col min="5894" max="5894" width="11" style="8" customWidth="1"/>
    <col min="5895" max="5897" width="9.28515625" style="8" customWidth="1"/>
    <col min="5898" max="5899" width="14.42578125" style="8" customWidth="1"/>
    <col min="5900" max="5900" width="31.42578125" style="8" customWidth="1"/>
    <col min="5901" max="5901" width="46.42578125" style="8" customWidth="1"/>
    <col min="5902" max="5904" width="11" style="8" customWidth="1"/>
    <col min="5905" max="5905" width="23.42578125" style="8" customWidth="1"/>
    <col min="5906" max="5909" width="11" style="8" customWidth="1"/>
    <col min="5910" max="5910" width="24.7109375" style="8" customWidth="1"/>
    <col min="5911" max="5921" width="11" style="8" customWidth="1"/>
    <col min="5922" max="5922" width="36.140625" style="8" customWidth="1"/>
    <col min="5923" max="5932" width="8.7109375" style="8" customWidth="1"/>
    <col min="5933" max="6142" width="11" style="8" customWidth="1"/>
    <col min="6143" max="6143" width="11" style="8"/>
    <col min="6144" max="6144" width="30.7109375" style="8" customWidth="1"/>
    <col min="6145" max="6145" width="14.140625" style="8" customWidth="1"/>
    <col min="6146" max="6147" width="16.7109375" style="8" customWidth="1"/>
    <col min="6148" max="6148" width="28.7109375" style="8" customWidth="1"/>
    <col min="6149" max="6149" width="5.7109375" style="8" customWidth="1"/>
    <col min="6150" max="6150" width="11" style="8" customWidth="1"/>
    <col min="6151" max="6153" width="9.28515625" style="8" customWidth="1"/>
    <col min="6154" max="6155" width="14.42578125" style="8" customWidth="1"/>
    <col min="6156" max="6156" width="31.42578125" style="8" customWidth="1"/>
    <col min="6157" max="6157" width="46.42578125" style="8" customWidth="1"/>
    <col min="6158" max="6160" width="11" style="8" customWidth="1"/>
    <col min="6161" max="6161" width="23.42578125" style="8" customWidth="1"/>
    <col min="6162" max="6165" width="11" style="8" customWidth="1"/>
    <col min="6166" max="6166" width="24.7109375" style="8" customWidth="1"/>
    <col min="6167" max="6177" width="11" style="8" customWidth="1"/>
    <col min="6178" max="6178" width="36.140625" style="8" customWidth="1"/>
    <col min="6179" max="6188" width="8.7109375" style="8" customWidth="1"/>
    <col min="6189" max="6398" width="11" style="8" customWidth="1"/>
    <col min="6399" max="6399" width="11" style="8"/>
    <col min="6400" max="6400" width="30.7109375" style="8" customWidth="1"/>
    <col min="6401" max="6401" width="14.140625" style="8" customWidth="1"/>
    <col min="6402" max="6403" width="16.7109375" style="8" customWidth="1"/>
    <col min="6404" max="6404" width="28.7109375" style="8" customWidth="1"/>
    <col min="6405" max="6405" width="5.7109375" style="8" customWidth="1"/>
    <col min="6406" max="6406" width="11" style="8" customWidth="1"/>
    <col min="6407" max="6409" width="9.28515625" style="8" customWidth="1"/>
    <col min="6410" max="6411" width="14.42578125" style="8" customWidth="1"/>
    <col min="6412" max="6412" width="31.42578125" style="8" customWidth="1"/>
    <col min="6413" max="6413" width="46.42578125" style="8" customWidth="1"/>
    <col min="6414" max="6416" width="11" style="8" customWidth="1"/>
    <col min="6417" max="6417" width="23.42578125" style="8" customWidth="1"/>
    <col min="6418" max="6421" width="11" style="8" customWidth="1"/>
    <col min="6422" max="6422" width="24.7109375" style="8" customWidth="1"/>
    <col min="6423" max="6433" width="11" style="8" customWidth="1"/>
    <col min="6434" max="6434" width="36.140625" style="8" customWidth="1"/>
    <col min="6435" max="6444" width="8.7109375" style="8" customWidth="1"/>
    <col min="6445" max="6654" width="11" style="8" customWidth="1"/>
    <col min="6655" max="6655" width="11" style="8"/>
    <col min="6656" max="6656" width="30.7109375" style="8" customWidth="1"/>
    <col min="6657" max="6657" width="14.140625" style="8" customWidth="1"/>
    <col min="6658" max="6659" width="16.7109375" style="8" customWidth="1"/>
    <col min="6660" max="6660" width="28.7109375" style="8" customWidth="1"/>
    <col min="6661" max="6661" width="5.7109375" style="8" customWidth="1"/>
    <col min="6662" max="6662" width="11" style="8" customWidth="1"/>
    <col min="6663" max="6665" width="9.28515625" style="8" customWidth="1"/>
    <col min="6666" max="6667" width="14.42578125" style="8" customWidth="1"/>
    <col min="6668" max="6668" width="31.42578125" style="8" customWidth="1"/>
    <col min="6669" max="6669" width="46.42578125" style="8" customWidth="1"/>
    <col min="6670" max="6672" width="11" style="8" customWidth="1"/>
    <col min="6673" max="6673" width="23.42578125" style="8" customWidth="1"/>
    <col min="6674" max="6677" width="11" style="8" customWidth="1"/>
    <col min="6678" max="6678" width="24.7109375" style="8" customWidth="1"/>
    <col min="6679" max="6689" width="11" style="8" customWidth="1"/>
    <col min="6690" max="6690" width="36.140625" style="8" customWidth="1"/>
    <col min="6691" max="6700" width="8.7109375" style="8" customWidth="1"/>
    <col min="6701" max="6910" width="11" style="8" customWidth="1"/>
    <col min="6911" max="6911" width="11" style="8"/>
    <col min="6912" max="6912" width="30.7109375" style="8" customWidth="1"/>
    <col min="6913" max="6913" width="14.140625" style="8" customWidth="1"/>
    <col min="6914" max="6915" width="16.7109375" style="8" customWidth="1"/>
    <col min="6916" max="6916" width="28.7109375" style="8" customWidth="1"/>
    <col min="6917" max="6917" width="5.7109375" style="8" customWidth="1"/>
    <col min="6918" max="6918" width="11" style="8" customWidth="1"/>
    <col min="6919" max="6921" width="9.28515625" style="8" customWidth="1"/>
    <col min="6922" max="6923" width="14.42578125" style="8" customWidth="1"/>
    <col min="6924" max="6924" width="31.42578125" style="8" customWidth="1"/>
    <col min="6925" max="6925" width="46.42578125" style="8" customWidth="1"/>
    <col min="6926" max="6928" width="11" style="8" customWidth="1"/>
    <col min="6929" max="6929" width="23.42578125" style="8" customWidth="1"/>
    <col min="6930" max="6933" width="11" style="8" customWidth="1"/>
    <col min="6934" max="6934" width="24.7109375" style="8" customWidth="1"/>
    <col min="6935" max="6945" width="11" style="8" customWidth="1"/>
    <col min="6946" max="6946" width="36.140625" style="8" customWidth="1"/>
    <col min="6947" max="6956" width="8.7109375" style="8" customWidth="1"/>
    <col min="6957" max="7166" width="11" style="8" customWidth="1"/>
    <col min="7167" max="7167" width="11" style="8"/>
    <col min="7168" max="7168" width="30.7109375" style="8" customWidth="1"/>
    <col min="7169" max="7169" width="14.140625" style="8" customWidth="1"/>
    <col min="7170" max="7171" width="16.7109375" style="8" customWidth="1"/>
    <col min="7172" max="7172" width="28.7109375" style="8" customWidth="1"/>
    <col min="7173" max="7173" width="5.7109375" style="8" customWidth="1"/>
    <col min="7174" max="7174" width="11" style="8" customWidth="1"/>
    <col min="7175" max="7177" width="9.28515625" style="8" customWidth="1"/>
    <col min="7178" max="7179" width="14.42578125" style="8" customWidth="1"/>
    <col min="7180" max="7180" width="31.42578125" style="8" customWidth="1"/>
    <col min="7181" max="7181" width="46.42578125" style="8" customWidth="1"/>
    <col min="7182" max="7184" width="11" style="8" customWidth="1"/>
    <col min="7185" max="7185" width="23.42578125" style="8" customWidth="1"/>
    <col min="7186" max="7189" width="11" style="8" customWidth="1"/>
    <col min="7190" max="7190" width="24.7109375" style="8" customWidth="1"/>
    <col min="7191" max="7201" width="11" style="8" customWidth="1"/>
    <col min="7202" max="7202" width="36.140625" style="8" customWidth="1"/>
    <col min="7203" max="7212" width="8.7109375" style="8" customWidth="1"/>
    <col min="7213" max="7422" width="11" style="8" customWidth="1"/>
    <col min="7423" max="7423" width="11" style="8"/>
    <col min="7424" max="7424" width="30.7109375" style="8" customWidth="1"/>
    <col min="7425" max="7425" width="14.140625" style="8" customWidth="1"/>
    <col min="7426" max="7427" width="16.7109375" style="8" customWidth="1"/>
    <col min="7428" max="7428" width="28.7109375" style="8" customWidth="1"/>
    <col min="7429" max="7429" width="5.7109375" style="8" customWidth="1"/>
    <col min="7430" max="7430" width="11" style="8" customWidth="1"/>
    <col min="7431" max="7433" width="9.28515625" style="8" customWidth="1"/>
    <col min="7434" max="7435" width="14.42578125" style="8" customWidth="1"/>
    <col min="7436" max="7436" width="31.42578125" style="8" customWidth="1"/>
    <col min="7437" max="7437" width="46.42578125" style="8" customWidth="1"/>
    <col min="7438" max="7440" width="11" style="8" customWidth="1"/>
    <col min="7441" max="7441" width="23.42578125" style="8" customWidth="1"/>
    <col min="7442" max="7445" width="11" style="8" customWidth="1"/>
    <col min="7446" max="7446" width="24.7109375" style="8" customWidth="1"/>
    <col min="7447" max="7457" width="11" style="8" customWidth="1"/>
    <col min="7458" max="7458" width="36.140625" style="8" customWidth="1"/>
    <col min="7459" max="7468" width="8.7109375" style="8" customWidth="1"/>
    <col min="7469" max="7678" width="11" style="8" customWidth="1"/>
    <col min="7679" max="7679" width="11" style="8"/>
    <col min="7680" max="7680" width="30.7109375" style="8" customWidth="1"/>
    <col min="7681" max="7681" width="14.140625" style="8" customWidth="1"/>
    <col min="7682" max="7683" width="16.7109375" style="8" customWidth="1"/>
    <col min="7684" max="7684" width="28.7109375" style="8" customWidth="1"/>
    <col min="7685" max="7685" width="5.7109375" style="8" customWidth="1"/>
    <col min="7686" max="7686" width="11" style="8" customWidth="1"/>
    <col min="7687" max="7689" width="9.28515625" style="8" customWidth="1"/>
    <col min="7690" max="7691" width="14.42578125" style="8" customWidth="1"/>
    <col min="7692" max="7692" width="31.42578125" style="8" customWidth="1"/>
    <col min="7693" max="7693" width="46.42578125" style="8" customWidth="1"/>
    <col min="7694" max="7696" width="11" style="8" customWidth="1"/>
    <col min="7697" max="7697" width="23.42578125" style="8" customWidth="1"/>
    <col min="7698" max="7701" width="11" style="8" customWidth="1"/>
    <col min="7702" max="7702" width="24.7109375" style="8" customWidth="1"/>
    <col min="7703" max="7713" width="11" style="8" customWidth="1"/>
    <col min="7714" max="7714" width="36.140625" style="8" customWidth="1"/>
    <col min="7715" max="7724" width="8.7109375" style="8" customWidth="1"/>
    <col min="7725" max="7934" width="11" style="8" customWidth="1"/>
    <col min="7935" max="7935" width="11" style="8"/>
    <col min="7936" max="7936" width="30.7109375" style="8" customWidth="1"/>
    <col min="7937" max="7937" width="14.140625" style="8" customWidth="1"/>
    <col min="7938" max="7939" width="16.7109375" style="8" customWidth="1"/>
    <col min="7940" max="7940" width="28.7109375" style="8" customWidth="1"/>
    <col min="7941" max="7941" width="5.7109375" style="8" customWidth="1"/>
    <col min="7942" max="7942" width="11" style="8" customWidth="1"/>
    <col min="7943" max="7945" width="9.28515625" style="8" customWidth="1"/>
    <col min="7946" max="7947" width="14.42578125" style="8" customWidth="1"/>
    <col min="7948" max="7948" width="31.42578125" style="8" customWidth="1"/>
    <col min="7949" max="7949" width="46.42578125" style="8" customWidth="1"/>
    <col min="7950" max="7952" width="11" style="8" customWidth="1"/>
    <col min="7953" max="7953" width="23.42578125" style="8" customWidth="1"/>
    <col min="7954" max="7957" width="11" style="8" customWidth="1"/>
    <col min="7958" max="7958" width="24.7109375" style="8" customWidth="1"/>
    <col min="7959" max="7969" width="11" style="8" customWidth="1"/>
    <col min="7970" max="7970" width="36.140625" style="8" customWidth="1"/>
    <col min="7971" max="7980" width="8.7109375" style="8" customWidth="1"/>
    <col min="7981" max="8190" width="11" style="8" customWidth="1"/>
    <col min="8191" max="8191" width="11" style="8"/>
    <col min="8192" max="8192" width="30.7109375" style="8" customWidth="1"/>
    <col min="8193" max="8193" width="14.140625" style="8" customWidth="1"/>
    <col min="8194" max="8195" width="16.7109375" style="8" customWidth="1"/>
    <col min="8196" max="8196" width="28.7109375" style="8" customWidth="1"/>
    <col min="8197" max="8197" width="5.7109375" style="8" customWidth="1"/>
    <col min="8198" max="8198" width="11" style="8" customWidth="1"/>
    <col min="8199" max="8201" width="9.28515625" style="8" customWidth="1"/>
    <col min="8202" max="8203" width="14.42578125" style="8" customWidth="1"/>
    <col min="8204" max="8204" width="31.42578125" style="8" customWidth="1"/>
    <col min="8205" max="8205" width="46.42578125" style="8" customWidth="1"/>
    <col min="8206" max="8208" width="11" style="8" customWidth="1"/>
    <col min="8209" max="8209" width="23.42578125" style="8" customWidth="1"/>
    <col min="8210" max="8213" width="11" style="8" customWidth="1"/>
    <col min="8214" max="8214" width="24.7109375" style="8" customWidth="1"/>
    <col min="8215" max="8225" width="11" style="8" customWidth="1"/>
    <col min="8226" max="8226" width="36.140625" style="8" customWidth="1"/>
    <col min="8227" max="8236" width="8.7109375" style="8" customWidth="1"/>
    <col min="8237" max="8446" width="11" style="8" customWidth="1"/>
    <col min="8447" max="8447" width="11" style="8"/>
    <col min="8448" max="8448" width="30.7109375" style="8" customWidth="1"/>
    <col min="8449" max="8449" width="14.140625" style="8" customWidth="1"/>
    <col min="8450" max="8451" width="16.7109375" style="8" customWidth="1"/>
    <col min="8452" max="8452" width="28.7109375" style="8" customWidth="1"/>
    <col min="8453" max="8453" width="5.7109375" style="8" customWidth="1"/>
    <col min="8454" max="8454" width="11" style="8" customWidth="1"/>
    <col min="8455" max="8457" width="9.28515625" style="8" customWidth="1"/>
    <col min="8458" max="8459" width="14.42578125" style="8" customWidth="1"/>
    <col min="8460" max="8460" width="31.42578125" style="8" customWidth="1"/>
    <col min="8461" max="8461" width="46.42578125" style="8" customWidth="1"/>
    <col min="8462" max="8464" width="11" style="8" customWidth="1"/>
    <col min="8465" max="8465" width="23.42578125" style="8" customWidth="1"/>
    <col min="8466" max="8469" width="11" style="8" customWidth="1"/>
    <col min="8470" max="8470" width="24.7109375" style="8" customWidth="1"/>
    <col min="8471" max="8481" width="11" style="8" customWidth="1"/>
    <col min="8482" max="8482" width="36.140625" style="8" customWidth="1"/>
    <col min="8483" max="8492" width="8.7109375" style="8" customWidth="1"/>
    <col min="8493" max="8702" width="11" style="8" customWidth="1"/>
    <col min="8703" max="8703" width="11" style="8"/>
    <col min="8704" max="8704" width="30.7109375" style="8" customWidth="1"/>
    <col min="8705" max="8705" width="14.140625" style="8" customWidth="1"/>
    <col min="8706" max="8707" width="16.7109375" style="8" customWidth="1"/>
    <col min="8708" max="8708" width="28.7109375" style="8" customWidth="1"/>
    <col min="8709" max="8709" width="5.7109375" style="8" customWidth="1"/>
    <col min="8710" max="8710" width="11" style="8" customWidth="1"/>
    <col min="8711" max="8713" width="9.28515625" style="8" customWidth="1"/>
    <col min="8714" max="8715" width="14.42578125" style="8" customWidth="1"/>
    <col min="8716" max="8716" width="31.42578125" style="8" customWidth="1"/>
    <col min="8717" max="8717" width="46.42578125" style="8" customWidth="1"/>
    <col min="8718" max="8720" width="11" style="8" customWidth="1"/>
    <col min="8721" max="8721" width="23.42578125" style="8" customWidth="1"/>
    <col min="8722" max="8725" width="11" style="8" customWidth="1"/>
    <col min="8726" max="8726" width="24.7109375" style="8" customWidth="1"/>
    <col min="8727" max="8737" width="11" style="8" customWidth="1"/>
    <col min="8738" max="8738" width="36.140625" style="8" customWidth="1"/>
    <col min="8739" max="8748" width="8.7109375" style="8" customWidth="1"/>
    <col min="8749" max="8958" width="11" style="8" customWidth="1"/>
    <col min="8959" max="8959" width="11" style="8"/>
    <col min="8960" max="8960" width="30.7109375" style="8" customWidth="1"/>
    <col min="8961" max="8961" width="14.140625" style="8" customWidth="1"/>
    <col min="8962" max="8963" width="16.7109375" style="8" customWidth="1"/>
    <col min="8964" max="8964" width="28.7109375" style="8" customWidth="1"/>
    <col min="8965" max="8965" width="5.7109375" style="8" customWidth="1"/>
    <col min="8966" max="8966" width="11" style="8" customWidth="1"/>
    <col min="8967" max="8969" width="9.28515625" style="8" customWidth="1"/>
    <col min="8970" max="8971" width="14.42578125" style="8" customWidth="1"/>
    <col min="8972" max="8972" width="31.42578125" style="8" customWidth="1"/>
    <col min="8973" max="8973" width="46.42578125" style="8" customWidth="1"/>
    <col min="8974" max="8976" width="11" style="8" customWidth="1"/>
    <col min="8977" max="8977" width="23.42578125" style="8" customWidth="1"/>
    <col min="8978" max="8981" width="11" style="8" customWidth="1"/>
    <col min="8982" max="8982" width="24.7109375" style="8" customWidth="1"/>
    <col min="8983" max="8993" width="11" style="8" customWidth="1"/>
    <col min="8994" max="8994" width="36.140625" style="8" customWidth="1"/>
    <col min="8995" max="9004" width="8.7109375" style="8" customWidth="1"/>
    <col min="9005" max="9214" width="11" style="8" customWidth="1"/>
    <col min="9215" max="9215" width="11" style="8"/>
    <col min="9216" max="9216" width="30.7109375" style="8" customWidth="1"/>
    <col min="9217" max="9217" width="14.140625" style="8" customWidth="1"/>
    <col min="9218" max="9219" width="16.7109375" style="8" customWidth="1"/>
    <col min="9220" max="9220" width="28.7109375" style="8" customWidth="1"/>
    <col min="9221" max="9221" width="5.7109375" style="8" customWidth="1"/>
    <col min="9222" max="9222" width="11" style="8" customWidth="1"/>
    <col min="9223" max="9225" width="9.28515625" style="8" customWidth="1"/>
    <col min="9226" max="9227" width="14.42578125" style="8" customWidth="1"/>
    <col min="9228" max="9228" width="31.42578125" style="8" customWidth="1"/>
    <col min="9229" max="9229" width="46.42578125" style="8" customWidth="1"/>
    <col min="9230" max="9232" width="11" style="8" customWidth="1"/>
    <col min="9233" max="9233" width="23.42578125" style="8" customWidth="1"/>
    <col min="9234" max="9237" width="11" style="8" customWidth="1"/>
    <col min="9238" max="9238" width="24.7109375" style="8" customWidth="1"/>
    <col min="9239" max="9249" width="11" style="8" customWidth="1"/>
    <col min="9250" max="9250" width="36.140625" style="8" customWidth="1"/>
    <col min="9251" max="9260" width="8.7109375" style="8" customWidth="1"/>
    <col min="9261" max="9470" width="11" style="8" customWidth="1"/>
    <col min="9471" max="9471" width="11" style="8"/>
    <col min="9472" max="9472" width="30.7109375" style="8" customWidth="1"/>
    <col min="9473" max="9473" width="14.140625" style="8" customWidth="1"/>
    <col min="9474" max="9475" width="16.7109375" style="8" customWidth="1"/>
    <col min="9476" max="9476" width="28.7109375" style="8" customWidth="1"/>
    <col min="9477" max="9477" width="5.7109375" style="8" customWidth="1"/>
    <col min="9478" max="9478" width="11" style="8" customWidth="1"/>
    <col min="9479" max="9481" width="9.28515625" style="8" customWidth="1"/>
    <col min="9482" max="9483" width="14.42578125" style="8" customWidth="1"/>
    <col min="9484" max="9484" width="31.42578125" style="8" customWidth="1"/>
    <col min="9485" max="9485" width="46.42578125" style="8" customWidth="1"/>
    <col min="9486" max="9488" width="11" style="8" customWidth="1"/>
    <col min="9489" max="9489" width="23.42578125" style="8" customWidth="1"/>
    <col min="9490" max="9493" width="11" style="8" customWidth="1"/>
    <col min="9494" max="9494" width="24.7109375" style="8" customWidth="1"/>
    <col min="9495" max="9505" width="11" style="8" customWidth="1"/>
    <col min="9506" max="9506" width="36.140625" style="8" customWidth="1"/>
    <col min="9507" max="9516" width="8.7109375" style="8" customWidth="1"/>
    <col min="9517" max="9726" width="11" style="8" customWidth="1"/>
    <col min="9727" max="9727" width="11" style="8"/>
    <col min="9728" max="9728" width="30.7109375" style="8" customWidth="1"/>
    <col min="9729" max="9729" width="14.140625" style="8" customWidth="1"/>
    <col min="9730" max="9731" width="16.7109375" style="8" customWidth="1"/>
    <col min="9732" max="9732" width="28.7109375" style="8" customWidth="1"/>
    <col min="9733" max="9733" width="5.7109375" style="8" customWidth="1"/>
    <col min="9734" max="9734" width="11" style="8" customWidth="1"/>
    <col min="9735" max="9737" width="9.28515625" style="8" customWidth="1"/>
    <col min="9738" max="9739" width="14.42578125" style="8" customWidth="1"/>
    <col min="9740" max="9740" width="31.42578125" style="8" customWidth="1"/>
    <col min="9741" max="9741" width="46.42578125" style="8" customWidth="1"/>
    <col min="9742" max="9744" width="11" style="8" customWidth="1"/>
    <col min="9745" max="9745" width="23.42578125" style="8" customWidth="1"/>
    <col min="9746" max="9749" width="11" style="8" customWidth="1"/>
    <col min="9750" max="9750" width="24.7109375" style="8" customWidth="1"/>
    <col min="9751" max="9761" width="11" style="8" customWidth="1"/>
    <col min="9762" max="9762" width="36.140625" style="8" customWidth="1"/>
    <col min="9763" max="9772" width="8.7109375" style="8" customWidth="1"/>
    <col min="9773" max="9982" width="11" style="8" customWidth="1"/>
    <col min="9983" max="9983" width="11" style="8"/>
    <col min="9984" max="9984" width="30.7109375" style="8" customWidth="1"/>
    <col min="9985" max="9985" width="14.140625" style="8" customWidth="1"/>
    <col min="9986" max="9987" width="16.7109375" style="8" customWidth="1"/>
    <col min="9988" max="9988" width="28.7109375" style="8" customWidth="1"/>
    <col min="9989" max="9989" width="5.7109375" style="8" customWidth="1"/>
    <col min="9990" max="9990" width="11" style="8" customWidth="1"/>
    <col min="9991" max="9993" width="9.28515625" style="8" customWidth="1"/>
    <col min="9994" max="9995" width="14.42578125" style="8" customWidth="1"/>
    <col min="9996" max="9996" width="31.42578125" style="8" customWidth="1"/>
    <col min="9997" max="9997" width="46.42578125" style="8" customWidth="1"/>
    <col min="9998" max="10000" width="11" style="8" customWidth="1"/>
    <col min="10001" max="10001" width="23.42578125" style="8" customWidth="1"/>
    <col min="10002" max="10005" width="11" style="8" customWidth="1"/>
    <col min="10006" max="10006" width="24.7109375" style="8" customWidth="1"/>
    <col min="10007" max="10017" width="11" style="8" customWidth="1"/>
    <col min="10018" max="10018" width="36.140625" style="8" customWidth="1"/>
    <col min="10019" max="10028" width="8.7109375" style="8" customWidth="1"/>
    <col min="10029" max="10238" width="11" style="8" customWidth="1"/>
    <col min="10239" max="10239" width="11" style="8"/>
    <col min="10240" max="10240" width="30.7109375" style="8" customWidth="1"/>
    <col min="10241" max="10241" width="14.140625" style="8" customWidth="1"/>
    <col min="10242" max="10243" width="16.7109375" style="8" customWidth="1"/>
    <col min="10244" max="10244" width="28.7109375" style="8" customWidth="1"/>
    <col min="10245" max="10245" width="5.7109375" style="8" customWidth="1"/>
    <col min="10246" max="10246" width="11" style="8" customWidth="1"/>
    <col min="10247" max="10249" width="9.28515625" style="8" customWidth="1"/>
    <col min="10250" max="10251" width="14.42578125" style="8" customWidth="1"/>
    <col min="10252" max="10252" width="31.42578125" style="8" customWidth="1"/>
    <col min="10253" max="10253" width="46.42578125" style="8" customWidth="1"/>
    <col min="10254" max="10256" width="11" style="8" customWidth="1"/>
    <col min="10257" max="10257" width="23.42578125" style="8" customWidth="1"/>
    <col min="10258" max="10261" width="11" style="8" customWidth="1"/>
    <col min="10262" max="10262" width="24.7109375" style="8" customWidth="1"/>
    <col min="10263" max="10273" width="11" style="8" customWidth="1"/>
    <col min="10274" max="10274" width="36.140625" style="8" customWidth="1"/>
    <col min="10275" max="10284" width="8.7109375" style="8" customWidth="1"/>
    <col min="10285" max="10494" width="11" style="8" customWidth="1"/>
    <col min="10495" max="10495" width="11" style="8"/>
    <col min="10496" max="10496" width="30.7109375" style="8" customWidth="1"/>
    <col min="10497" max="10497" width="14.140625" style="8" customWidth="1"/>
    <col min="10498" max="10499" width="16.7109375" style="8" customWidth="1"/>
    <col min="10500" max="10500" width="28.7109375" style="8" customWidth="1"/>
    <col min="10501" max="10501" width="5.7109375" style="8" customWidth="1"/>
    <col min="10502" max="10502" width="11" style="8" customWidth="1"/>
    <col min="10503" max="10505" width="9.28515625" style="8" customWidth="1"/>
    <col min="10506" max="10507" width="14.42578125" style="8" customWidth="1"/>
    <col min="10508" max="10508" width="31.42578125" style="8" customWidth="1"/>
    <col min="10509" max="10509" width="46.42578125" style="8" customWidth="1"/>
    <col min="10510" max="10512" width="11" style="8" customWidth="1"/>
    <col min="10513" max="10513" width="23.42578125" style="8" customWidth="1"/>
    <col min="10514" max="10517" width="11" style="8" customWidth="1"/>
    <col min="10518" max="10518" width="24.7109375" style="8" customWidth="1"/>
    <col min="10519" max="10529" width="11" style="8" customWidth="1"/>
    <col min="10530" max="10530" width="36.140625" style="8" customWidth="1"/>
    <col min="10531" max="10540" width="8.7109375" style="8" customWidth="1"/>
    <col min="10541" max="10750" width="11" style="8" customWidth="1"/>
    <col min="10751" max="10751" width="11" style="8"/>
    <col min="10752" max="10752" width="30.7109375" style="8" customWidth="1"/>
    <col min="10753" max="10753" width="14.140625" style="8" customWidth="1"/>
    <col min="10754" max="10755" width="16.7109375" style="8" customWidth="1"/>
    <col min="10756" max="10756" width="28.7109375" style="8" customWidth="1"/>
    <col min="10757" max="10757" width="5.7109375" style="8" customWidth="1"/>
    <col min="10758" max="10758" width="11" style="8" customWidth="1"/>
    <col min="10759" max="10761" width="9.28515625" style="8" customWidth="1"/>
    <col min="10762" max="10763" width="14.42578125" style="8" customWidth="1"/>
    <col min="10764" max="10764" width="31.42578125" style="8" customWidth="1"/>
    <col min="10765" max="10765" width="46.42578125" style="8" customWidth="1"/>
    <col min="10766" max="10768" width="11" style="8" customWidth="1"/>
    <col min="10769" max="10769" width="23.42578125" style="8" customWidth="1"/>
    <col min="10770" max="10773" width="11" style="8" customWidth="1"/>
    <col min="10774" max="10774" width="24.7109375" style="8" customWidth="1"/>
    <col min="10775" max="10785" width="11" style="8" customWidth="1"/>
    <col min="10786" max="10786" width="36.140625" style="8" customWidth="1"/>
    <col min="10787" max="10796" width="8.7109375" style="8" customWidth="1"/>
    <col min="10797" max="11006" width="11" style="8" customWidth="1"/>
    <col min="11007" max="11007" width="11" style="8"/>
    <col min="11008" max="11008" width="30.7109375" style="8" customWidth="1"/>
    <col min="11009" max="11009" width="14.140625" style="8" customWidth="1"/>
    <col min="11010" max="11011" width="16.7109375" style="8" customWidth="1"/>
    <col min="11012" max="11012" width="28.7109375" style="8" customWidth="1"/>
    <col min="11013" max="11013" width="5.7109375" style="8" customWidth="1"/>
    <col min="11014" max="11014" width="11" style="8" customWidth="1"/>
    <col min="11015" max="11017" width="9.28515625" style="8" customWidth="1"/>
    <col min="11018" max="11019" width="14.42578125" style="8" customWidth="1"/>
    <col min="11020" max="11020" width="31.42578125" style="8" customWidth="1"/>
    <col min="11021" max="11021" width="46.42578125" style="8" customWidth="1"/>
    <col min="11022" max="11024" width="11" style="8" customWidth="1"/>
    <col min="11025" max="11025" width="23.42578125" style="8" customWidth="1"/>
    <col min="11026" max="11029" width="11" style="8" customWidth="1"/>
    <col min="11030" max="11030" width="24.7109375" style="8" customWidth="1"/>
    <col min="11031" max="11041" width="11" style="8" customWidth="1"/>
    <col min="11042" max="11042" width="36.140625" style="8" customWidth="1"/>
    <col min="11043" max="11052" width="8.7109375" style="8" customWidth="1"/>
    <col min="11053" max="11262" width="11" style="8" customWidth="1"/>
    <col min="11263" max="11263" width="11" style="8"/>
    <col min="11264" max="11264" width="30.7109375" style="8" customWidth="1"/>
    <col min="11265" max="11265" width="14.140625" style="8" customWidth="1"/>
    <col min="11266" max="11267" width="16.7109375" style="8" customWidth="1"/>
    <col min="11268" max="11268" width="28.7109375" style="8" customWidth="1"/>
    <col min="11269" max="11269" width="5.7109375" style="8" customWidth="1"/>
    <col min="11270" max="11270" width="11" style="8" customWidth="1"/>
    <col min="11271" max="11273" width="9.28515625" style="8" customWidth="1"/>
    <col min="11274" max="11275" width="14.42578125" style="8" customWidth="1"/>
    <col min="11276" max="11276" width="31.42578125" style="8" customWidth="1"/>
    <col min="11277" max="11277" width="46.42578125" style="8" customWidth="1"/>
    <col min="11278" max="11280" width="11" style="8" customWidth="1"/>
    <col min="11281" max="11281" width="23.42578125" style="8" customWidth="1"/>
    <col min="11282" max="11285" width="11" style="8" customWidth="1"/>
    <col min="11286" max="11286" width="24.7109375" style="8" customWidth="1"/>
    <col min="11287" max="11297" width="11" style="8" customWidth="1"/>
    <col min="11298" max="11298" width="36.140625" style="8" customWidth="1"/>
    <col min="11299" max="11308" width="8.7109375" style="8" customWidth="1"/>
    <col min="11309" max="11518" width="11" style="8" customWidth="1"/>
    <col min="11519" max="11519" width="11" style="8"/>
    <col min="11520" max="11520" width="30.7109375" style="8" customWidth="1"/>
    <col min="11521" max="11521" width="14.140625" style="8" customWidth="1"/>
    <col min="11522" max="11523" width="16.7109375" style="8" customWidth="1"/>
    <col min="11524" max="11524" width="28.7109375" style="8" customWidth="1"/>
    <col min="11525" max="11525" width="5.7109375" style="8" customWidth="1"/>
    <col min="11526" max="11526" width="11" style="8" customWidth="1"/>
    <col min="11527" max="11529" width="9.28515625" style="8" customWidth="1"/>
    <col min="11530" max="11531" width="14.42578125" style="8" customWidth="1"/>
    <col min="11532" max="11532" width="31.42578125" style="8" customWidth="1"/>
    <col min="11533" max="11533" width="46.42578125" style="8" customWidth="1"/>
    <col min="11534" max="11536" width="11" style="8" customWidth="1"/>
    <col min="11537" max="11537" width="23.42578125" style="8" customWidth="1"/>
    <col min="11538" max="11541" width="11" style="8" customWidth="1"/>
    <col min="11542" max="11542" width="24.7109375" style="8" customWidth="1"/>
    <col min="11543" max="11553" width="11" style="8" customWidth="1"/>
    <col min="11554" max="11554" width="36.140625" style="8" customWidth="1"/>
    <col min="11555" max="11564" width="8.7109375" style="8" customWidth="1"/>
    <col min="11565" max="11774" width="11" style="8" customWidth="1"/>
    <col min="11775" max="11775" width="11" style="8"/>
    <col min="11776" max="11776" width="30.7109375" style="8" customWidth="1"/>
    <col min="11777" max="11777" width="14.140625" style="8" customWidth="1"/>
    <col min="11778" max="11779" width="16.7109375" style="8" customWidth="1"/>
    <col min="11780" max="11780" width="28.7109375" style="8" customWidth="1"/>
    <col min="11781" max="11781" width="5.7109375" style="8" customWidth="1"/>
    <col min="11782" max="11782" width="11" style="8" customWidth="1"/>
    <col min="11783" max="11785" width="9.28515625" style="8" customWidth="1"/>
    <col min="11786" max="11787" width="14.42578125" style="8" customWidth="1"/>
    <col min="11788" max="11788" width="31.42578125" style="8" customWidth="1"/>
    <col min="11789" max="11789" width="46.42578125" style="8" customWidth="1"/>
    <col min="11790" max="11792" width="11" style="8" customWidth="1"/>
    <col min="11793" max="11793" width="23.42578125" style="8" customWidth="1"/>
    <col min="11794" max="11797" width="11" style="8" customWidth="1"/>
    <col min="11798" max="11798" width="24.7109375" style="8" customWidth="1"/>
    <col min="11799" max="11809" width="11" style="8" customWidth="1"/>
    <col min="11810" max="11810" width="36.140625" style="8" customWidth="1"/>
    <col min="11811" max="11820" width="8.7109375" style="8" customWidth="1"/>
    <col min="11821" max="12030" width="11" style="8" customWidth="1"/>
    <col min="12031" max="12031" width="11" style="8"/>
    <col min="12032" max="12032" width="30.7109375" style="8" customWidth="1"/>
    <col min="12033" max="12033" width="14.140625" style="8" customWidth="1"/>
    <col min="12034" max="12035" width="16.7109375" style="8" customWidth="1"/>
    <col min="12036" max="12036" width="28.7109375" style="8" customWidth="1"/>
    <col min="12037" max="12037" width="5.7109375" style="8" customWidth="1"/>
    <col min="12038" max="12038" width="11" style="8" customWidth="1"/>
    <col min="12039" max="12041" width="9.28515625" style="8" customWidth="1"/>
    <col min="12042" max="12043" width="14.42578125" style="8" customWidth="1"/>
    <col min="12044" max="12044" width="31.42578125" style="8" customWidth="1"/>
    <col min="12045" max="12045" width="46.42578125" style="8" customWidth="1"/>
    <col min="12046" max="12048" width="11" style="8" customWidth="1"/>
    <col min="12049" max="12049" width="23.42578125" style="8" customWidth="1"/>
    <col min="12050" max="12053" width="11" style="8" customWidth="1"/>
    <col min="12054" max="12054" width="24.7109375" style="8" customWidth="1"/>
    <col min="12055" max="12065" width="11" style="8" customWidth="1"/>
    <col min="12066" max="12066" width="36.140625" style="8" customWidth="1"/>
    <col min="12067" max="12076" width="8.7109375" style="8" customWidth="1"/>
    <col min="12077" max="12286" width="11" style="8" customWidth="1"/>
    <col min="12287" max="12287" width="11" style="8"/>
    <col min="12288" max="12288" width="30.7109375" style="8" customWidth="1"/>
    <col min="12289" max="12289" width="14.140625" style="8" customWidth="1"/>
    <col min="12290" max="12291" width="16.7109375" style="8" customWidth="1"/>
    <col min="12292" max="12292" width="28.7109375" style="8" customWidth="1"/>
    <col min="12293" max="12293" width="5.7109375" style="8" customWidth="1"/>
    <col min="12294" max="12294" width="11" style="8" customWidth="1"/>
    <col min="12295" max="12297" width="9.28515625" style="8" customWidth="1"/>
    <col min="12298" max="12299" width="14.42578125" style="8" customWidth="1"/>
    <col min="12300" max="12300" width="31.42578125" style="8" customWidth="1"/>
    <col min="12301" max="12301" width="46.42578125" style="8" customWidth="1"/>
    <col min="12302" max="12304" width="11" style="8" customWidth="1"/>
    <col min="12305" max="12305" width="23.42578125" style="8" customWidth="1"/>
    <col min="12306" max="12309" width="11" style="8" customWidth="1"/>
    <col min="12310" max="12310" width="24.7109375" style="8" customWidth="1"/>
    <col min="12311" max="12321" width="11" style="8" customWidth="1"/>
    <col min="12322" max="12322" width="36.140625" style="8" customWidth="1"/>
    <col min="12323" max="12332" width="8.7109375" style="8" customWidth="1"/>
    <col min="12333" max="12542" width="11" style="8" customWidth="1"/>
    <col min="12543" max="12543" width="11" style="8"/>
    <col min="12544" max="12544" width="30.7109375" style="8" customWidth="1"/>
    <col min="12545" max="12545" width="14.140625" style="8" customWidth="1"/>
    <col min="12546" max="12547" width="16.7109375" style="8" customWidth="1"/>
    <col min="12548" max="12548" width="28.7109375" style="8" customWidth="1"/>
    <col min="12549" max="12549" width="5.7109375" style="8" customWidth="1"/>
    <col min="12550" max="12550" width="11" style="8" customWidth="1"/>
    <col min="12551" max="12553" width="9.28515625" style="8" customWidth="1"/>
    <col min="12554" max="12555" width="14.42578125" style="8" customWidth="1"/>
    <col min="12556" max="12556" width="31.42578125" style="8" customWidth="1"/>
    <col min="12557" max="12557" width="46.42578125" style="8" customWidth="1"/>
    <col min="12558" max="12560" width="11" style="8" customWidth="1"/>
    <col min="12561" max="12561" width="23.42578125" style="8" customWidth="1"/>
    <col min="12562" max="12565" width="11" style="8" customWidth="1"/>
    <col min="12566" max="12566" width="24.7109375" style="8" customWidth="1"/>
    <col min="12567" max="12577" width="11" style="8" customWidth="1"/>
    <col min="12578" max="12578" width="36.140625" style="8" customWidth="1"/>
    <col min="12579" max="12588" width="8.7109375" style="8" customWidth="1"/>
    <col min="12589" max="12798" width="11" style="8" customWidth="1"/>
    <col min="12799" max="12799" width="11" style="8"/>
    <col min="12800" max="12800" width="30.7109375" style="8" customWidth="1"/>
    <col min="12801" max="12801" width="14.140625" style="8" customWidth="1"/>
    <col min="12802" max="12803" width="16.7109375" style="8" customWidth="1"/>
    <col min="12804" max="12804" width="28.7109375" style="8" customWidth="1"/>
    <col min="12805" max="12805" width="5.7109375" style="8" customWidth="1"/>
    <col min="12806" max="12806" width="11" style="8" customWidth="1"/>
    <col min="12807" max="12809" width="9.28515625" style="8" customWidth="1"/>
    <col min="12810" max="12811" width="14.42578125" style="8" customWidth="1"/>
    <col min="12812" max="12812" width="31.42578125" style="8" customWidth="1"/>
    <col min="12813" max="12813" width="46.42578125" style="8" customWidth="1"/>
    <col min="12814" max="12816" width="11" style="8" customWidth="1"/>
    <col min="12817" max="12817" width="23.42578125" style="8" customWidth="1"/>
    <col min="12818" max="12821" width="11" style="8" customWidth="1"/>
    <col min="12822" max="12822" width="24.7109375" style="8" customWidth="1"/>
    <col min="12823" max="12833" width="11" style="8" customWidth="1"/>
    <col min="12834" max="12834" width="36.140625" style="8" customWidth="1"/>
    <col min="12835" max="12844" width="8.7109375" style="8" customWidth="1"/>
    <col min="12845" max="13054" width="11" style="8" customWidth="1"/>
    <col min="13055" max="13055" width="11" style="8"/>
    <col min="13056" max="13056" width="30.7109375" style="8" customWidth="1"/>
    <col min="13057" max="13057" width="14.140625" style="8" customWidth="1"/>
    <col min="13058" max="13059" width="16.7109375" style="8" customWidth="1"/>
    <col min="13060" max="13060" width="28.7109375" style="8" customWidth="1"/>
    <col min="13061" max="13061" width="5.7109375" style="8" customWidth="1"/>
    <col min="13062" max="13062" width="11" style="8" customWidth="1"/>
    <col min="13063" max="13065" width="9.28515625" style="8" customWidth="1"/>
    <col min="13066" max="13067" width="14.42578125" style="8" customWidth="1"/>
    <col min="13068" max="13068" width="31.42578125" style="8" customWidth="1"/>
    <col min="13069" max="13069" width="46.42578125" style="8" customWidth="1"/>
    <col min="13070" max="13072" width="11" style="8" customWidth="1"/>
    <col min="13073" max="13073" width="23.42578125" style="8" customWidth="1"/>
    <col min="13074" max="13077" width="11" style="8" customWidth="1"/>
    <col min="13078" max="13078" width="24.7109375" style="8" customWidth="1"/>
    <col min="13079" max="13089" width="11" style="8" customWidth="1"/>
    <col min="13090" max="13090" width="36.140625" style="8" customWidth="1"/>
    <col min="13091" max="13100" width="8.7109375" style="8" customWidth="1"/>
    <col min="13101" max="13310" width="11" style="8" customWidth="1"/>
    <col min="13311" max="13311" width="11" style="8"/>
    <col min="13312" max="13312" width="30.7109375" style="8" customWidth="1"/>
    <col min="13313" max="13313" width="14.140625" style="8" customWidth="1"/>
    <col min="13314" max="13315" width="16.7109375" style="8" customWidth="1"/>
    <col min="13316" max="13316" width="28.7109375" style="8" customWidth="1"/>
    <col min="13317" max="13317" width="5.7109375" style="8" customWidth="1"/>
    <col min="13318" max="13318" width="11" style="8" customWidth="1"/>
    <col min="13319" max="13321" width="9.28515625" style="8" customWidth="1"/>
    <col min="13322" max="13323" width="14.42578125" style="8" customWidth="1"/>
    <col min="13324" max="13324" width="31.42578125" style="8" customWidth="1"/>
    <col min="13325" max="13325" width="46.42578125" style="8" customWidth="1"/>
    <col min="13326" max="13328" width="11" style="8" customWidth="1"/>
    <col min="13329" max="13329" width="23.42578125" style="8" customWidth="1"/>
    <col min="13330" max="13333" width="11" style="8" customWidth="1"/>
    <col min="13334" max="13334" width="24.7109375" style="8" customWidth="1"/>
    <col min="13335" max="13345" width="11" style="8" customWidth="1"/>
    <col min="13346" max="13346" width="36.140625" style="8" customWidth="1"/>
    <col min="13347" max="13356" width="8.7109375" style="8" customWidth="1"/>
    <col min="13357" max="13566" width="11" style="8" customWidth="1"/>
    <col min="13567" max="13567" width="11" style="8"/>
    <col min="13568" max="13568" width="30.7109375" style="8" customWidth="1"/>
    <col min="13569" max="13569" width="14.140625" style="8" customWidth="1"/>
    <col min="13570" max="13571" width="16.7109375" style="8" customWidth="1"/>
    <col min="13572" max="13572" width="28.7109375" style="8" customWidth="1"/>
    <col min="13573" max="13573" width="5.7109375" style="8" customWidth="1"/>
    <col min="13574" max="13574" width="11" style="8" customWidth="1"/>
    <col min="13575" max="13577" width="9.28515625" style="8" customWidth="1"/>
    <col min="13578" max="13579" width="14.42578125" style="8" customWidth="1"/>
    <col min="13580" max="13580" width="31.42578125" style="8" customWidth="1"/>
    <col min="13581" max="13581" width="46.42578125" style="8" customWidth="1"/>
    <col min="13582" max="13584" width="11" style="8" customWidth="1"/>
    <col min="13585" max="13585" width="23.42578125" style="8" customWidth="1"/>
    <col min="13586" max="13589" width="11" style="8" customWidth="1"/>
    <col min="13590" max="13590" width="24.7109375" style="8" customWidth="1"/>
    <col min="13591" max="13601" width="11" style="8" customWidth="1"/>
    <col min="13602" max="13602" width="36.140625" style="8" customWidth="1"/>
    <col min="13603" max="13612" width="8.7109375" style="8" customWidth="1"/>
    <col min="13613" max="13822" width="11" style="8" customWidth="1"/>
    <col min="13823" max="13823" width="11" style="8"/>
    <col min="13824" max="13824" width="30.7109375" style="8" customWidth="1"/>
    <col min="13825" max="13825" width="14.140625" style="8" customWidth="1"/>
    <col min="13826" max="13827" width="16.7109375" style="8" customWidth="1"/>
    <col min="13828" max="13828" width="28.7109375" style="8" customWidth="1"/>
    <col min="13829" max="13829" width="5.7109375" style="8" customWidth="1"/>
    <col min="13830" max="13830" width="11" style="8" customWidth="1"/>
    <col min="13831" max="13833" width="9.28515625" style="8" customWidth="1"/>
    <col min="13834" max="13835" width="14.42578125" style="8" customWidth="1"/>
    <col min="13836" max="13836" width="31.42578125" style="8" customWidth="1"/>
    <col min="13837" max="13837" width="46.42578125" style="8" customWidth="1"/>
    <col min="13838" max="13840" width="11" style="8" customWidth="1"/>
    <col min="13841" max="13841" width="23.42578125" style="8" customWidth="1"/>
    <col min="13842" max="13845" width="11" style="8" customWidth="1"/>
    <col min="13846" max="13846" width="24.7109375" style="8" customWidth="1"/>
    <col min="13847" max="13857" width="11" style="8" customWidth="1"/>
    <col min="13858" max="13858" width="36.140625" style="8" customWidth="1"/>
    <col min="13859" max="13868" width="8.7109375" style="8" customWidth="1"/>
    <col min="13869" max="14078" width="11" style="8" customWidth="1"/>
    <col min="14079" max="14079" width="11" style="8"/>
    <col min="14080" max="14080" width="30.7109375" style="8" customWidth="1"/>
    <col min="14081" max="14081" width="14.140625" style="8" customWidth="1"/>
    <col min="14082" max="14083" width="16.7109375" style="8" customWidth="1"/>
    <col min="14084" max="14084" width="28.7109375" style="8" customWidth="1"/>
    <col min="14085" max="14085" width="5.7109375" style="8" customWidth="1"/>
    <col min="14086" max="14086" width="11" style="8" customWidth="1"/>
    <col min="14087" max="14089" width="9.28515625" style="8" customWidth="1"/>
    <col min="14090" max="14091" width="14.42578125" style="8" customWidth="1"/>
    <col min="14092" max="14092" width="31.42578125" style="8" customWidth="1"/>
    <col min="14093" max="14093" width="46.42578125" style="8" customWidth="1"/>
    <col min="14094" max="14096" width="11" style="8" customWidth="1"/>
    <col min="14097" max="14097" width="23.42578125" style="8" customWidth="1"/>
    <col min="14098" max="14101" width="11" style="8" customWidth="1"/>
    <col min="14102" max="14102" width="24.7109375" style="8" customWidth="1"/>
    <col min="14103" max="14113" width="11" style="8" customWidth="1"/>
    <col min="14114" max="14114" width="36.140625" style="8" customWidth="1"/>
    <col min="14115" max="14124" width="8.7109375" style="8" customWidth="1"/>
    <col min="14125" max="14334" width="11" style="8" customWidth="1"/>
    <col min="14335" max="14335" width="11" style="8"/>
    <col min="14336" max="14336" width="30.7109375" style="8" customWidth="1"/>
    <col min="14337" max="14337" width="14.140625" style="8" customWidth="1"/>
    <col min="14338" max="14339" width="16.7109375" style="8" customWidth="1"/>
    <col min="14340" max="14340" width="28.7109375" style="8" customWidth="1"/>
    <col min="14341" max="14341" width="5.7109375" style="8" customWidth="1"/>
    <col min="14342" max="14342" width="11" style="8" customWidth="1"/>
    <col min="14343" max="14345" width="9.28515625" style="8" customWidth="1"/>
    <col min="14346" max="14347" width="14.42578125" style="8" customWidth="1"/>
    <col min="14348" max="14348" width="31.42578125" style="8" customWidth="1"/>
    <col min="14349" max="14349" width="46.42578125" style="8" customWidth="1"/>
    <col min="14350" max="14352" width="11" style="8" customWidth="1"/>
    <col min="14353" max="14353" width="23.42578125" style="8" customWidth="1"/>
    <col min="14354" max="14357" width="11" style="8" customWidth="1"/>
    <col min="14358" max="14358" width="24.7109375" style="8" customWidth="1"/>
    <col min="14359" max="14369" width="11" style="8" customWidth="1"/>
    <col min="14370" max="14370" width="36.140625" style="8" customWidth="1"/>
    <col min="14371" max="14380" width="8.7109375" style="8" customWidth="1"/>
    <col min="14381" max="14590" width="11" style="8" customWidth="1"/>
    <col min="14591" max="14591" width="11" style="8"/>
    <col min="14592" max="14592" width="30.7109375" style="8" customWidth="1"/>
    <col min="14593" max="14593" width="14.140625" style="8" customWidth="1"/>
    <col min="14594" max="14595" width="16.7109375" style="8" customWidth="1"/>
    <col min="14596" max="14596" width="28.7109375" style="8" customWidth="1"/>
    <col min="14597" max="14597" width="5.7109375" style="8" customWidth="1"/>
    <col min="14598" max="14598" width="11" style="8" customWidth="1"/>
    <col min="14599" max="14601" width="9.28515625" style="8" customWidth="1"/>
    <col min="14602" max="14603" width="14.42578125" style="8" customWidth="1"/>
    <col min="14604" max="14604" width="31.42578125" style="8" customWidth="1"/>
    <col min="14605" max="14605" width="46.42578125" style="8" customWidth="1"/>
    <col min="14606" max="14608" width="11" style="8" customWidth="1"/>
    <col min="14609" max="14609" width="23.42578125" style="8" customWidth="1"/>
    <col min="14610" max="14613" width="11" style="8" customWidth="1"/>
    <col min="14614" max="14614" width="24.7109375" style="8" customWidth="1"/>
    <col min="14615" max="14625" width="11" style="8" customWidth="1"/>
    <col min="14626" max="14626" width="36.140625" style="8" customWidth="1"/>
    <col min="14627" max="14636" width="8.7109375" style="8" customWidth="1"/>
    <col min="14637" max="14846" width="11" style="8" customWidth="1"/>
    <col min="14847" max="14847" width="11" style="8"/>
    <col min="14848" max="14848" width="30.7109375" style="8" customWidth="1"/>
    <col min="14849" max="14849" width="14.140625" style="8" customWidth="1"/>
    <col min="14850" max="14851" width="16.7109375" style="8" customWidth="1"/>
    <col min="14852" max="14852" width="28.7109375" style="8" customWidth="1"/>
    <col min="14853" max="14853" width="5.7109375" style="8" customWidth="1"/>
    <col min="14854" max="14854" width="11" style="8" customWidth="1"/>
    <col min="14855" max="14857" width="9.28515625" style="8" customWidth="1"/>
    <col min="14858" max="14859" width="14.42578125" style="8" customWidth="1"/>
    <col min="14860" max="14860" width="31.42578125" style="8" customWidth="1"/>
    <col min="14861" max="14861" width="46.42578125" style="8" customWidth="1"/>
    <col min="14862" max="14864" width="11" style="8" customWidth="1"/>
    <col min="14865" max="14865" width="23.42578125" style="8" customWidth="1"/>
    <col min="14866" max="14869" width="11" style="8" customWidth="1"/>
    <col min="14870" max="14870" width="24.7109375" style="8" customWidth="1"/>
    <col min="14871" max="14881" width="11" style="8" customWidth="1"/>
    <col min="14882" max="14882" width="36.140625" style="8" customWidth="1"/>
    <col min="14883" max="14892" width="8.7109375" style="8" customWidth="1"/>
    <col min="14893" max="15102" width="11" style="8" customWidth="1"/>
    <col min="15103" max="15103" width="11" style="8"/>
    <col min="15104" max="15104" width="30.7109375" style="8" customWidth="1"/>
    <col min="15105" max="15105" width="14.140625" style="8" customWidth="1"/>
    <col min="15106" max="15107" width="16.7109375" style="8" customWidth="1"/>
    <col min="15108" max="15108" width="28.7109375" style="8" customWidth="1"/>
    <col min="15109" max="15109" width="5.7109375" style="8" customWidth="1"/>
    <col min="15110" max="15110" width="11" style="8" customWidth="1"/>
    <col min="15111" max="15113" width="9.28515625" style="8" customWidth="1"/>
    <col min="15114" max="15115" width="14.42578125" style="8" customWidth="1"/>
    <col min="15116" max="15116" width="31.42578125" style="8" customWidth="1"/>
    <col min="15117" max="15117" width="46.42578125" style="8" customWidth="1"/>
    <col min="15118" max="15120" width="11" style="8" customWidth="1"/>
    <col min="15121" max="15121" width="23.42578125" style="8" customWidth="1"/>
    <col min="15122" max="15125" width="11" style="8" customWidth="1"/>
    <col min="15126" max="15126" width="24.7109375" style="8" customWidth="1"/>
    <col min="15127" max="15137" width="11" style="8" customWidth="1"/>
    <col min="15138" max="15138" width="36.140625" style="8" customWidth="1"/>
    <col min="15139" max="15148" width="8.7109375" style="8" customWidth="1"/>
    <col min="15149" max="15358" width="11" style="8" customWidth="1"/>
    <col min="15359" max="15359" width="11" style="8"/>
    <col min="15360" max="15360" width="30.7109375" style="8" customWidth="1"/>
    <col min="15361" max="15361" width="14.140625" style="8" customWidth="1"/>
    <col min="15362" max="15363" width="16.7109375" style="8" customWidth="1"/>
    <col min="15364" max="15364" width="28.7109375" style="8" customWidth="1"/>
    <col min="15365" max="15365" width="5.7109375" style="8" customWidth="1"/>
    <col min="15366" max="15366" width="11" style="8" customWidth="1"/>
    <col min="15367" max="15369" width="9.28515625" style="8" customWidth="1"/>
    <col min="15370" max="15371" width="14.42578125" style="8" customWidth="1"/>
    <col min="15372" max="15372" width="31.42578125" style="8" customWidth="1"/>
    <col min="15373" max="15373" width="46.42578125" style="8" customWidth="1"/>
    <col min="15374" max="15376" width="11" style="8" customWidth="1"/>
    <col min="15377" max="15377" width="23.42578125" style="8" customWidth="1"/>
    <col min="15378" max="15381" width="11" style="8" customWidth="1"/>
    <col min="15382" max="15382" width="24.7109375" style="8" customWidth="1"/>
    <col min="15383" max="15393" width="11" style="8" customWidth="1"/>
    <col min="15394" max="15394" width="36.140625" style="8" customWidth="1"/>
    <col min="15395" max="15404" width="8.7109375" style="8" customWidth="1"/>
    <col min="15405" max="15614" width="11" style="8" customWidth="1"/>
    <col min="15615" max="15615" width="11" style="8"/>
    <col min="15616" max="15616" width="30.7109375" style="8" customWidth="1"/>
    <col min="15617" max="15617" width="14.140625" style="8" customWidth="1"/>
    <col min="15618" max="15619" width="16.7109375" style="8" customWidth="1"/>
    <col min="15620" max="15620" width="28.7109375" style="8" customWidth="1"/>
    <col min="15621" max="15621" width="5.7109375" style="8" customWidth="1"/>
    <col min="15622" max="15622" width="11" style="8" customWidth="1"/>
    <col min="15623" max="15625" width="9.28515625" style="8" customWidth="1"/>
    <col min="15626" max="15627" width="14.42578125" style="8" customWidth="1"/>
    <col min="15628" max="15628" width="31.42578125" style="8" customWidth="1"/>
    <col min="15629" max="15629" width="46.42578125" style="8" customWidth="1"/>
    <col min="15630" max="15632" width="11" style="8" customWidth="1"/>
    <col min="15633" max="15633" width="23.42578125" style="8" customWidth="1"/>
    <col min="15634" max="15637" width="11" style="8" customWidth="1"/>
    <col min="15638" max="15638" width="24.7109375" style="8" customWidth="1"/>
    <col min="15639" max="15649" width="11" style="8" customWidth="1"/>
    <col min="15650" max="15650" width="36.140625" style="8" customWidth="1"/>
    <col min="15651" max="15660" width="8.7109375" style="8" customWidth="1"/>
    <col min="15661" max="15870" width="11" style="8" customWidth="1"/>
    <col min="15871" max="15871" width="11" style="8"/>
    <col min="15872" max="15872" width="30.7109375" style="8" customWidth="1"/>
    <col min="15873" max="15873" width="14.140625" style="8" customWidth="1"/>
    <col min="15874" max="15875" width="16.7109375" style="8" customWidth="1"/>
    <col min="15876" max="15876" width="28.7109375" style="8" customWidth="1"/>
    <col min="15877" max="15877" width="5.7109375" style="8" customWidth="1"/>
    <col min="15878" max="15878" width="11" style="8" customWidth="1"/>
    <col min="15879" max="15881" width="9.28515625" style="8" customWidth="1"/>
    <col min="15882" max="15883" width="14.42578125" style="8" customWidth="1"/>
    <col min="15884" max="15884" width="31.42578125" style="8" customWidth="1"/>
    <col min="15885" max="15885" width="46.42578125" style="8" customWidth="1"/>
    <col min="15886" max="15888" width="11" style="8" customWidth="1"/>
    <col min="15889" max="15889" width="23.42578125" style="8" customWidth="1"/>
    <col min="15890" max="15893" width="11" style="8" customWidth="1"/>
    <col min="15894" max="15894" width="24.7109375" style="8" customWidth="1"/>
    <col min="15895" max="15905" width="11" style="8" customWidth="1"/>
    <col min="15906" max="15906" width="36.140625" style="8" customWidth="1"/>
    <col min="15907" max="15916" width="8.7109375" style="8" customWidth="1"/>
    <col min="15917" max="16126" width="11" style="8" customWidth="1"/>
    <col min="16127" max="16127" width="11" style="8"/>
    <col min="16128" max="16128" width="30.7109375" style="8" customWidth="1"/>
    <col min="16129" max="16129" width="14.140625" style="8" customWidth="1"/>
    <col min="16130" max="16131" width="16.7109375" style="8" customWidth="1"/>
    <col min="16132" max="16132" width="28.7109375" style="8" customWidth="1"/>
    <col min="16133" max="16133" width="5.7109375" style="8" customWidth="1"/>
    <col min="16134" max="16134" width="11" style="8" customWidth="1"/>
    <col min="16135" max="16137" width="9.28515625" style="8" customWidth="1"/>
    <col min="16138" max="16139" width="14.42578125" style="8" customWidth="1"/>
    <col min="16140" max="16140" width="31.42578125" style="8" customWidth="1"/>
    <col min="16141" max="16141" width="46.42578125" style="8" customWidth="1"/>
    <col min="16142" max="16144" width="11" style="8" customWidth="1"/>
    <col min="16145" max="16145" width="23.42578125" style="8" customWidth="1"/>
    <col min="16146" max="16149" width="11" style="8" customWidth="1"/>
    <col min="16150" max="16150" width="24.7109375" style="8" customWidth="1"/>
    <col min="16151" max="16161" width="11" style="8" customWidth="1"/>
    <col min="16162" max="16162" width="36.140625" style="8" customWidth="1"/>
    <col min="16163" max="16172" width="8.7109375" style="8" customWidth="1"/>
    <col min="16173" max="16382" width="11" style="8" customWidth="1"/>
    <col min="16383" max="16384" width="11" style="8"/>
  </cols>
  <sheetData>
    <row r="1" spans="1:17" ht="24.75" customHeight="1">
      <c r="A1" s="5" t="s">
        <v>4</v>
      </c>
      <c r="B1" s="8" t="s">
        <v>5</v>
      </c>
      <c r="D1" s="121" t="s">
        <v>207</v>
      </c>
      <c r="L1" s="121"/>
    </row>
    <row r="2" spans="1:17" ht="18.95" customHeight="1">
      <c r="B2" s="8"/>
    </row>
    <row r="3" spans="1:17" s="122" customFormat="1" ht="18.95" customHeight="1">
      <c r="A3" s="10" t="s">
        <v>215</v>
      </c>
      <c r="B3" s="80"/>
      <c r="D3" s="954" t="s">
        <v>1572</v>
      </c>
      <c r="J3" s="80"/>
      <c r="K3" s="80"/>
      <c r="L3" s="124"/>
    </row>
    <row r="4" spans="1:17" ht="20.25">
      <c r="A4" s="10" t="s">
        <v>219</v>
      </c>
      <c r="B4" s="125"/>
      <c r="C4" s="122"/>
      <c r="D4" s="126" t="s">
        <v>220</v>
      </c>
    </row>
    <row r="5" spans="1:17" ht="18.95" customHeight="1">
      <c r="A5" s="10"/>
      <c r="B5" s="125"/>
      <c r="C5" s="122"/>
    </row>
    <row r="6" spans="1:17" ht="16.5" customHeight="1">
      <c r="A6" s="1234" t="s">
        <v>1606</v>
      </c>
      <c r="B6" s="1280" t="s">
        <v>217</v>
      </c>
      <c r="C6" s="1280"/>
      <c r="D6" s="206" t="s">
        <v>13</v>
      </c>
    </row>
    <row r="7" spans="1:17" ht="13.5" customHeight="1">
      <c r="A7" s="1019"/>
      <c r="B7" s="1281" t="s">
        <v>218</v>
      </c>
      <c r="C7" s="1281"/>
      <c r="D7" s="1020"/>
      <c r="E7" s="141"/>
      <c r="F7" s="141"/>
      <c r="G7" s="141"/>
      <c r="H7" s="141"/>
      <c r="I7" s="141"/>
      <c r="J7" s="142"/>
      <c r="K7" s="143"/>
      <c r="Q7" s="144"/>
    </row>
    <row r="8" spans="1:17" ht="13.5" customHeight="1">
      <c r="A8" s="127"/>
      <c r="B8" s="128"/>
      <c r="C8" s="145"/>
      <c r="D8" s="86"/>
      <c r="E8" s="146"/>
      <c r="F8" s="146"/>
      <c r="G8" s="146"/>
      <c r="H8" s="146"/>
      <c r="I8" s="146"/>
      <c r="J8" s="142"/>
      <c r="K8" s="142"/>
      <c r="Q8" s="147"/>
    </row>
    <row r="9" spans="1:17" ht="15.75">
      <c r="A9" s="1001" t="s">
        <v>109</v>
      </c>
      <c r="B9" s="1028">
        <f>SUM(B10:B18)</f>
        <v>4835</v>
      </c>
      <c r="C9" s="111"/>
      <c r="D9" s="1011" t="s">
        <v>110</v>
      </c>
      <c r="E9" s="141"/>
      <c r="J9" s="148"/>
      <c r="K9" s="149"/>
      <c r="L9" s="149"/>
      <c r="Q9" s="147"/>
    </row>
    <row r="10" spans="1:17" ht="15.75">
      <c r="A10" s="1003" t="s">
        <v>111</v>
      </c>
      <c r="B10" s="1024">
        <v>45</v>
      </c>
      <c r="C10" s="112"/>
      <c r="D10" s="1012" t="s">
        <v>112</v>
      </c>
      <c r="E10" s="141"/>
      <c r="F10" s="129"/>
      <c r="G10" s="130"/>
      <c r="H10" s="130"/>
      <c r="I10" s="129"/>
      <c r="J10" s="148"/>
      <c r="K10" s="149"/>
      <c r="L10" s="149"/>
      <c r="Q10" s="147"/>
    </row>
    <row r="11" spans="1:17" ht="15.75">
      <c r="A11" s="1003" t="s">
        <v>113</v>
      </c>
      <c r="B11" s="1026">
        <v>287</v>
      </c>
      <c r="C11" s="112"/>
      <c r="D11" s="1012" t="s">
        <v>114</v>
      </c>
      <c r="E11" s="141"/>
      <c r="F11" s="129"/>
      <c r="G11" s="130"/>
      <c r="H11" s="130"/>
      <c r="I11" s="129"/>
      <c r="J11" s="148"/>
      <c r="K11" s="149"/>
      <c r="L11" s="149"/>
      <c r="Q11" s="147"/>
    </row>
    <row r="12" spans="1:17" ht="15.75">
      <c r="A12" s="1004" t="s">
        <v>115</v>
      </c>
      <c r="B12" s="1026">
        <v>3105</v>
      </c>
      <c r="C12" s="112"/>
      <c r="D12" s="1012" t="s">
        <v>116</v>
      </c>
      <c r="E12" s="141"/>
      <c r="F12" s="129"/>
      <c r="G12" s="130"/>
      <c r="H12" s="130"/>
      <c r="I12" s="129"/>
      <c r="J12" s="148"/>
      <c r="K12" s="149"/>
      <c r="L12" s="149"/>
      <c r="Q12" s="147"/>
    </row>
    <row r="13" spans="1:17" ht="15.75">
      <c r="A13" s="1003" t="s">
        <v>117</v>
      </c>
      <c r="B13" s="1024">
        <v>505</v>
      </c>
      <c r="C13" s="112"/>
      <c r="D13" s="1012" t="s">
        <v>118</v>
      </c>
      <c r="E13" s="141"/>
      <c r="F13" s="129"/>
      <c r="G13" s="130"/>
      <c r="H13" s="130"/>
      <c r="I13" s="129"/>
      <c r="J13" s="148"/>
      <c r="K13" s="149"/>
      <c r="L13" s="149"/>
      <c r="Q13" s="147"/>
    </row>
    <row r="14" spans="1:17" ht="15.75">
      <c r="A14" s="1003" t="s">
        <v>119</v>
      </c>
      <c r="B14" s="1026">
        <v>173</v>
      </c>
      <c r="C14" s="112"/>
      <c r="D14" s="1012" t="s">
        <v>120</v>
      </c>
      <c r="E14" s="141"/>
      <c r="F14" s="129"/>
      <c r="G14" s="130"/>
      <c r="H14" s="130"/>
      <c r="I14" s="129"/>
      <c r="J14" s="148"/>
      <c r="K14" s="149"/>
      <c r="L14" s="149"/>
      <c r="Q14" s="147"/>
    </row>
    <row r="15" spans="1:17" ht="15.75">
      <c r="A15" s="1003" t="s">
        <v>121</v>
      </c>
      <c r="B15" s="1026">
        <v>133</v>
      </c>
      <c r="C15" s="112"/>
      <c r="D15" s="1012" t="s">
        <v>122</v>
      </c>
      <c r="E15" s="141"/>
      <c r="F15" s="129"/>
      <c r="G15" s="130"/>
      <c r="H15" s="130"/>
      <c r="I15" s="129"/>
      <c r="J15" s="148"/>
      <c r="K15" s="149"/>
      <c r="L15" s="149"/>
      <c r="Q15" s="147"/>
    </row>
    <row r="16" spans="1:17" ht="15.75">
      <c r="A16" s="1003" t="s">
        <v>123</v>
      </c>
      <c r="B16" s="1026">
        <v>50</v>
      </c>
      <c r="C16" s="112"/>
      <c r="D16" s="1012" t="s">
        <v>124</v>
      </c>
      <c r="E16" s="141"/>
      <c r="F16" s="129"/>
      <c r="G16" s="130"/>
      <c r="H16" s="130"/>
      <c r="I16" s="129"/>
      <c r="J16" s="148"/>
      <c r="K16" s="149"/>
      <c r="L16" s="149"/>
      <c r="Q16" s="147"/>
    </row>
    <row r="17" spans="1:17" ht="15.75">
      <c r="A17" s="1003" t="s">
        <v>125</v>
      </c>
      <c r="B17" s="1024">
        <v>408</v>
      </c>
      <c r="C17" s="112"/>
      <c r="D17" s="1012" t="s">
        <v>126</v>
      </c>
      <c r="E17" s="141"/>
      <c r="F17" s="129"/>
      <c r="G17" s="130"/>
      <c r="H17" s="130"/>
      <c r="I17" s="129"/>
      <c r="J17" s="148"/>
      <c r="K17" s="149"/>
      <c r="L17" s="149"/>
      <c r="Q17" s="147"/>
    </row>
    <row r="18" spans="1:17" ht="15.75">
      <c r="A18" s="1003" t="s">
        <v>127</v>
      </c>
      <c r="B18" s="1024">
        <v>129</v>
      </c>
      <c r="C18" s="112"/>
      <c r="D18" s="1012" t="s">
        <v>128</v>
      </c>
      <c r="E18" s="141"/>
      <c r="F18" s="129"/>
      <c r="G18" s="130"/>
      <c r="H18" s="130"/>
      <c r="I18" s="129"/>
      <c r="J18" s="148"/>
      <c r="K18" s="149"/>
      <c r="L18" s="149"/>
      <c r="Q18" s="147"/>
    </row>
    <row r="19" spans="1:17" ht="15.75">
      <c r="A19" s="1005" t="s">
        <v>129</v>
      </c>
      <c r="B19" s="1027">
        <f>SUM(B20:B27)</f>
        <v>3682</v>
      </c>
      <c r="C19" s="112"/>
      <c r="D19" s="1013" t="s">
        <v>130</v>
      </c>
      <c r="E19" s="141"/>
      <c r="F19" s="129"/>
      <c r="G19" s="130"/>
      <c r="H19" s="130"/>
      <c r="I19" s="129"/>
      <c r="J19" s="148"/>
      <c r="K19" s="149"/>
      <c r="L19" s="149"/>
      <c r="Q19" s="144"/>
    </row>
    <row r="20" spans="1:17" ht="15.75">
      <c r="A20" s="1003" t="s">
        <v>131</v>
      </c>
      <c r="B20" s="1024">
        <v>66</v>
      </c>
      <c r="C20" s="112"/>
      <c r="D20" s="1012" t="s">
        <v>132</v>
      </c>
      <c r="E20" s="141"/>
      <c r="F20" s="129"/>
      <c r="G20" s="130"/>
      <c r="H20" s="130"/>
      <c r="I20" s="129"/>
      <c r="J20" s="148"/>
      <c r="K20" s="149"/>
      <c r="L20" s="149"/>
      <c r="Q20" s="144"/>
    </row>
    <row r="21" spans="1:17" ht="15.75">
      <c r="A21" s="1003" t="s">
        <v>133</v>
      </c>
      <c r="B21" s="1024">
        <v>45</v>
      </c>
      <c r="C21" s="111"/>
      <c r="D21" s="1012" t="s">
        <v>134</v>
      </c>
      <c r="E21" s="150"/>
      <c r="F21" s="129"/>
      <c r="G21" s="130"/>
      <c r="H21" s="130"/>
      <c r="I21" s="129"/>
      <c r="J21" s="151"/>
      <c r="K21" s="149"/>
      <c r="L21" s="149"/>
      <c r="Q21" s="147"/>
    </row>
    <row r="22" spans="1:17" ht="15.75">
      <c r="A22" s="1003" t="s">
        <v>135</v>
      </c>
      <c r="B22" s="1026">
        <v>582</v>
      </c>
      <c r="C22" s="112"/>
      <c r="D22" s="1012" t="s">
        <v>136</v>
      </c>
      <c r="E22" s="141"/>
      <c r="F22" s="129"/>
      <c r="G22" s="130"/>
      <c r="H22" s="130"/>
      <c r="I22" s="129"/>
      <c r="J22" s="148"/>
      <c r="K22" s="149"/>
      <c r="L22" s="149"/>
      <c r="Q22" s="147"/>
    </row>
    <row r="23" spans="1:17" ht="15.75">
      <c r="A23" s="1003" t="s">
        <v>137</v>
      </c>
      <c r="B23" s="1024">
        <v>330</v>
      </c>
      <c r="C23" s="112"/>
      <c r="D23" s="1012" t="s">
        <v>138</v>
      </c>
      <c r="E23" s="141"/>
      <c r="F23" s="129"/>
      <c r="G23" s="130"/>
      <c r="H23" s="130"/>
      <c r="I23" s="129"/>
      <c r="J23" s="148"/>
      <c r="K23" s="149"/>
      <c r="L23" s="149"/>
      <c r="Q23" s="147"/>
    </row>
    <row r="24" spans="1:17" ht="15.75">
      <c r="A24" s="1003" t="s">
        <v>139</v>
      </c>
      <c r="B24" s="1024">
        <v>2098</v>
      </c>
      <c r="C24" s="112"/>
      <c r="D24" s="1012" t="s">
        <v>140</v>
      </c>
      <c r="E24" s="141"/>
      <c r="F24" s="129"/>
      <c r="G24" s="130"/>
      <c r="H24" s="130"/>
      <c r="I24" s="129"/>
      <c r="J24" s="148"/>
      <c r="K24" s="149"/>
      <c r="L24" s="149"/>
      <c r="Q24" s="147"/>
    </row>
    <row r="25" spans="1:17" ht="15.75">
      <c r="A25" s="1003" t="s">
        <v>141</v>
      </c>
      <c r="B25" s="1024">
        <v>70</v>
      </c>
      <c r="C25" s="112"/>
      <c r="D25" s="1012" t="s">
        <v>142</v>
      </c>
      <c r="E25" s="141"/>
      <c r="F25" s="129"/>
      <c r="G25" s="130"/>
      <c r="H25" s="130"/>
      <c r="I25" s="129"/>
      <c r="J25" s="148"/>
      <c r="K25" s="149"/>
      <c r="L25" s="149"/>
      <c r="Q25" s="147"/>
    </row>
    <row r="26" spans="1:17" ht="15.75">
      <c r="A26" s="1003" t="s">
        <v>143</v>
      </c>
      <c r="B26" s="1024">
        <v>446</v>
      </c>
      <c r="C26" s="111"/>
      <c r="D26" s="1012" t="s">
        <v>144</v>
      </c>
      <c r="E26" s="150"/>
      <c r="F26" s="129"/>
      <c r="G26" s="130"/>
      <c r="H26" s="130"/>
      <c r="I26" s="129"/>
      <c r="J26" s="151"/>
      <c r="K26" s="149"/>
      <c r="L26" s="149"/>
      <c r="Q26" s="147"/>
    </row>
    <row r="27" spans="1:17" ht="15.75">
      <c r="A27" s="1003" t="s">
        <v>145</v>
      </c>
      <c r="B27" s="1026">
        <v>45</v>
      </c>
      <c r="C27" s="112"/>
      <c r="D27" s="1012" t="s">
        <v>146</v>
      </c>
      <c r="E27" s="141"/>
      <c r="F27" s="129"/>
      <c r="G27" s="130"/>
      <c r="H27" s="130"/>
      <c r="I27" s="129"/>
      <c r="J27" s="148"/>
      <c r="K27" s="149"/>
      <c r="L27" s="149"/>
      <c r="Q27" s="147"/>
    </row>
    <row r="28" spans="1:17" ht="15.75">
      <c r="A28" s="1006" t="s">
        <v>147</v>
      </c>
      <c r="B28" s="1027">
        <f>SUM(B29:B33)</f>
        <v>1174</v>
      </c>
      <c r="C28" s="112"/>
      <c r="D28" s="1014" t="s">
        <v>148</v>
      </c>
      <c r="E28" s="141"/>
      <c r="F28" s="129"/>
      <c r="G28" s="130"/>
      <c r="H28" s="130"/>
      <c r="I28" s="129"/>
      <c r="J28" s="148"/>
      <c r="K28" s="149"/>
      <c r="L28" s="149"/>
      <c r="Q28" s="144"/>
    </row>
    <row r="29" spans="1:17" ht="15.75">
      <c r="A29" s="1003" t="s">
        <v>149</v>
      </c>
      <c r="B29" s="1024">
        <v>510</v>
      </c>
      <c r="C29" s="112"/>
      <c r="D29" s="1012" t="s">
        <v>150</v>
      </c>
      <c r="E29" s="150"/>
      <c r="F29" s="129"/>
      <c r="G29" s="130"/>
      <c r="H29" s="130"/>
      <c r="I29" s="129"/>
      <c r="J29" s="151"/>
      <c r="K29" s="149"/>
      <c r="L29" s="149"/>
      <c r="Q29" s="147"/>
    </row>
    <row r="30" spans="1:17" ht="15.75">
      <c r="A30" s="1003" t="s">
        <v>151</v>
      </c>
      <c r="B30" s="1024">
        <v>113</v>
      </c>
      <c r="C30" s="112"/>
      <c r="D30" s="1012" t="s">
        <v>152</v>
      </c>
      <c r="E30" s="152"/>
      <c r="F30" s="129"/>
      <c r="G30" s="130"/>
      <c r="H30" s="130"/>
      <c r="I30" s="129"/>
      <c r="J30" s="153"/>
      <c r="K30" s="149"/>
      <c r="L30" s="149"/>
      <c r="Q30" s="147"/>
    </row>
    <row r="31" spans="1:17" ht="15.75">
      <c r="A31" s="1003" t="s">
        <v>153</v>
      </c>
      <c r="B31" s="1024">
        <v>401</v>
      </c>
      <c r="C31" s="111"/>
      <c r="D31" s="1012" t="s">
        <v>154</v>
      </c>
      <c r="E31" s="141"/>
      <c r="F31" s="129"/>
      <c r="G31" s="130"/>
      <c r="H31" s="130"/>
      <c r="I31" s="129"/>
      <c r="J31" s="148"/>
      <c r="K31" s="149"/>
      <c r="L31" s="149"/>
      <c r="Q31" s="147"/>
    </row>
    <row r="32" spans="1:17" ht="15.75">
      <c r="A32" s="1003" t="s">
        <v>155</v>
      </c>
      <c r="B32" s="1026">
        <v>92</v>
      </c>
      <c r="C32" s="112"/>
      <c r="D32" s="1012" t="s">
        <v>156</v>
      </c>
      <c r="E32" s="150"/>
      <c r="F32" s="129"/>
      <c r="G32" s="130"/>
      <c r="H32" s="130"/>
      <c r="I32" s="129"/>
      <c r="J32" s="151"/>
      <c r="K32" s="149"/>
      <c r="L32" s="149"/>
      <c r="Q32" s="154"/>
    </row>
    <row r="33" spans="1:17" ht="15.75">
      <c r="A33" s="1003" t="s">
        <v>157</v>
      </c>
      <c r="B33" s="1024">
        <v>58</v>
      </c>
      <c r="C33" s="112"/>
      <c r="D33" s="1012" t="s">
        <v>158</v>
      </c>
      <c r="E33" s="141"/>
      <c r="F33" s="129"/>
      <c r="G33" s="130"/>
      <c r="H33" s="130"/>
      <c r="I33" s="129"/>
      <c r="J33" s="148"/>
      <c r="K33" s="149"/>
      <c r="L33" s="149"/>
      <c r="Q33" s="147"/>
    </row>
    <row r="34" spans="1:17" ht="15.75">
      <c r="A34" s="1005" t="s">
        <v>159</v>
      </c>
      <c r="B34" s="1027">
        <f>SUM(B35:B40)</f>
        <v>1538</v>
      </c>
      <c r="C34" s="112"/>
      <c r="D34" s="1015" t="s">
        <v>160</v>
      </c>
      <c r="E34" s="141"/>
      <c r="F34" s="129"/>
      <c r="G34" s="130"/>
      <c r="H34" s="130"/>
      <c r="I34" s="129"/>
      <c r="J34" s="148"/>
      <c r="K34" s="149"/>
      <c r="L34" s="149"/>
      <c r="Q34" s="147"/>
    </row>
    <row r="35" spans="1:17" ht="15.75">
      <c r="A35" s="1003" t="s">
        <v>161</v>
      </c>
      <c r="B35" s="1024">
        <v>530</v>
      </c>
      <c r="C35" s="111"/>
      <c r="D35" s="1012" t="s">
        <v>162</v>
      </c>
      <c r="E35" s="141"/>
      <c r="F35" s="129"/>
      <c r="G35" s="130"/>
      <c r="H35" s="130"/>
      <c r="I35" s="129"/>
      <c r="J35" s="148"/>
      <c r="K35" s="149"/>
      <c r="L35" s="149"/>
      <c r="Q35" s="144"/>
    </row>
    <row r="36" spans="1:17" ht="15.75">
      <c r="A36" s="1003" t="s">
        <v>163</v>
      </c>
      <c r="B36" s="1024">
        <v>60</v>
      </c>
      <c r="C36" s="112"/>
      <c r="D36" s="1012" t="s">
        <v>164</v>
      </c>
      <c r="E36" s="141"/>
      <c r="F36" s="129"/>
      <c r="G36" s="130"/>
      <c r="H36" s="130"/>
      <c r="I36" s="129"/>
      <c r="J36" s="148"/>
      <c r="K36" s="149"/>
      <c r="L36" s="149"/>
      <c r="Q36" s="147"/>
    </row>
    <row r="37" spans="1:17" ht="15.75">
      <c r="A37" s="1003" t="s">
        <v>165</v>
      </c>
      <c r="B37" s="1024">
        <v>310</v>
      </c>
      <c r="C37" s="112"/>
      <c r="D37" s="1012" t="s">
        <v>166</v>
      </c>
      <c r="E37" s="141"/>
      <c r="F37" s="129"/>
      <c r="G37" s="130"/>
      <c r="H37" s="130"/>
      <c r="I37" s="129"/>
      <c r="J37" s="148"/>
      <c r="K37" s="149"/>
      <c r="L37" s="149"/>
      <c r="Q37" s="147"/>
    </row>
    <row r="38" spans="1:17" ht="15.75">
      <c r="A38" s="1003" t="s">
        <v>167</v>
      </c>
      <c r="B38" s="1024">
        <v>310</v>
      </c>
      <c r="C38" s="112"/>
      <c r="D38" s="1012" t="s">
        <v>168</v>
      </c>
      <c r="E38" s="150"/>
      <c r="F38" s="129"/>
      <c r="G38" s="130"/>
      <c r="H38" s="130"/>
      <c r="I38" s="129"/>
      <c r="J38" s="151"/>
      <c r="K38" s="149"/>
      <c r="L38" s="149"/>
      <c r="Q38" s="147"/>
    </row>
    <row r="39" spans="1:17" ht="15.75">
      <c r="A39" s="1003" t="s">
        <v>169</v>
      </c>
      <c r="B39" s="1024">
        <v>58</v>
      </c>
      <c r="C39" s="112"/>
      <c r="D39" s="1012" t="s">
        <v>170</v>
      </c>
      <c r="E39" s="141"/>
      <c r="F39" s="129"/>
      <c r="G39" s="130"/>
      <c r="H39" s="130"/>
      <c r="I39" s="129"/>
      <c r="J39" s="148"/>
      <c r="K39" s="149"/>
      <c r="L39" s="149"/>
      <c r="Q39" s="147"/>
    </row>
    <row r="40" spans="1:17" ht="15.75">
      <c r="A40" s="1003" t="s">
        <v>171</v>
      </c>
      <c r="B40" s="1024">
        <v>270</v>
      </c>
      <c r="C40" s="112"/>
      <c r="D40" s="1012" t="s">
        <v>172</v>
      </c>
      <c r="E40" s="141"/>
      <c r="F40" s="129"/>
      <c r="G40" s="130"/>
      <c r="H40" s="130"/>
      <c r="I40" s="130"/>
      <c r="J40" s="148"/>
      <c r="K40" s="149"/>
      <c r="L40" s="149"/>
      <c r="Q40" s="144"/>
    </row>
    <row r="41" spans="1:17" ht="15.75">
      <c r="A41" s="1007" t="s">
        <v>173</v>
      </c>
      <c r="B41" s="1027">
        <f>SUM(B42:B45)</f>
        <v>345</v>
      </c>
      <c r="C41" s="112"/>
      <c r="D41" s="1013" t="s">
        <v>174</v>
      </c>
      <c r="E41" s="141"/>
      <c r="F41" s="129"/>
      <c r="G41" s="130"/>
      <c r="H41" s="130"/>
      <c r="I41" s="129"/>
      <c r="J41" s="148"/>
      <c r="K41" s="149"/>
      <c r="L41" s="149"/>
    </row>
    <row r="42" spans="1:17" ht="15.75">
      <c r="A42" s="1003" t="s">
        <v>175</v>
      </c>
      <c r="B42" s="1024">
        <v>45</v>
      </c>
      <c r="C42" s="111"/>
      <c r="D42" s="1012" t="s">
        <v>176</v>
      </c>
      <c r="E42" s="150"/>
      <c r="F42" s="129"/>
      <c r="G42" s="130"/>
      <c r="H42" s="130"/>
      <c r="I42" s="129"/>
      <c r="J42" s="151"/>
      <c r="K42" s="149"/>
      <c r="L42" s="149"/>
      <c r="M42" s="9"/>
    </row>
    <row r="43" spans="1:17" ht="15.75">
      <c r="A43" s="1003" t="s">
        <v>177</v>
      </c>
      <c r="B43" s="1024">
        <v>165</v>
      </c>
      <c r="C43" s="112"/>
      <c r="D43" s="1012" t="s">
        <v>178</v>
      </c>
      <c r="E43" s="141"/>
      <c r="F43" s="129"/>
      <c r="G43" s="130"/>
      <c r="H43" s="130"/>
      <c r="I43" s="129"/>
      <c r="J43" s="148"/>
      <c r="K43" s="149"/>
      <c r="L43" s="149"/>
    </row>
    <row r="44" spans="1:17" ht="15.75">
      <c r="A44" s="1003" t="s">
        <v>179</v>
      </c>
      <c r="B44" s="1024">
        <v>44</v>
      </c>
      <c r="C44" s="112"/>
      <c r="D44" s="1012" t="s">
        <v>180</v>
      </c>
      <c r="E44" s="141"/>
      <c r="F44" s="129"/>
      <c r="G44" s="130"/>
      <c r="H44" s="130"/>
      <c r="I44" s="129"/>
      <c r="J44" s="148"/>
      <c r="K44" s="149"/>
      <c r="L44" s="149"/>
    </row>
    <row r="45" spans="1:17" ht="15.75">
      <c r="A45" s="1003" t="s">
        <v>181</v>
      </c>
      <c r="B45" s="1024">
        <v>91</v>
      </c>
      <c r="C45" s="112"/>
      <c r="D45" s="1012" t="s">
        <v>182</v>
      </c>
      <c r="E45" s="141"/>
      <c r="F45" s="129"/>
      <c r="G45" s="130"/>
      <c r="H45" s="130"/>
      <c r="I45" s="129"/>
      <c r="J45" s="148"/>
      <c r="K45" s="149"/>
      <c r="L45" s="149"/>
    </row>
    <row r="46" spans="1:17" ht="15.75">
      <c r="A46" s="1001" t="s">
        <v>183</v>
      </c>
      <c r="B46" s="1027">
        <f>SUM(B47:B49)</f>
        <v>529</v>
      </c>
      <c r="C46" s="112"/>
      <c r="D46" s="1013" t="s">
        <v>184</v>
      </c>
      <c r="E46" s="141"/>
      <c r="F46" s="129"/>
      <c r="G46" s="130"/>
      <c r="H46" s="130"/>
      <c r="I46" s="129"/>
      <c r="J46" s="148"/>
      <c r="K46" s="149"/>
      <c r="L46" s="149"/>
    </row>
    <row r="47" spans="1:17" ht="15.75">
      <c r="A47" s="1003" t="s">
        <v>185</v>
      </c>
      <c r="B47" s="1024">
        <v>36</v>
      </c>
      <c r="C47" s="111"/>
      <c r="D47" s="1012" t="s">
        <v>186</v>
      </c>
      <c r="E47" s="150"/>
      <c r="F47" s="129"/>
      <c r="G47" s="130"/>
      <c r="H47" s="130"/>
      <c r="I47" s="129"/>
      <c r="J47" s="151"/>
      <c r="K47" s="149"/>
      <c r="L47" s="149"/>
    </row>
    <row r="48" spans="1:17" ht="15.75">
      <c r="A48" s="1003" t="s">
        <v>187</v>
      </c>
      <c r="B48" s="1024">
        <v>104</v>
      </c>
      <c r="C48" s="112"/>
      <c r="D48" s="1012" t="s">
        <v>188</v>
      </c>
      <c r="E48" s="141"/>
      <c r="F48" s="129"/>
      <c r="G48" s="130"/>
      <c r="H48" s="130"/>
      <c r="I48" s="129"/>
      <c r="J48" s="148"/>
      <c r="K48" s="149"/>
      <c r="L48" s="149"/>
    </row>
    <row r="49" spans="1:12" ht="15.75">
      <c r="A49" s="1003" t="s">
        <v>189</v>
      </c>
      <c r="B49" s="1024">
        <v>389</v>
      </c>
      <c r="C49" s="112"/>
      <c r="D49" s="1012" t="s">
        <v>190</v>
      </c>
      <c r="E49" s="141"/>
      <c r="F49" s="129"/>
      <c r="G49" s="130"/>
      <c r="H49" s="130"/>
      <c r="I49" s="129"/>
      <c r="J49" s="148"/>
      <c r="K49" s="149"/>
      <c r="L49" s="149"/>
    </row>
    <row r="50" spans="1:12" ht="15.75">
      <c r="A50" s="1007" t="s">
        <v>193</v>
      </c>
      <c r="B50" s="1027">
        <f>SUM(B51:B51)</f>
        <v>80</v>
      </c>
      <c r="C50" s="112"/>
      <c r="D50" s="1013" t="s">
        <v>194</v>
      </c>
      <c r="E50" s="141"/>
      <c r="F50" s="129"/>
      <c r="G50" s="130"/>
      <c r="H50" s="130"/>
      <c r="I50" s="129"/>
      <c r="J50" s="148"/>
      <c r="K50" s="149"/>
      <c r="L50" s="149"/>
    </row>
    <row r="51" spans="1:12" ht="15.75">
      <c r="A51" s="1009" t="s">
        <v>197</v>
      </c>
      <c r="B51" s="1235">
        <v>80</v>
      </c>
      <c r="C51" s="112"/>
      <c r="D51" s="1016" t="s">
        <v>198</v>
      </c>
      <c r="E51" s="141"/>
      <c r="F51" s="129"/>
      <c r="G51" s="130"/>
      <c r="H51" s="130"/>
      <c r="I51" s="129"/>
      <c r="J51" s="148"/>
      <c r="K51" s="149"/>
      <c r="L51" s="149"/>
    </row>
    <row r="52" spans="1:12" ht="15.75">
      <c r="A52" s="1010" t="s">
        <v>199</v>
      </c>
      <c r="B52" s="1027">
        <f>B50+B46+B41+B34+B28+B19+B9+'3'!B9+'3'!B17+'3'!B25+'3'!B34+'3'!B42</f>
        <v>25385</v>
      </c>
      <c r="C52" s="112"/>
      <c r="D52" s="413" t="s">
        <v>200</v>
      </c>
      <c r="E52" s="141"/>
      <c r="F52" s="129"/>
      <c r="G52" s="130"/>
      <c r="H52" s="130"/>
      <c r="I52" s="129"/>
      <c r="J52" s="148"/>
      <c r="K52" s="149"/>
      <c r="L52" s="149"/>
    </row>
    <row r="53" spans="1:12" ht="12.75" customHeight="1">
      <c r="A53" s="155"/>
      <c r="B53" s="156"/>
      <c r="C53" s="157"/>
      <c r="D53" s="86"/>
      <c r="E53" s="158"/>
      <c r="F53" s="158"/>
      <c r="G53" s="158"/>
      <c r="H53" s="158"/>
      <c r="I53" s="158"/>
    </row>
    <row r="54" spans="1:12" ht="12.75" customHeight="1">
      <c r="A54" s="159"/>
      <c r="B54" s="160"/>
      <c r="C54" s="161"/>
      <c r="D54" s="162"/>
      <c r="E54" s="158"/>
      <c r="F54" s="158"/>
      <c r="G54" s="158"/>
      <c r="H54" s="158"/>
      <c r="I54" s="158"/>
    </row>
    <row r="55" spans="1:12" ht="12.75" customHeight="1">
      <c r="E55" s="158"/>
      <c r="F55" s="158"/>
      <c r="G55" s="158"/>
      <c r="H55" s="158"/>
      <c r="I55" s="158"/>
    </row>
    <row r="56" spans="1:12" ht="12.75" customHeight="1">
      <c r="E56" s="158"/>
      <c r="F56" s="158"/>
      <c r="G56" s="158"/>
      <c r="H56" s="158"/>
      <c r="I56" s="158"/>
    </row>
    <row r="57" spans="1:12" ht="12.75" customHeight="1">
      <c r="E57" s="158"/>
      <c r="F57" s="158"/>
      <c r="G57" s="158"/>
      <c r="H57" s="158"/>
      <c r="I57" s="158"/>
    </row>
    <row r="58" spans="1:12" ht="12.75" customHeight="1">
      <c r="E58" s="158"/>
      <c r="F58" s="158"/>
      <c r="G58" s="158"/>
      <c r="H58" s="158"/>
    </row>
    <row r="59" spans="1:12" ht="17.100000000000001" customHeight="1">
      <c r="E59" s="158"/>
      <c r="F59" s="158"/>
      <c r="G59" s="158"/>
      <c r="H59" s="158"/>
    </row>
    <row r="60" spans="1:12" ht="17.100000000000001" customHeight="1">
      <c r="E60" s="158"/>
      <c r="F60" s="158"/>
      <c r="G60" s="158"/>
      <c r="H60" s="158"/>
    </row>
    <row r="61" spans="1:12" ht="17.100000000000001" customHeight="1">
      <c r="A61" s="164"/>
      <c r="B61" s="158"/>
      <c r="C61" s="158"/>
      <c r="D61" s="158"/>
      <c r="E61" s="158"/>
      <c r="F61" s="158"/>
      <c r="G61" s="158"/>
      <c r="H61" s="158"/>
    </row>
    <row r="62" spans="1:12" ht="17.100000000000001" customHeight="1">
      <c r="A62" s="73"/>
      <c r="B62" s="164"/>
      <c r="C62" s="158"/>
      <c r="D62" s="158"/>
      <c r="E62" s="158"/>
      <c r="F62" s="158"/>
      <c r="G62" s="158"/>
      <c r="H62" s="158"/>
      <c r="I62" s="158"/>
    </row>
    <row r="63" spans="1:12" ht="17.100000000000001" customHeight="1">
      <c r="A63" s="159" t="s">
        <v>221</v>
      </c>
      <c r="B63" s="162"/>
      <c r="C63" s="162"/>
      <c r="D63" s="163" t="s">
        <v>206</v>
      </c>
      <c r="E63" s="158"/>
      <c r="F63" s="158"/>
      <c r="G63" s="158"/>
      <c r="H63" s="158"/>
      <c r="I63" s="158"/>
    </row>
    <row r="64" spans="1:12" ht="17.100000000000001" customHeight="1">
      <c r="A64" s="73"/>
      <c r="B64" s="164"/>
      <c r="D64" s="158"/>
      <c r="E64" s="158"/>
      <c r="F64" s="158"/>
      <c r="G64" s="158"/>
      <c r="H64" s="158"/>
      <c r="I64" s="158"/>
    </row>
    <row r="65" spans="1:9" ht="17.100000000000001" customHeight="1">
      <c r="E65" s="158"/>
      <c r="F65" s="158"/>
      <c r="G65" s="158"/>
      <c r="H65" s="158"/>
      <c r="I65" s="158"/>
    </row>
    <row r="66" spans="1:9" ht="17.100000000000001" customHeight="1">
      <c r="A66" s="164"/>
      <c r="B66" s="158"/>
      <c r="C66" s="158"/>
      <c r="D66" s="158"/>
      <c r="E66" s="158"/>
      <c r="F66" s="158"/>
      <c r="G66" s="158"/>
      <c r="H66" s="158"/>
      <c r="I66" s="158"/>
    </row>
    <row r="67" spans="1:9" ht="17.100000000000001" customHeight="1">
      <c r="A67" s="164"/>
      <c r="B67" s="158"/>
      <c r="C67" s="158"/>
      <c r="D67" s="158"/>
      <c r="E67" s="158"/>
      <c r="F67" s="158"/>
      <c r="G67" s="158"/>
      <c r="H67" s="158"/>
      <c r="I67" s="158"/>
    </row>
    <row r="68" spans="1:9" ht="17.100000000000001" customHeight="1">
      <c r="A68" s="73"/>
      <c r="B68" s="164"/>
      <c r="C68" s="158"/>
      <c r="D68" s="158"/>
      <c r="E68" s="158"/>
      <c r="F68" s="158"/>
      <c r="G68" s="158"/>
      <c r="H68" s="158"/>
      <c r="I68" s="158"/>
    </row>
    <row r="69" spans="1:9" ht="17.100000000000001" customHeight="1">
      <c r="A69" s="77"/>
      <c r="B69" s="164"/>
      <c r="C69" s="158"/>
      <c r="D69" s="158"/>
      <c r="E69" s="158"/>
      <c r="F69" s="158"/>
      <c r="G69" s="158"/>
      <c r="H69" s="158"/>
      <c r="I69" s="158"/>
    </row>
    <row r="70" spans="1:9" ht="17.100000000000001" customHeight="1">
      <c r="A70" s="73"/>
      <c r="B70" s="164"/>
      <c r="C70" s="158"/>
      <c r="D70" s="158"/>
      <c r="E70" s="158"/>
      <c r="F70" s="158"/>
      <c r="G70" s="158"/>
      <c r="H70" s="158"/>
      <c r="I70" s="158"/>
    </row>
    <row r="71" spans="1:9" ht="17.100000000000001" customHeight="1">
      <c r="A71" s="73"/>
      <c r="B71" s="164"/>
      <c r="C71" s="158"/>
      <c r="D71" s="158"/>
      <c r="E71" s="158"/>
      <c r="F71" s="158"/>
      <c r="G71" s="158"/>
      <c r="H71" s="158"/>
      <c r="I71" s="158"/>
    </row>
    <row r="72" spans="1:9" ht="17.100000000000001" customHeight="1">
      <c r="A72" s="73"/>
      <c r="B72" s="164"/>
      <c r="C72" s="158"/>
      <c r="D72" s="158"/>
      <c r="E72" s="158"/>
      <c r="F72" s="158"/>
      <c r="G72" s="158"/>
      <c r="H72" s="158"/>
      <c r="I72" s="158"/>
    </row>
    <row r="73" spans="1:9" ht="17.100000000000001" customHeight="1">
      <c r="A73" s="73"/>
      <c r="B73" s="164"/>
      <c r="C73" s="158"/>
      <c r="D73" s="158"/>
      <c r="E73" s="158"/>
      <c r="F73" s="158"/>
      <c r="G73" s="158"/>
      <c r="H73" s="158"/>
      <c r="I73" s="158"/>
    </row>
    <row r="74" spans="1:9" ht="17.100000000000001" customHeight="1">
      <c r="A74" s="139"/>
      <c r="B74" s="164"/>
      <c r="C74" s="158"/>
      <c r="D74" s="158"/>
      <c r="E74" s="158"/>
      <c r="F74" s="158"/>
      <c r="G74" s="158"/>
      <c r="H74" s="158"/>
      <c r="I74" s="158"/>
    </row>
    <row r="75" spans="1:9" ht="17.100000000000001" customHeight="1">
      <c r="A75" s="73"/>
      <c r="B75" s="164"/>
      <c r="C75" s="158"/>
      <c r="D75" s="158"/>
      <c r="E75" s="158"/>
      <c r="F75" s="158"/>
      <c r="G75" s="158"/>
      <c r="H75" s="158"/>
      <c r="I75" s="158"/>
    </row>
    <row r="76" spans="1:9" ht="17.100000000000001" customHeight="1">
      <c r="A76" s="73"/>
      <c r="B76" s="164"/>
      <c r="C76" s="158"/>
      <c r="D76" s="158"/>
      <c r="E76" s="158"/>
      <c r="F76" s="158"/>
      <c r="G76" s="158"/>
      <c r="H76" s="158"/>
      <c r="I76" s="158"/>
    </row>
    <row r="77" spans="1:9" ht="17.100000000000001" customHeight="1">
      <c r="A77" s="73"/>
      <c r="B77" s="164"/>
      <c r="C77" s="158"/>
      <c r="D77" s="158"/>
      <c r="E77" s="158"/>
      <c r="F77" s="158"/>
      <c r="G77" s="158"/>
      <c r="H77" s="158"/>
      <c r="I77" s="158"/>
    </row>
    <row r="78" spans="1:9" ht="17.100000000000001" customHeight="1">
      <c r="A78" s="73"/>
      <c r="B78" s="164"/>
      <c r="C78" s="158"/>
      <c r="D78" s="158"/>
      <c r="E78" s="158"/>
      <c r="F78" s="158"/>
      <c r="G78" s="158"/>
      <c r="H78" s="158"/>
      <c r="I78" s="158"/>
    </row>
    <row r="79" spans="1:9" ht="17.100000000000001" customHeight="1">
      <c r="A79" s="73"/>
      <c r="B79" s="164"/>
      <c r="C79" s="158"/>
      <c r="D79" s="158"/>
      <c r="E79" s="158"/>
      <c r="F79" s="158"/>
      <c r="G79" s="158"/>
      <c r="H79" s="158"/>
      <c r="I79" s="158"/>
    </row>
    <row r="80" spans="1:9" ht="17.100000000000001" customHeight="1">
      <c r="A80" s="73"/>
      <c r="B80" s="164"/>
      <c r="C80" s="158"/>
      <c r="D80" s="158"/>
      <c r="E80" s="158"/>
      <c r="F80" s="158"/>
      <c r="G80" s="158"/>
      <c r="H80" s="158"/>
      <c r="I80" s="158"/>
    </row>
    <row r="81" spans="1:9" ht="17.100000000000001" customHeight="1">
      <c r="A81" s="73"/>
      <c r="B81" s="164"/>
      <c r="C81" s="158"/>
      <c r="D81" s="158"/>
      <c r="E81" s="158"/>
      <c r="F81" s="158"/>
      <c r="G81" s="158"/>
      <c r="H81" s="158"/>
      <c r="I81" s="158"/>
    </row>
    <row r="82" spans="1:9" ht="17.100000000000001" customHeight="1">
      <c r="A82" s="76"/>
      <c r="B82" s="164"/>
      <c r="C82" s="158"/>
      <c r="D82" s="158"/>
      <c r="E82" s="158"/>
      <c r="F82" s="158"/>
      <c r="G82" s="158"/>
      <c r="H82" s="158"/>
      <c r="I82" s="158"/>
    </row>
    <row r="83" spans="1:9" ht="17.100000000000001" customHeight="1">
      <c r="A83" s="73"/>
      <c r="B83" s="164"/>
      <c r="C83" s="158"/>
      <c r="D83" s="158"/>
      <c r="E83" s="158"/>
      <c r="F83" s="158"/>
      <c r="G83" s="158"/>
      <c r="H83" s="158"/>
      <c r="I83" s="158"/>
    </row>
    <row r="84" spans="1:9" ht="17.100000000000001" customHeight="1">
      <c r="A84" s="73"/>
      <c r="B84" s="164"/>
      <c r="C84" s="158"/>
      <c r="D84" s="158"/>
      <c r="E84" s="158"/>
      <c r="F84" s="158"/>
      <c r="G84" s="158"/>
      <c r="H84" s="158"/>
      <c r="I84" s="158"/>
    </row>
    <row r="85" spans="1:9" ht="17.100000000000001" customHeight="1">
      <c r="A85" s="139"/>
      <c r="B85" s="164"/>
      <c r="C85" s="158"/>
      <c r="D85" s="158"/>
      <c r="E85" s="158"/>
      <c r="F85" s="158"/>
      <c r="G85" s="158"/>
      <c r="H85" s="158"/>
      <c r="I85" s="158"/>
    </row>
    <row r="86" spans="1:9" ht="17.100000000000001" customHeight="1">
      <c r="A86" s="73"/>
      <c r="B86" s="164"/>
      <c r="C86" s="158"/>
      <c r="D86" s="158"/>
      <c r="E86" s="158"/>
      <c r="F86" s="158"/>
      <c r="G86" s="158"/>
      <c r="H86" s="158"/>
      <c r="I86" s="158"/>
    </row>
    <row r="87" spans="1:9" ht="17.100000000000001" customHeight="1">
      <c r="A87" s="73"/>
      <c r="B87" s="164"/>
      <c r="C87" s="158"/>
      <c r="D87" s="158"/>
      <c r="E87" s="158"/>
      <c r="F87" s="158"/>
      <c r="G87" s="158"/>
      <c r="H87" s="158"/>
      <c r="I87" s="158"/>
    </row>
    <row r="88" spans="1:9" ht="17.100000000000001" customHeight="1">
      <c r="A88" s="73"/>
      <c r="B88" s="164"/>
      <c r="C88" s="158"/>
      <c r="D88" s="158"/>
      <c r="E88" s="158"/>
      <c r="F88" s="158"/>
      <c r="G88" s="158"/>
      <c r="H88" s="158"/>
      <c r="I88" s="158"/>
    </row>
    <row r="89" spans="1:9" ht="17.100000000000001" customHeight="1">
      <c r="A89" s="76"/>
      <c r="B89" s="164"/>
      <c r="C89" s="158"/>
      <c r="D89" s="158"/>
      <c r="E89" s="158"/>
      <c r="F89" s="158"/>
      <c r="G89" s="158"/>
      <c r="H89" s="158"/>
      <c r="I89" s="158"/>
    </row>
    <row r="90" spans="1:9" ht="17.100000000000001" customHeight="1">
      <c r="A90" s="73"/>
      <c r="B90" s="164"/>
      <c r="C90" s="158"/>
      <c r="D90" s="158"/>
      <c r="E90" s="158"/>
      <c r="F90" s="158"/>
      <c r="G90" s="158"/>
      <c r="H90" s="158"/>
      <c r="I90" s="158"/>
    </row>
    <row r="91" spans="1:9" ht="17.100000000000001" customHeight="1">
      <c r="A91" s="73"/>
      <c r="B91" s="164"/>
      <c r="C91" s="158"/>
      <c r="D91" s="158"/>
      <c r="E91" s="158"/>
      <c r="F91" s="158"/>
      <c r="G91" s="158"/>
      <c r="H91" s="158"/>
      <c r="I91" s="158"/>
    </row>
    <row r="92" spans="1:9" ht="17.100000000000001" customHeight="1">
      <c r="A92" s="73"/>
      <c r="B92" s="164"/>
      <c r="C92" s="158"/>
      <c r="D92" s="158"/>
      <c r="E92" s="158"/>
      <c r="F92" s="158"/>
      <c r="G92" s="158"/>
      <c r="H92" s="158"/>
      <c r="I92" s="158"/>
    </row>
    <row r="93" spans="1:9" ht="17.100000000000001" customHeight="1">
      <c r="A93" s="73"/>
      <c r="B93" s="164"/>
      <c r="C93" s="158"/>
      <c r="D93" s="158"/>
      <c r="E93" s="158"/>
      <c r="F93" s="158"/>
      <c r="G93" s="158"/>
      <c r="H93" s="158"/>
      <c r="I93" s="158"/>
    </row>
    <row r="94" spans="1:9" ht="17.100000000000001" customHeight="1">
      <c r="A94" s="139"/>
      <c r="B94" s="164"/>
      <c r="C94" s="158"/>
      <c r="D94" s="158"/>
      <c r="E94" s="158"/>
      <c r="F94" s="158"/>
      <c r="G94" s="158"/>
      <c r="H94" s="158"/>
      <c r="I94" s="158"/>
    </row>
    <row r="95" spans="1:9" ht="17.100000000000001" customHeight="1">
      <c r="A95" s="73"/>
      <c r="B95" s="164"/>
      <c r="C95" s="158"/>
      <c r="D95" s="158"/>
      <c r="E95" s="158"/>
      <c r="F95" s="158"/>
      <c r="G95" s="158"/>
      <c r="H95" s="158"/>
      <c r="I95" s="158"/>
    </row>
    <row r="96" spans="1:9" ht="17.100000000000001" customHeight="1">
      <c r="A96" s="73"/>
      <c r="B96" s="164"/>
      <c r="C96" s="158"/>
      <c r="D96" s="158"/>
      <c r="E96" s="158"/>
      <c r="F96" s="158"/>
      <c r="G96" s="158"/>
      <c r="H96" s="158"/>
      <c r="I96" s="158"/>
    </row>
    <row r="97" spans="1:9" ht="17.100000000000001" customHeight="1">
      <c r="A97" s="76"/>
      <c r="B97" s="164"/>
      <c r="C97" s="158"/>
      <c r="D97" s="158"/>
      <c r="E97" s="158"/>
      <c r="F97" s="158"/>
      <c r="G97" s="158"/>
      <c r="H97" s="158"/>
      <c r="I97" s="158"/>
    </row>
    <row r="98" spans="1:9" ht="17.100000000000001" customHeight="1">
      <c r="A98" s="73"/>
      <c r="B98" s="164"/>
      <c r="C98" s="158"/>
      <c r="D98" s="158"/>
      <c r="E98" s="158"/>
      <c r="F98" s="158"/>
      <c r="G98" s="158"/>
      <c r="H98" s="158"/>
      <c r="I98" s="158"/>
    </row>
    <row r="99" spans="1:9" ht="17.100000000000001" customHeight="1">
      <c r="A99" s="77"/>
      <c r="B99" s="164"/>
      <c r="C99" s="158"/>
      <c r="D99" s="158"/>
      <c r="E99" s="158"/>
      <c r="F99" s="158"/>
      <c r="G99" s="158"/>
      <c r="H99" s="158"/>
      <c r="I99" s="158"/>
    </row>
    <row r="100" spans="1:9" ht="17.100000000000001" customHeight="1">
      <c r="A100" s="139"/>
      <c r="B100" s="164"/>
      <c r="C100" s="158"/>
      <c r="D100" s="158"/>
      <c r="E100" s="158"/>
      <c r="F100" s="158"/>
      <c r="G100" s="158"/>
      <c r="H100" s="158"/>
      <c r="I100" s="158"/>
    </row>
    <row r="101" spans="1:9" ht="17.100000000000001" customHeight="1">
      <c r="A101" s="73"/>
      <c r="B101" s="164"/>
      <c r="C101" s="158"/>
      <c r="D101" s="158"/>
      <c r="E101" s="158"/>
      <c r="F101" s="158"/>
      <c r="G101" s="158"/>
      <c r="H101" s="158"/>
      <c r="I101" s="158"/>
    </row>
    <row r="102" spans="1:9" ht="17.100000000000001" customHeight="1">
      <c r="A102" s="73"/>
      <c r="B102" s="164"/>
      <c r="C102" s="158"/>
      <c r="D102" s="158"/>
      <c r="E102" s="158"/>
      <c r="F102" s="158"/>
      <c r="G102" s="158"/>
      <c r="H102" s="158"/>
      <c r="I102" s="158"/>
    </row>
    <row r="103" spans="1:9" ht="17.100000000000001" customHeight="1">
      <c r="A103" s="73"/>
      <c r="B103" s="164"/>
      <c r="C103" s="158"/>
      <c r="D103" s="158"/>
      <c r="E103" s="158"/>
      <c r="F103" s="158"/>
      <c r="G103" s="158"/>
      <c r="H103" s="158"/>
      <c r="I103" s="158"/>
    </row>
    <row r="104" spans="1:9" ht="17.100000000000001" customHeight="1">
      <c r="A104" s="76"/>
      <c r="B104" s="164"/>
      <c r="C104" s="158"/>
      <c r="D104" s="158"/>
      <c r="E104" s="158"/>
      <c r="F104" s="158"/>
      <c r="G104" s="158"/>
      <c r="H104" s="158"/>
      <c r="I104" s="158"/>
    </row>
    <row r="105" spans="1:9" ht="17.100000000000001" customHeight="1">
      <c r="A105" s="73"/>
      <c r="B105" s="164"/>
      <c r="C105" s="158"/>
      <c r="D105" s="158"/>
      <c r="E105" s="158"/>
      <c r="F105" s="158"/>
      <c r="G105" s="158"/>
      <c r="H105" s="158"/>
      <c r="I105" s="158"/>
    </row>
    <row r="106" spans="1:9" ht="17.100000000000001" customHeight="1">
      <c r="A106" s="73"/>
      <c r="B106" s="164"/>
      <c r="C106" s="158"/>
      <c r="D106" s="158"/>
      <c r="E106" s="158"/>
      <c r="F106" s="158"/>
      <c r="G106" s="158"/>
      <c r="H106" s="158"/>
      <c r="I106" s="158"/>
    </row>
    <row r="107" spans="1:9" ht="17.100000000000001" customHeight="1">
      <c r="A107" s="140"/>
      <c r="B107" s="164"/>
      <c r="C107" s="158"/>
      <c r="D107" s="158"/>
      <c r="E107" s="158"/>
      <c r="F107" s="158"/>
      <c r="G107" s="158"/>
      <c r="H107" s="158"/>
      <c r="I107" s="158"/>
    </row>
    <row r="108" spans="1:9" ht="17.100000000000001" customHeight="1">
      <c r="B108" s="164"/>
      <c r="C108" s="158"/>
      <c r="D108" s="158"/>
      <c r="E108" s="158"/>
      <c r="F108" s="158"/>
      <c r="G108" s="158"/>
      <c r="H108" s="158"/>
      <c r="I108" s="158"/>
    </row>
    <row r="109" spans="1:9">
      <c r="B109" s="164"/>
      <c r="C109" s="158"/>
      <c r="D109" s="158"/>
      <c r="E109" s="158"/>
      <c r="F109" s="158"/>
      <c r="G109" s="158"/>
      <c r="H109" s="158"/>
      <c r="I109" s="158"/>
    </row>
    <row r="110" spans="1:9">
      <c r="B110" s="164"/>
      <c r="C110" s="158"/>
      <c r="D110" s="158"/>
      <c r="E110" s="158"/>
      <c r="F110" s="158"/>
      <c r="G110" s="158"/>
      <c r="H110" s="158"/>
      <c r="I110" s="158"/>
    </row>
    <row r="111" spans="1:9">
      <c r="B111" s="164"/>
      <c r="C111" s="158"/>
      <c r="D111" s="158"/>
      <c r="E111" s="158"/>
      <c r="F111" s="158"/>
      <c r="G111" s="158"/>
      <c r="H111" s="158"/>
      <c r="I111" s="158"/>
    </row>
    <row r="112" spans="1:9">
      <c r="B112" s="164"/>
      <c r="C112" s="158"/>
      <c r="D112" s="158"/>
      <c r="E112" s="158"/>
      <c r="F112" s="158"/>
      <c r="G112" s="158"/>
      <c r="H112" s="158"/>
      <c r="I112" s="158"/>
    </row>
    <row r="113" spans="2:9">
      <c r="B113" s="164"/>
      <c r="C113" s="158"/>
      <c r="D113" s="158"/>
      <c r="E113" s="158"/>
      <c r="F113" s="158"/>
      <c r="G113" s="158"/>
      <c r="H113" s="158"/>
      <c r="I113" s="158"/>
    </row>
    <row r="114" spans="2:9">
      <c r="B114" s="164"/>
      <c r="C114" s="158"/>
      <c r="D114" s="158"/>
      <c r="E114" s="158"/>
      <c r="F114" s="158"/>
      <c r="G114" s="158"/>
      <c r="H114" s="158"/>
      <c r="I114" s="158"/>
    </row>
    <row r="115" spans="2:9">
      <c r="B115" s="164"/>
      <c r="C115" s="158"/>
      <c r="D115" s="158"/>
      <c r="E115" s="158"/>
      <c r="F115" s="158"/>
      <c r="G115" s="158"/>
      <c r="H115" s="158"/>
      <c r="I115" s="158"/>
    </row>
    <row r="116" spans="2:9">
      <c r="B116" s="164"/>
      <c r="C116" s="158"/>
      <c r="D116" s="158"/>
      <c r="E116" s="158"/>
      <c r="F116" s="158"/>
      <c r="G116" s="158"/>
      <c r="H116" s="158"/>
      <c r="I116" s="158"/>
    </row>
    <row r="117" spans="2:9">
      <c r="B117" s="164"/>
      <c r="C117" s="158"/>
      <c r="D117" s="158"/>
      <c r="E117" s="158"/>
      <c r="F117" s="158"/>
      <c r="G117" s="158"/>
      <c r="H117" s="158"/>
      <c r="I117" s="158"/>
    </row>
    <row r="118" spans="2:9">
      <c r="B118" s="164"/>
      <c r="C118" s="158"/>
      <c r="D118" s="158"/>
      <c r="E118" s="158"/>
      <c r="F118" s="158"/>
      <c r="G118" s="158"/>
      <c r="H118" s="158"/>
      <c r="I118" s="158"/>
    </row>
    <row r="119" spans="2:9">
      <c r="B119" s="164"/>
      <c r="C119" s="158"/>
      <c r="D119" s="158"/>
      <c r="E119" s="158"/>
      <c r="F119" s="158"/>
      <c r="G119" s="158"/>
      <c r="H119" s="158"/>
      <c r="I119" s="158"/>
    </row>
    <row r="120" spans="2:9">
      <c r="B120" s="164"/>
      <c r="C120" s="158"/>
      <c r="D120" s="158"/>
      <c r="E120" s="158"/>
      <c r="F120" s="158"/>
      <c r="G120" s="158"/>
      <c r="H120" s="158"/>
      <c r="I120" s="158"/>
    </row>
    <row r="121" spans="2:9">
      <c r="B121" s="164"/>
      <c r="C121" s="158"/>
      <c r="D121" s="158"/>
      <c r="E121" s="158"/>
      <c r="F121" s="158"/>
      <c r="G121" s="158"/>
      <c r="H121" s="158"/>
      <c r="I121" s="158"/>
    </row>
    <row r="122" spans="2:9">
      <c r="B122" s="164"/>
      <c r="C122" s="158"/>
      <c r="D122" s="158"/>
      <c r="E122" s="158"/>
      <c r="F122" s="158"/>
      <c r="G122" s="158"/>
      <c r="H122" s="158"/>
      <c r="I122" s="158"/>
    </row>
    <row r="123" spans="2:9">
      <c r="B123" s="164"/>
      <c r="C123" s="158"/>
      <c r="D123" s="158"/>
      <c r="E123" s="158"/>
      <c r="F123" s="158"/>
      <c r="G123" s="158"/>
      <c r="H123" s="158"/>
      <c r="I123" s="158"/>
    </row>
    <row r="124" spans="2:9">
      <c r="B124" s="164"/>
      <c r="C124" s="158"/>
      <c r="D124" s="158"/>
      <c r="E124" s="158"/>
      <c r="F124" s="158"/>
      <c r="G124" s="158"/>
      <c r="H124" s="158"/>
      <c r="I124" s="158"/>
    </row>
    <row r="125" spans="2:9">
      <c r="B125" s="164"/>
      <c r="C125" s="158"/>
      <c r="D125" s="158"/>
      <c r="E125" s="158"/>
      <c r="F125" s="158"/>
      <c r="G125" s="158"/>
      <c r="H125" s="158"/>
      <c r="I125" s="158"/>
    </row>
    <row r="126" spans="2:9">
      <c r="B126" s="164"/>
      <c r="C126" s="158"/>
      <c r="D126" s="158"/>
      <c r="E126" s="158"/>
      <c r="F126" s="158"/>
      <c r="G126" s="158"/>
      <c r="H126" s="158"/>
      <c r="I126" s="158"/>
    </row>
    <row r="127" spans="2:9">
      <c r="B127" s="164"/>
      <c r="C127" s="158"/>
      <c r="D127" s="158"/>
      <c r="E127" s="158"/>
      <c r="F127" s="158"/>
      <c r="G127" s="158"/>
      <c r="H127" s="158"/>
      <c r="I127" s="158"/>
    </row>
    <row r="128" spans="2:9">
      <c r="B128" s="164"/>
      <c r="C128" s="158"/>
      <c r="D128" s="158"/>
      <c r="E128" s="158"/>
      <c r="F128" s="158"/>
      <c r="G128" s="158"/>
      <c r="H128" s="158"/>
      <c r="I128" s="158"/>
    </row>
    <row r="129" spans="2:9">
      <c r="B129" s="164"/>
      <c r="C129" s="158"/>
      <c r="D129" s="158"/>
      <c r="E129" s="158"/>
      <c r="F129" s="158"/>
      <c r="G129" s="158"/>
      <c r="H129" s="158"/>
      <c r="I129" s="158"/>
    </row>
    <row r="130" spans="2:9">
      <c r="B130" s="164"/>
      <c r="C130" s="158"/>
      <c r="D130" s="158"/>
      <c r="E130" s="158"/>
      <c r="F130" s="158"/>
      <c r="G130" s="158"/>
      <c r="H130" s="158"/>
      <c r="I130" s="158"/>
    </row>
    <row r="131" spans="2:9">
      <c r="B131" s="164"/>
      <c r="C131" s="158"/>
      <c r="D131" s="158"/>
      <c r="E131" s="158"/>
      <c r="F131" s="158"/>
      <c r="G131" s="158"/>
      <c r="H131" s="158"/>
      <c r="I131" s="158"/>
    </row>
    <row r="132" spans="2:9">
      <c r="B132" s="164"/>
      <c r="C132" s="158"/>
      <c r="D132" s="158"/>
      <c r="E132" s="158"/>
      <c r="F132" s="158"/>
      <c r="G132" s="158"/>
      <c r="H132" s="158"/>
      <c r="I132" s="158"/>
    </row>
    <row r="133" spans="2:9">
      <c r="B133" s="164"/>
      <c r="C133" s="158"/>
      <c r="D133" s="158"/>
      <c r="E133" s="158"/>
      <c r="F133" s="158"/>
      <c r="G133" s="158"/>
      <c r="H133" s="158"/>
      <c r="I133" s="158"/>
    </row>
    <row r="134" spans="2:9">
      <c r="B134" s="164"/>
      <c r="C134" s="158"/>
      <c r="D134" s="158"/>
      <c r="E134" s="158"/>
      <c r="F134" s="158"/>
      <c r="G134" s="158"/>
      <c r="H134" s="158"/>
      <c r="I134" s="158"/>
    </row>
    <row r="135" spans="2:9">
      <c r="B135" s="164"/>
      <c r="C135" s="158"/>
      <c r="D135" s="158"/>
      <c r="E135" s="158"/>
      <c r="F135" s="158"/>
      <c r="G135" s="158"/>
      <c r="H135" s="158"/>
      <c r="I135" s="158"/>
    </row>
    <row r="136" spans="2:9">
      <c r="B136" s="164"/>
      <c r="C136" s="158"/>
      <c r="D136" s="158"/>
      <c r="E136" s="158"/>
      <c r="F136" s="158"/>
      <c r="G136" s="158"/>
      <c r="H136" s="158"/>
      <c r="I136" s="158"/>
    </row>
    <row r="137" spans="2:9">
      <c r="B137" s="164"/>
      <c r="C137" s="158"/>
      <c r="D137" s="158"/>
      <c r="E137" s="158"/>
      <c r="F137" s="158"/>
      <c r="G137" s="158"/>
      <c r="H137" s="158"/>
      <c r="I137" s="158"/>
    </row>
    <row r="138" spans="2:9">
      <c r="B138" s="164"/>
      <c r="C138" s="158"/>
      <c r="D138" s="158"/>
      <c r="E138" s="158"/>
      <c r="F138" s="158"/>
      <c r="G138" s="158"/>
      <c r="H138" s="158"/>
      <c r="I138" s="158"/>
    </row>
    <row r="139" spans="2:9">
      <c r="B139" s="164"/>
      <c r="C139" s="158"/>
      <c r="D139" s="158"/>
      <c r="E139" s="158"/>
      <c r="F139" s="158"/>
      <c r="G139" s="158"/>
      <c r="H139" s="158"/>
      <c r="I139" s="158"/>
    </row>
    <row r="140" spans="2:9">
      <c r="B140" s="164"/>
      <c r="C140" s="158"/>
      <c r="D140" s="158"/>
      <c r="E140" s="158"/>
      <c r="F140" s="158"/>
      <c r="G140" s="158"/>
      <c r="H140" s="158"/>
      <c r="I140" s="158"/>
    </row>
    <row r="141" spans="2:9">
      <c r="B141" s="164"/>
      <c r="C141" s="158"/>
      <c r="D141" s="158"/>
      <c r="E141" s="158"/>
      <c r="F141" s="158"/>
      <c r="G141" s="158"/>
      <c r="H141" s="158"/>
      <c r="I141" s="158"/>
    </row>
    <row r="142" spans="2:9">
      <c r="B142" s="164"/>
      <c r="C142" s="158"/>
      <c r="D142" s="158"/>
      <c r="E142" s="158"/>
      <c r="F142" s="158"/>
      <c r="G142" s="158"/>
      <c r="H142" s="158"/>
      <c r="I142" s="158"/>
    </row>
    <row r="143" spans="2:9">
      <c r="B143" s="164"/>
      <c r="C143" s="158"/>
      <c r="D143" s="158"/>
      <c r="E143" s="158"/>
      <c r="F143" s="158"/>
      <c r="G143" s="158"/>
      <c r="H143" s="158"/>
      <c r="I143" s="158"/>
    </row>
    <row r="144" spans="2:9">
      <c r="B144" s="164"/>
      <c r="C144" s="158"/>
      <c r="D144" s="158"/>
      <c r="E144" s="158"/>
      <c r="F144" s="158"/>
      <c r="G144" s="158"/>
      <c r="H144" s="158"/>
      <c r="I144" s="158"/>
    </row>
    <row r="145" spans="2:9">
      <c r="B145" s="164"/>
      <c r="C145" s="158"/>
      <c r="D145" s="158"/>
      <c r="E145" s="158"/>
      <c r="F145" s="158"/>
      <c r="G145" s="158"/>
      <c r="H145" s="158"/>
      <c r="I145" s="158"/>
    </row>
    <row r="146" spans="2:9">
      <c r="B146" s="164"/>
      <c r="C146" s="158"/>
      <c r="D146" s="158"/>
      <c r="E146" s="158"/>
      <c r="F146" s="158"/>
      <c r="G146" s="158"/>
      <c r="H146" s="158"/>
      <c r="I146" s="158"/>
    </row>
    <row r="147" spans="2:9">
      <c r="B147" s="164"/>
      <c r="C147" s="158"/>
      <c r="D147" s="158"/>
      <c r="E147" s="158"/>
      <c r="F147" s="158"/>
      <c r="G147" s="158"/>
      <c r="H147" s="158"/>
      <c r="I147" s="158"/>
    </row>
    <row r="148" spans="2:9">
      <c r="B148" s="164"/>
      <c r="C148" s="158"/>
      <c r="D148" s="158"/>
      <c r="E148" s="158"/>
      <c r="F148" s="158"/>
      <c r="G148" s="158"/>
      <c r="H148" s="158"/>
      <c r="I148" s="158"/>
    </row>
    <row r="149" spans="2:9">
      <c r="B149" s="164"/>
      <c r="C149" s="158"/>
      <c r="D149" s="158"/>
      <c r="E149" s="158"/>
      <c r="F149" s="158"/>
      <c r="G149" s="158"/>
      <c r="H149" s="158"/>
      <c r="I149" s="158"/>
    </row>
    <row r="150" spans="2:9">
      <c r="B150" s="164"/>
      <c r="C150" s="158"/>
      <c r="D150" s="158"/>
      <c r="E150" s="158"/>
      <c r="F150" s="158"/>
      <c r="G150" s="158"/>
      <c r="H150" s="158"/>
      <c r="I150" s="158"/>
    </row>
    <row r="151" spans="2:9">
      <c r="B151" s="164"/>
      <c r="C151" s="158"/>
      <c r="D151" s="158"/>
      <c r="E151" s="158"/>
      <c r="F151" s="158"/>
      <c r="G151" s="158"/>
      <c r="H151" s="158"/>
      <c r="I151" s="158"/>
    </row>
    <row r="152" spans="2:9">
      <c r="B152" s="164"/>
      <c r="C152" s="158"/>
      <c r="D152" s="158"/>
      <c r="E152" s="158"/>
      <c r="F152" s="158"/>
      <c r="G152" s="158"/>
      <c r="H152" s="158"/>
      <c r="I152" s="158"/>
    </row>
    <row r="153" spans="2:9">
      <c r="B153" s="164"/>
      <c r="C153" s="158"/>
      <c r="D153" s="158"/>
      <c r="E153" s="158"/>
      <c r="F153" s="158"/>
      <c r="G153" s="158"/>
      <c r="H153" s="158"/>
      <c r="I153" s="158"/>
    </row>
    <row r="154" spans="2:9">
      <c r="B154" s="164"/>
      <c r="C154" s="158"/>
      <c r="D154" s="158"/>
      <c r="E154" s="158"/>
      <c r="F154" s="158"/>
      <c r="G154" s="158"/>
      <c r="H154" s="158"/>
      <c r="I154" s="158"/>
    </row>
    <row r="155" spans="2:9">
      <c r="B155" s="164"/>
      <c r="C155" s="158"/>
      <c r="D155" s="158"/>
      <c r="E155" s="158"/>
      <c r="F155" s="158"/>
      <c r="G155" s="158"/>
      <c r="H155" s="158"/>
      <c r="I155" s="158"/>
    </row>
    <row r="156" spans="2:9">
      <c r="B156" s="164"/>
      <c r="C156" s="158"/>
      <c r="D156" s="158"/>
      <c r="E156" s="158"/>
      <c r="F156" s="158"/>
      <c r="G156" s="158"/>
      <c r="H156" s="158"/>
      <c r="I156" s="158"/>
    </row>
    <row r="157" spans="2:9">
      <c r="B157" s="164"/>
      <c r="C157" s="158"/>
      <c r="D157" s="158"/>
      <c r="E157" s="158"/>
      <c r="F157" s="158"/>
      <c r="G157" s="158"/>
      <c r="H157" s="158"/>
      <c r="I157" s="158"/>
    </row>
    <row r="158" spans="2:9">
      <c r="B158" s="164"/>
      <c r="C158" s="158"/>
      <c r="D158" s="158"/>
      <c r="E158" s="158"/>
      <c r="F158" s="158"/>
      <c r="G158" s="158"/>
      <c r="H158" s="158"/>
      <c r="I158" s="158"/>
    </row>
    <row r="159" spans="2:9">
      <c r="B159" s="164"/>
      <c r="C159" s="158"/>
      <c r="D159" s="158"/>
      <c r="E159" s="158"/>
      <c r="F159" s="158"/>
      <c r="G159" s="158"/>
      <c r="H159" s="158"/>
      <c r="I159" s="158"/>
    </row>
    <row r="160" spans="2:9">
      <c r="B160" s="164"/>
      <c r="C160" s="158"/>
      <c r="D160" s="158"/>
      <c r="E160" s="158"/>
      <c r="F160" s="158"/>
      <c r="G160" s="158"/>
      <c r="H160" s="158"/>
      <c r="I160" s="158"/>
    </row>
    <row r="161" spans="2:9">
      <c r="B161" s="164"/>
      <c r="C161" s="158"/>
      <c r="D161" s="158"/>
      <c r="E161" s="158"/>
      <c r="F161" s="158"/>
      <c r="G161" s="158"/>
      <c r="H161" s="158"/>
      <c r="I161" s="158"/>
    </row>
    <row r="162" spans="2:9">
      <c r="B162" s="164"/>
      <c r="C162" s="158"/>
      <c r="D162" s="158"/>
      <c r="E162" s="158"/>
      <c r="F162" s="158"/>
      <c r="G162" s="158"/>
      <c r="H162" s="158"/>
      <c r="I162" s="158"/>
    </row>
    <row r="163" spans="2:9">
      <c r="B163" s="164"/>
      <c r="C163" s="158"/>
      <c r="D163" s="158"/>
      <c r="E163" s="158"/>
      <c r="F163" s="158"/>
      <c r="G163" s="158"/>
      <c r="H163" s="158"/>
      <c r="I163" s="158"/>
    </row>
    <row r="164" spans="2:9">
      <c r="B164" s="164"/>
      <c r="C164" s="158"/>
      <c r="D164" s="158"/>
      <c r="E164" s="158"/>
      <c r="F164" s="158"/>
      <c r="G164" s="158"/>
      <c r="H164" s="158"/>
      <c r="I164" s="158"/>
    </row>
    <row r="165" spans="2:9">
      <c r="B165" s="164"/>
      <c r="C165" s="158"/>
      <c r="D165" s="158"/>
      <c r="E165" s="158"/>
      <c r="F165" s="158"/>
      <c r="G165" s="158"/>
      <c r="H165" s="158"/>
      <c r="I165" s="158"/>
    </row>
    <row r="166" spans="2:9">
      <c r="B166" s="164"/>
      <c r="C166" s="158"/>
      <c r="D166" s="158"/>
      <c r="E166" s="158"/>
      <c r="F166" s="158"/>
      <c r="G166" s="158"/>
      <c r="H166" s="158"/>
      <c r="I166" s="158"/>
    </row>
    <row r="167" spans="2:9">
      <c r="B167" s="164"/>
      <c r="C167" s="158"/>
      <c r="D167" s="158"/>
      <c r="E167" s="158"/>
      <c r="F167" s="158"/>
      <c r="G167" s="158"/>
      <c r="H167" s="158"/>
      <c r="I167" s="158"/>
    </row>
    <row r="168" spans="2:9">
      <c r="B168" s="164"/>
      <c r="C168" s="158"/>
      <c r="D168" s="158"/>
      <c r="E168" s="158"/>
      <c r="F168" s="158"/>
      <c r="G168" s="158"/>
      <c r="H168" s="158"/>
      <c r="I168" s="158"/>
    </row>
    <row r="169" spans="2:9">
      <c r="B169" s="164"/>
      <c r="C169" s="158"/>
      <c r="D169" s="158"/>
      <c r="E169" s="158"/>
      <c r="F169" s="158"/>
      <c r="G169" s="158"/>
      <c r="H169" s="158"/>
      <c r="I169" s="158"/>
    </row>
    <row r="170" spans="2:9">
      <c r="B170" s="164"/>
      <c r="C170" s="158"/>
      <c r="D170" s="158"/>
      <c r="E170" s="158"/>
      <c r="F170" s="158"/>
      <c r="G170" s="158"/>
      <c r="H170" s="158"/>
      <c r="I170" s="158"/>
    </row>
    <row r="171" spans="2:9">
      <c r="B171" s="164"/>
      <c r="C171" s="158"/>
      <c r="D171" s="158"/>
      <c r="E171" s="158"/>
      <c r="F171" s="158"/>
      <c r="G171" s="158"/>
      <c r="H171" s="158"/>
      <c r="I171" s="158"/>
    </row>
    <row r="172" spans="2:9">
      <c r="B172" s="164"/>
      <c r="C172" s="158"/>
      <c r="D172" s="158"/>
      <c r="E172" s="158"/>
      <c r="F172" s="158"/>
      <c r="G172" s="158"/>
      <c r="H172" s="158"/>
      <c r="I172" s="158"/>
    </row>
    <row r="173" spans="2:9">
      <c r="B173" s="164"/>
      <c r="C173" s="158"/>
      <c r="D173" s="158"/>
      <c r="E173" s="158"/>
      <c r="F173" s="158"/>
      <c r="G173" s="158"/>
      <c r="H173" s="158"/>
      <c r="I173" s="158"/>
    </row>
    <row r="174" spans="2:9">
      <c r="B174" s="164"/>
      <c r="C174" s="158"/>
      <c r="D174" s="158"/>
      <c r="E174" s="158"/>
      <c r="F174" s="158"/>
      <c r="G174" s="158"/>
      <c r="H174" s="158"/>
      <c r="I174" s="158"/>
    </row>
    <row r="175" spans="2:9">
      <c r="B175" s="164"/>
      <c r="C175" s="158"/>
      <c r="D175" s="158"/>
      <c r="E175" s="158"/>
      <c r="F175" s="158"/>
      <c r="G175" s="158"/>
      <c r="H175" s="158"/>
      <c r="I175" s="158"/>
    </row>
    <row r="176" spans="2:9">
      <c r="B176" s="164"/>
      <c r="C176" s="158"/>
      <c r="D176" s="158"/>
      <c r="E176" s="158"/>
      <c r="F176" s="158"/>
      <c r="G176" s="158"/>
      <c r="H176" s="158"/>
      <c r="I176" s="158"/>
    </row>
    <row r="177" spans="2:9">
      <c r="B177" s="164"/>
      <c r="C177" s="158"/>
      <c r="D177" s="158"/>
      <c r="E177" s="158"/>
      <c r="F177" s="158"/>
      <c r="G177" s="158"/>
      <c r="H177" s="158"/>
      <c r="I177" s="158"/>
    </row>
    <row r="178" spans="2:9">
      <c r="B178" s="164"/>
      <c r="C178" s="158"/>
      <c r="D178" s="158"/>
      <c r="E178" s="158"/>
      <c r="F178" s="158"/>
      <c r="G178" s="158"/>
      <c r="H178" s="158"/>
      <c r="I178" s="158"/>
    </row>
    <row r="179" spans="2:9">
      <c r="B179" s="164"/>
      <c r="C179" s="158"/>
      <c r="D179" s="158"/>
      <c r="E179" s="158"/>
      <c r="F179" s="158"/>
      <c r="G179" s="158"/>
      <c r="H179" s="158"/>
      <c r="I179" s="158"/>
    </row>
    <row r="180" spans="2:9">
      <c r="B180" s="164"/>
      <c r="C180" s="158"/>
      <c r="D180" s="158"/>
      <c r="E180" s="158"/>
      <c r="F180" s="158"/>
      <c r="G180" s="158"/>
      <c r="H180" s="158"/>
      <c r="I180" s="158"/>
    </row>
    <row r="181" spans="2:9">
      <c r="B181" s="164"/>
      <c r="C181" s="158"/>
      <c r="D181" s="158"/>
      <c r="E181" s="158"/>
      <c r="F181" s="158"/>
      <c r="G181" s="158"/>
      <c r="H181" s="158"/>
      <c r="I181" s="158"/>
    </row>
    <row r="182" spans="2:9">
      <c r="B182" s="164"/>
      <c r="C182" s="158"/>
      <c r="D182" s="158"/>
      <c r="E182" s="158"/>
      <c r="F182" s="158"/>
      <c r="G182" s="158"/>
      <c r="H182" s="158"/>
      <c r="I182" s="158"/>
    </row>
    <row r="183" spans="2:9">
      <c r="B183" s="164"/>
      <c r="C183" s="158"/>
      <c r="D183" s="158"/>
      <c r="E183" s="158"/>
      <c r="F183" s="158"/>
      <c r="G183" s="158"/>
      <c r="H183" s="158"/>
      <c r="I183" s="158"/>
    </row>
    <row r="184" spans="2:9">
      <c r="B184" s="164"/>
      <c r="C184" s="158"/>
      <c r="D184" s="158"/>
      <c r="F184" s="158"/>
      <c r="G184" s="158"/>
      <c r="H184" s="158"/>
      <c r="I184" s="158"/>
    </row>
    <row r="185" spans="2:9">
      <c r="B185" s="164"/>
      <c r="C185" s="158"/>
      <c r="D185" s="158"/>
    </row>
    <row r="186" spans="2:9">
      <c r="B186" s="164"/>
      <c r="C186" s="158"/>
      <c r="D186" s="158"/>
    </row>
    <row r="187" spans="2:9">
      <c r="B187" s="164"/>
      <c r="C187" s="158"/>
      <c r="D187" s="158"/>
    </row>
    <row r="188" spans="2:9">
      <c r="B188" s="164"/>
      <c r="C188" s="158"/>
      <c r="D188" s="158"/>
    </row>
    <row r="189" spans="2:9">
      <c r="B189" s="164"/>
      <c r="C189" s="158"/>
    </row>
    <row r="190" spans="2:9">
      <c r="B190" s="164"/>
      <c r="C190" s="158"/>
    </row>
  </sheetData>
  <mergeCells count="2">
    <mergeCell ref="B6:C6"/>
    <mergeCell ref="B7:C7"/>
  </mergeCells>
  <printOptions gridLinesSet="0"/>
  <pageMargins left="0.78740157480314965" right="0.59055118110236227" top="1.1811023622047245" bottom="0.22187499999999999" header="0.51181102362204722" footer="0.51181102362204722"/>
  <pageSetup paperSize="9" scale="7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W58"/>
  <sheetViews>
    <sheetView showGridLines="0" zoomScalePageLayoutView="80" workbookViewId="0">
      <selection activeCell="D21" sqref="D21"/>
    </sheetView>
  </sheetViews>
  <sheetFormatPr baseColWidth="10" defaultColWidth="11" defaultRowHeight="20.25" customHeight="1"/>
  <cols>
    <col min="1" max="1" width="33" style="167" customWidth="1"/>
    <col min="2" max="2" width="22.42578125" style="16" customWidth="1"/>
    <col min="3" max="4" width="13.28515625" style="167" customWidth="1"/>
    <col min="5" max="5" width="11.7109375" style="167" customWidth="1"/>
    <col min="6" max="6" width="10.140625" style="167" customWidth="1"/>
    <col min="7" max="7" width="9.140625" style="16" customWidth="1"/>
    <col min="8" max="8" width="15.7109375" style="167" customWidth="1"/>
    <col min="9" max="9" width="25" style="167" customWidth="1"/>
    <col min="10" max="10" width="8.140625" style="167" customWidth="1"/>
    <col min="11" max="11" width="3.7109375" style="167" customWidth="1"/>
    <col min="12" max="222" width="11" style="167" customWidth="1"/>
    <col min="223" max="256" width="11" style="167"/>
    <col min="257" max="257" width="21.85546875" style="167" customWidth="1"/>
    <col min="258" max="258" width="8.42578125" style="167" customWidth="1"/>
    <col min="259" max="259" width="9.42578125" style="167" customWidth="1"/>
    <col min="260" max="260" width="9" style="167" customWidth="1"/>
    <col min="261" max="261" width="7" style="167" customWidth="1"/>
    <col min="262" max="262" width="7.85546875" style="167" customWidth="1"/>
    <col min="263" max="263" width="9" style="167" customWidth="1"/>
    <col min="264" max="264" width="8.42578125" style="167" customWidth="1"/>
    <col min="265" max="265" width="8.140625" style="167" customWidth="1"/>
    <col min="266" max="266" width="23.42578125" style="167" customWidth="1"/>
    <col min="267" max="267" width="3.7109375" style="167" customWidth="1"/>
    <col min="268" max="478" width="11" style="167" customWidth="1"/>
    <col min="479" max="512" width="11" style="167"/>
    <col min="513" max="513" width="21.85546875" style="167" customWidth="1"/>
    <col min="514" max="514" width="8.42578125" style="167" customWidth="1"/>
    <col min="515" max="515" width="9.42578125" style="167" customWidth="1"/>
    <col min="516" max="516" width="9" style="167" customWidth="1"/>
    <col min="517" max="517" width="7" style="167" customWidth="1"/>
    <col min="518" max="518" width="7.85546875" style="167" customWidth="1"/>
    <col min="519" max="519" width="9" style="167" customWidth="1"/>
    <col min="520" max="520" width="8.42578125" style="167" customWidth="1"/>
    <col min="521" max="521" width="8.140625" style="167" customWidth="1"/>
    <col min="522" max="522" width="23.42578125" style="167" customWidth="1"/>
    <col min="523" max="523" width="3.7109375" style="167" customWidth="1"/>
    <col min="524" max="734" width="11" style="167" customWidth="1"/>
    <col min="735" max="768" width="11" style="167"/>
    <col min="769" max="769" width="21.85546875" style="167" customWidth="1"/>
    <col min="770" max="770" width="8.42578125" style="167" customWidth="1"/>
    <col min="771" max="771" width="9.42578125" style="167" customWidth="1"/>
    <col min="772" max="772" width="9" style="167" customWidth="1"/>
    <col min="773" max="773" width="7" style="167" customWidth="1"/>
    <col min="774" max="774" width="7.85546875" style="167" customWidth="1"/>
    <col min="775" max="775" width="9" style="167" customWidth="1"/>
    <col min="776" max="776" width="8.42578125" style="167" customWidth="1"/>
    <col min="777" max="777" width="8.140625" style="167" customWidth="1"/>
    <col min="778" max="778" width="23.42578125" style="167" customWidth="1"/>
    <col min="779" max="779" width="3.7109375" style="167" customWidth="1"/>
    <col min="780" max="990" width="11" style="167" customWidth="1"/>
    <col min="991" max="1024" width="11" style="167"/>
    <col min="1025" max="1025" width="21.85546875" style="167" customWidth="1"/>
    <col min="1026" max="1026" width="8.42578125" style="167" customWidth="1"/>
    <col min="1027" max="1027" width="9.42578125" style="167" customWidth="1"/>
    <col min="1028" max="1028" width="9" style="167" customWidth="1"/>
    <col min="1029" max="1029" width="7" style="167" customWidth="1"/>
    <col min="1030" max="1030" width="7.85546875" style="167" customWidth="1"/>
    <col min="1031" max="1031" width="9" style="167" customWidth="1"/>
    <col min="1032" max="1032" width="8.42578125" style="167" customWidth="1"/>
    <col min="1033" max="1033" width="8.140625" style="167" customWidth="1"/>
    <col min="1034" max="1034" width="23.42578125" style="167" customWidth="1"/>
    <col min="1035" max="1035" width="3.7109375" style="167" customWidth="1"/>
    <col min="1036" max="1246" width="11" style="167" customWidth="1"/>
    <col min="1247" max="1280" width="11" style="167"/>
    <col min="1281" max="1281" width="21.85546875" style="167" customWidth="1"/>
    <col min="1282" max="1282" width="8.42578125" style="167" customWidth="1"/>
    <col min="1283" max="1283" width="9.42578125" style="167" customWidth="1"/>
    <col min="1284" max="1284" width="9" style="167" customWidth="1"/>
    <col min="1285" max="1285" width="7" style="167" customWidth="1"/>
    <col min="1286" max="1286" width="7.85546875" style="167" customWidth="1"/>
    <col min="1287" max="1287" width="9" style="167" customWidth="1"/>
    <col min="1288" max="1288" width="8.42578125" style="167" customWidth="1"/>
    <col min="1289" max="1289" width="8.140625" style="167" customWidth="1"/>
    <col min="1290" max="1290" width="23.42578125" style="167" customWidth="1"/>
    <col min="1291" max="1291" width="3.7109375" style="167" customWidth="1"/>
    <col min="1292" max="1502" width="11" style="167" customWidth="1"/>
    <col min="1503" max="1536" width="11" style="167"/>
    <col min="1537" max="1537" width="21.85546875" style="167" customWidth="1"/>
    <col min="1538" max="1538" width="8.42578125" style="167" customWidth="1"/>
    <col min="1539" max="1539" width="9.42578125" style="167" customWidth="1"/>
    <col min="1540" max="1540" width="9" style="167" customWidth="1"/>
    <col min="1541" max="1541" width="7" style="167" customWidth="1"/>
    <col min="1542" max="1542" width="7.85546875" style="167" customWidth="1"/>
    <col min="1543" max="1543" width="9" style="167" customWidth="1"/>
    <col min="1544" max="1544" width="8.42578125" style="167" customWidth="1"/>
    <col min="1545" max="1545" width="8.140625" style="167" customWidth="1"/>
    <col min="1546" max="1546" width="23.42578125" style="167" customWidth="1"/>
    <col min="1547" max="1547" width="3.7109375" style="167" customWidth="1"/>
    <col min="1548" max="1758" width="11" style="167" customWidth="1"/>
    <col min="1759" max="1792" width="11" style="167"/>
    <col min="1793" max="1793" width="21.85546875" style="167" customWidth="1"/>
    <col min="1794" max="1794" width="8.42578125" style="167" customWidth="1"/>
    <col min="1795" max="1795" width="9.42578125" style="167" customWidth="1"/>
    <col min="1796" max="1796" width="9" style="167" customWidth="1"/>
    <col min="1797" max="1797" width="7" style="167" customWidth="1"/>
    <col min="1798" max="1798" width="7.85546875" style="167" customWidth="1"/>
    <col min="1799" max="1799" width="9" style="167" customWidth="1"/>
    <col min="1800" max="1800" width="8.42578125" style="167" customWidth="1"/>
    <col min="1801" max="1801" width="8.140625" style="167" customWidth="1"/>
    <col min="1802" max="1802" width="23.42578125" style="167" customWidth="1"/>
    <col min="1803" max="1803" width="3.7109375" style="167" customWidth="1"/>
    <col min="1804" max="2014" width="11" style="167" customWidth="1"/>
    <col min="2015" max="2048" width="11" style="167"/>
    <col min="2049" max="2049" width="21.85546875" style="167" customWidth="1"/>
    <col min="2050" max="2050" width="8.42578125" style="167" customWidth="1"/>
    <col min="2051" max="2051" width="9.42578125" style="167" customWidth="1"/>
    <col min="2052" max="2052" width="9" style="167" customWidth="1"/>
    <col min="2053" max="2053" width="7" style="167" customWidth="1"/>
    <col min="2054" max="2054" width="7.85546875" style="167" customWidth="1"/>
    <col min="2055" max="2055" width="9" style="167" customWidth="1"/>
    <col min="2056" max="2056" width="8.42578125" style="167" customWidth="1"/>
    <col min="2057" max="2057" width="8.140625" style="167" customWidth="1"/>
    <col min="2058" max="2058" width="23.42578125" style="167" customWidth="1"/>
    <col min="2059" max="2059" width="3.7109375" style="167" customWidth="1"/>
    <col min="2060" max="2270" width="11" style="167" customWidth="1"/>
    <col min="2271" max="2304" width="11" style="167"/>
    <col min="2305" max="2305" width="21.85546875" style="167" customWidth="1"/>
    <col min="2306" max="2306" width="8.42578125" style="167" customWidth="1"/>
    <col min="2307" max="2307" width="9.42578125" style="167" customWidth="1"/>
    <col min="2308" max="2308" width="9" style="167" customWidth="1"/>
    <col min="2309" max="2309" width="7" style="167" customWidth="1"/>
    <col min="2310" max="2310" width="7.85546875" style="167" customWidth="1"/>
    <col min="2311" max="2311" width="9" style="167" customWidth="1"/>
    <col min="2312" max="2312" width="8.42578125" style="167" customWidth="1"/>
    <col min="2313" max="2313" width="8.140625" style="167" customWidth="1"/>
    <col min="2314" max="2314" width="23.42578125" style="167" customWidth="1"/>
    <col min="2315" max="2315" width="3.7109375" style="167" customWidth="1"/>
    <col min="2316" max="2526" width="11" style="167" customWidth="1"/>
    <col min="2527" max="2560" width="11" style="167"/>
    <col min="2561" max="2561" width="21.85546875" style="167" customWidth="1"/>
    <col min="2562" max="2562" width="8.42578125" style="167" customWidth="1"/>
    <col min="2563" max="2563" width="9.42578125" style="167" customWidth="1"/>
    <col min="2564" max="2564" width="9" style="167" customWidth="1"/>
    <col min="2565" max="2565" width="7" style="167" customWidth="1"/>
    <col min="2566" max="2566" width="7.85546875" style="167" customWidth="1"/>
    <col min="2567" max="2567" width="9" style="167" customWidth="1"/>
    <col min="2568" max="2568" width="8.42578125" style="167" customWidth="1"/>
    <col min="2569" max="2569" width="8.140625" style="167" customWidth="1"/>
    <col min="2570" max="2570" width="23.42578125" style="167" customWidth="1"/>
    <col min="2571" max="2571" width="3.7109375" style="167" customWidth="1"/>
    <col min="2572" max="2782" width="11" style="167" customWidth="1"/>
    <col min="2783" max="2816" width="11" style="167"/>
    <col min="2817" max="2817" width="21.85546875" style="167" customWidth="1"/>
    <col min="2818" max="2818" width="8.42578125" style="167" customWidth="1"/>
    <col min="2819" max="2819" width="9.42578125" style="167" customWidth="1"/>
    <col min="2820" max="2820" width="9" style="167" customWidth="1"/>
    <col min="2821" max="2821" width="7" style="167" customWidth="1"/>
    <col min="2822" max="2822" width="7.85546875" style="167" customWidth="1"/>
    <col min="2823" max="2823" width="9" style="167" customWidth="1"/>
    <col min="2824" max="2824" width="8.42578125" style="167" customWidth="1"/>
    <col min="2825" max="2825" width="8.140625" style="167" customWidth="1"/>
    <col min="2826" max="2826" width="23.42578125" style="167" customWidth="1"/>
    <col min="2827" max="2827" width="3.7109375" style="167" customWidth="1"/>
    <col min="2828" max="3038" width="11" style="167" customWidth="1"/>
    <col min="3039" max="3072" width="11" style="167"/>
    <col min="3073" max="3073" width="21.85546875" style="167" customWidth="1"/>
    <col min="3074" max="3074" width="8.42578125" style="167" customWidth="1"/>
    <col min="3075" max="3075" width="9.42578125" style="167" customWidth="1"/>
    <col min="3076" max="3076" width="9" style="167" customWidth="1"/>
    <col min="3077" max="3077" width="7" style="167" customWidth="1"/>
    <col min="3078" max="3078" width="7.85546875" style="167" customWidth="1"/>
    <col min="3079" max="3079" width="9" style="167" customWidth="1"/>
    <col min="3080" max="3080" width="8.42578125" style="167" customWidth="1"/>
    <col min="3081" max="3081" width="8.140625" style="167" customWidth="1"/>
    <col min="3082" max="3082" width="23.42578125" style="167" customWidth="1"/>
    <col min="3083" max="3083" width="3.7109375" style="167" customWidth="1"/>
    <col min="3084" max="3294" width="11" style="167" customWidth="1"/>
    <col min="3295" max="3328" width="11" style="167"/>
    <col min="3329" max="3329" width="21.85546875" style="167" customWidth="1"/>
    <col min="3330" max="3330" width="8.42578125" style="167" customWidth="1"/>
    <col min="3331" max="3331" width="9.42578125" style="167" customWidth="1"/>
    <col min="3332" max="3332" width="9" style="167" customWidth="1"/>
    <col min="3333" max="3333" width="7" style="167" customWidth="1"/>
    <col min="3334" max="3334" width="7.85546875" style="167" customWidth="1"/>
    <col min="3335" max="3335" width="9" style="167" customWidth="1"/>
    <col min="3336" max="3336" width="8.42578125" style="167" customWidth="1"/>
    <col min="3337" max="3337" width="8.140625" style="167" customWidth="1"/>
    <col min="3338" max="3338" width="23.42578125" style="167" customWidth="1"/>
    <col min="3339" max="3339" width="3.7109375" style="167" customWidth="1"/>
    <col min="3340" max="3550" width="11" style="167" customWidth="1"/>
    <col min="3551" max="3584" width="11" style="167"/>
    <col min="3585" max="3585" width="21.85546875" style="167" customWidth="1"/>
    <col min="3586" max="3586" width="8.42578125" style="167" customWidth="1"/>
    <col min="3587" max="3587" width="9.42578125" style="167" customWidth="1"/>
    <col min="3588" max="3588" width="9" style="167" customWidth="1"/>
    <col min="3589" max="3589" width="7" style="167" customWidth="1"/>
    <col min="3590" max="3590" width="7.85546875" style="167" customWidth="1"/>
    <col min="3591" max="3591" width="9" style="167" customWidth="1"/>
    <col min="3592" max="3592" width="8.42578125" style="167" customWidth="1"/>
    <col min="3593" max="3593" width="8.140625" style="167" customWidth="1"/>
    <col min="3594" max="3594" width="23.42578125" style="167" customWidth="1"/>
    <col min="3595" max="3595" width="3.7109375" style="167" customWidth="1"/>
    <col min="3596" max="3806" width="11" style="167" customWidth="1"/>
    <col min="3807" max="3840" width="11" style="167"/>
    <col min="3841" max="3841" width="21.85546875" style="167" customWidth="1"/>
    <col min="3842" max="3842" width="8.42578125" style="167" customWidth="1"/>
    <col min="3843" max="3843" width="9.42578125" style="167" customWidth="1"/>
    <col min="3844" max="3844" width="9" style="167" customWidth="1"/>
    <col min="3845" max="3845" width="7" style="167" customWidth="1"/>
    <col min="3846" max="3846" width="7.85546875" style="167" customWidth="1"/>
    <col min="3847" max="3847" width="9" style="167" customWidth="1"/>
    <col min="3848" max="3848" width="8.42578125" style="167" customWidth="1"/>
    <col min="3849" max="3849" width="8.140625" style="167" customWidth="1"/>
    <col min="3850" max="3850" width="23.42578125" style="167" customWidth="1"/>
    <col min="3851" max="3851" width="3.7109375" style="167" customWidth="1"/>
    <col min="3852" max="4062" width="11" style="167" customWidth="1"/>
    <col min="4063" max="4096" width="11" style="167"/>
    <col min="4097" max="4097" width="21.85546875" style="167" customWidth="1"/>
    <col min="4098" max="4098" width="8.42578125" style="167" customWidth="1"/>
    <col min="4099" max="4099" width="9.42578125" style="167" customWidth="1"/>
    <col min="4100" max="4100" width="9" style="167" customWidth="1"/>
    <col min="4101" max="4101" width="7" style="167" customWidth="1"/>
    <col min="4102" max="4102" width="7.85546875" style="167" customWidth="1"/>
    <col min="4103" max="4103" width="9" style="167" customWidth="1"/>
    <col min="4104" max="4104" width="8.42578125" style="167" customWidth="1"/>
    <col min="4105" max="4105" width="8.140625" style="167" customWidth="1"/>
    <col min="4106" max="4106" width="23.42578125" style="167" customWidth="1"/>
    <col min="4107" max="4107" width="3.7109375" style="167" customWidth="1"/>
    <col min="4108" max="4318" width="11" style="167" customWidth="1"/>
    <col min="4319" max="4352" width="11" style="167"/>
    <col min="4353" max="4353" width="21.85546875" style="167" customWidth="1"/>
    <col min="4354" max="4354" width="8.42578125" style="167" customWidth="1"/>
    <col min="4355" max="4355" width="9.42578125" style="167" customWidth="1"/>
    <col min="4356" max="4356" width="9" style="167" customWidth="1"/>
    <col min="4357" max="4357" width="7" style="167" customWidth="1"/>
    <col min="4358" max="4358" width="7.85546875" style="167" customWidth="1"/>
    <col min="4359" max="4359" width="9" style="167" customWidth="1"/>
    <col min="4360" max="4360" width="8.42578125" style="167" customWidth="1"/>
    <col min="4361" max="4361" width="8.140625" style="167" customWidth="1"/>
    <col min="4362" max="4362" width="23.42578125" style="167" customWidth="1"/>
    <col min="4363" max="4363" width="3.7109375" style="167" customWidth="1"/>
    <col min="4364" max="4574" width="11" style="167" customWidth="1"/>
    <col min="4575" max="4608" width="11" style="167"/>
    <col min="4609" max="4609" width="21.85546875" style="167" customWidth="1"/>
    <col min="4610" max="4610" width="8.42578125" style="167" customWidth="1"/>
    <col min="4611" max="4611" width="9.42578125" style="167" customWidth="1"/>
    <col min="4612" max="4612" width="9" style="167" customWidth="1"/>
    <col min="4613" max="4613" width="7" style="167" customWidth="1"/>
    <col min="4614" max="4614" width="7.85546875" style="167" customWidth="1"/>
    <col min="4615" max="4615" width="9" style="167" customWidth="1"/>
    <col min="4616" max="4616" width="8.42578125" style="167" customWidth="1"/>
    <col min="4617" max="4617" width="8.140625" style="167" customWidth="1"/>
    <col min="4618" max="4618" width="23.42578125" style="167" customWidth="1"/>
    <col min="4619" max="4619" width="3.7109375" style="167" customWidth="1"/>
    <col min="4620" max="4830" width="11" style="167" customWidth="1"/>
    <col min="4831" max="4864" width="11" style="167"/>
    <col min="4865" max="4865" width="21.85546875" style="167" customWidth="1"/>
    <col min="4866" max="4866" width="8.42578125" style="167" customWidth="1"/>
    <col min="4867" max="4867" width="9.42578125" style="167" customWidth="1"/>
    <col min="4868" max="4868" width="9" style="167" customWidth="1"/>
    <col min="4869" max="4869" width="7" style="167" customWidth="1"/>
    <col min="4870" max="4870" width="7.85546875" style="167" customWidth="1"/>
    <col min="4871" max="4871" width="9" style="167" customWidth="1"/>
    <col min="4872" max="4872" width="8.42578125" style="167" customWidth="1"/>
    <col min="4873" max="4873" width="8.140625" style="167" customWidth="1"/>
    <col min="4874" max="4874" width="23.42578125" style="167" customWidth="1"/>
    <col min="4875" max="4875" width="3.7109375" style="167" customWidth="1"/>
    <col min="4876" max="5086" width="11" style="167" customWidth="1"/>
    <col min="5087" max="5120" width="11" style="167"/>
    <col min="5121" max="5121" width="21.85546875" style="167" customWidth="1"/>
    <col min="5122" max="5122" width="8.42578125" style="167" customWidth="1"/>
    <col min="5123" max="5123" width="9.42578125" style="167" customWidth="1"/>
    <col min="5124" max="5124" width="9" style="167" customWidth="1"/>
    <col min="5125" max="5125" width="7" style="167" customWidth="1"/>
    <col min="5126" max="5126" width="7.85546875" style="167" customWidth="1"/>
    <col min="5127" max="5127" width="9" style="167" customWidth="1"/>
    <col min="5128" max="5128" width="8.42578125" style="167" customWidth="1"/>
    <col min="5129" max="5129" width="8.140625" style="167" customWidth="1"/>
    <col min="5130" max="5130" width="23.42578125" style="167" customWidth="1"/>
    <col min="5131" max="5131" width="3.7109375" style="167" customWidth="1"/>
    <col min="5132" max="5342" width="11" style="167" customWidth="1"/>
    <col min="5343" max="5376" width="11" style="167"/>
    <col min="5377" max="5377" width="21.85546875" style="167" customWidth="1"/>
    <col min="5378" max="5378" width="8.42578125" style="167" customWidth="1"/>
    <col min="5379" max="5379" width="9.42578125" style="167" customWidth="1"/>
    <col min="5380" max="5380" width="9" style="167" customWidth="1"/>
    <col min="5381" max="5381" width="7" style="167" customWidth="1"/>
    <col min="5382" max="5382" width="7.85546875" style="167" customWidth="1"/>
    <col min="5383" max="5383" width="9" style="167" customWidth="1"/>
    <col min="5384" max="5384" width="8.42578125" style="167" customWidth="1"/>
    <col min="5385" max="5385" width="8.140625" style="167" customWidth="1"/>
    <col min="5386" max="5386" width="23.42578125" style="167" customWidth="1"/>
    <col min="5387" max="5387" width="3.7109375" style="167" customWidth="1"/>
    <col min="5388" max="5598" width="11" style="167" customWidth="1"/>
    <col min="5599" max="5632" width="11" style="167"/>
    <col min="5633" max="5633" width="21.85546875" style="167" customWidth="1"/>
    <col min="5634" max="5634" width="8.42578125" style="167" customWidth="1"/>
    <col min="5635" max="5635" width="9.42578125" style="167" customWidth="1"/>
    <col min="5636" max="5636" width="9" style="167" customWidth="1"/>
    <col min="5637" max="5637" width="7" style="167" customWidth="1"/>
    <col min="5638" max="5638" width="7.85546875" style="167" customWidth="1"/>
    <col min="5639" max="5639" width="9" style="167" customWidth="1"/>
    <col min="5640" max="5640" width="8.42578125" style="167" customWidth="1"/>
    <col min="5641" max="5641" width="8.140625" style="167" customWidth="1"/>
    <col min="5642" max="5642" width="23.42578125" style="167" customWidth="1"/>
    <col min="5643" max="5643" width="3.7109375" style="167" customWidth="1"/>
    <col min="5644" max="5854" width="11" style="167" customWidth="1"/>
    <col min="5855" max="5888" width="11" style="167"/>
    <col min="5889" max="5889" width="21.85546875" style="167" customWidth="1"/>
    <col min="5890" max="5890" width="8.42578125" style="167" customWidth="1"/>
    <col min="5891" max="5891" width="9.42578125" style="167" customWidth="1"/>
    <col min="5892" max="5892" width="9" style="167" customWidth="1"/>
    <col min="5893" max="5893" width="7" style="167" customWidth="1"/>
    <col min="5894" max="5894" width="7.85546875" style="167" customWidth="1"/>
    <col min="5895" max="5895" width="9" style="167" customWidth="1"/>
    <col min="5896" max="5896" width="8.42578125" style="167" customWidth="1"/>
    <col min="5897" max="5897" width="8.140625" style="167" customWidth="1"/>
    <col min="5898" max="5898" width="23.42578125" style="167" customWidth="1"/>
    <col min="5899" max="5899" width="3.7109375" style="167" customWidth="1"/>
    <col min="5900" max="6110" width="11" style="167" customWidth="1"/>
    <col min="6111" max="6144" width="11" style="167"/>
    <col min="6145" max="6145" width="21.85546875" style="167" customWidth="1"/>
    <col min="6146" max="6146" width="8.42578125" style="167" customWidth="1"/>
    <col min="6147" max="6147" width="9.42578125" style="167" customWidth="1"/>
    <col min="6148" max="6148" width="9" style="167" customWidth="1"/>
    <col min="6149" max="6149" width="7" style="167" customWidth="1"/>
    <col min="6150" max="6150" width="7.85546875" style="167" customWidth="1"/>
    <col min="6151" max="6151" width="9" style="167" customWidth="1"/>
    <col min="6152" max="6152" width="8.42578125" style="167" customWidth="1"/>
    <col min="6153" max="6153" width="8.140625" style="167" customWidth="1"/>
    <col min="6154" max="6154" width="23.42578125" style="167" customWidth="1"/>
    <col min="6155" max="6155" width="3.7109375" style="167" customWidth="1"/>
    <col min="6156" max="6366" width="11" style="167" customWidth="1"/>
    <col min="6367" max="6400" width="11" style="167"/>
    <col min="6401" max="6401" width="21.85546875" style="167" customWidth="1"/>
    <col min="6402" max="6402" width="8.42578125" style="167" customWidth="1"/>
    <col min="6403" max="6403" width="9.42578125" style="167" customWidth="1"/>
    <col min="6404" max="6404" width="9" style="167" customWidth="1"/>
    <col min="6405" max="6405" width="7" style="167" customWidth="1"/>
    <col min="6406" max="6406" width="7.85546875" style="167" customWidth="1"/>
    <col min="6407" max="6407" width="9" style="167" customWidth="1"/>
    <col min="6408" max="6408" width="8.42578125" style="167" customWidth="1"/>
    <col min="6409" max="6409" width="8.140625" style="167" customWidth="1"/>
    <col min="6410" max="6410" width="23.42578125" style="167" customWidth="1"/>
    <col min="6411" max="6411" width="3.7109375" style="167" customWidth="1"/>
    <col min="6412" max="6622" width="11" style="167" customWidth="1"/>
    <col min="6623" max="6656" width="11" style="167"/>
    <col min="6657" max="6657" width="21.85546875" style="167" customWidth="1"/>
    <col min="6658" max="6658" width="8.42578125" style="167" customWidth="1"/>
    <col min="6659" max="6659" width="9.42578125" style="167" customWidth="1"/>
    <col min="6660" max="6660" width="9" style="167" customWidth="1"/>
    <col min="6661" max="6661" width="7" style="167" customWidth="1"/>
    <col min="6662" max="6662" width="7.85546875" style="167" customWidth="1"/>
    <col min="6663" max="6663" width="9" style="167" customWidth="1"/>
    <col min="6664" max="6664" width="8.42578125" style="167" customWidth="1"/>
    <col min="6665" max="6665" width="8.140625" style="167" customWidth="1"/>
    <col min="6666" max="6666" width="23.42578125" style="167" customWidth="1"/>
    <col min="6667" max="6667" width="3.7109375" style="167" customWidth="1"/>
    <col min="6668" max="6878" width="11" style="167" customWidth="1"/>
    <col min="6879" max="6912" width="11" style="167"/>
    <col min="6913" max="6913" width="21.85546875" style="167" customWidth="1"/>
    <col min="6914" max="6914" width="8.42578125" style="167" customWidth="1"/>
    <col min="6915" max="6915" width="9.42578125" style="167" customWidth="1"/>
    <col min="6916" max="6916" width="9" style="167" customWidth="1"/>
    <col min="6917" max="6917" width="7" style="167" customWidth="1"/>
    <col min="6918" max="6918" width="7.85546875" style="167" customWidth="1"/>
    <col min="6919" max="6919" width="9" style="167" customWidth="1"/>
    <col min="6920" max="6920" width="8.42578125" style="167" customWidth="1"/>
    <col min="6921" max="6921" width="8.140625" style="167" customWidth="1"/>
    <col min="6922" max="6922" width="23.42578125" style="167" customWidth="1"/>
    <col min="6923" max="6923" width="3.7109375" style="167" customWidth="1"/>
    <col min="6924" max="7134" width="11" style="167" customWidth="1"/>
    <col min="7135" max="7168" width="11" style="167"/>
    <col min="7169" max="7169" width="21.85546875" style="167" customWidth="1"/>
    <col min="7170" max="7170" width="8.42578125" style="167" customWidth="1"/>
    <col min="7171" max="7171" width="9.42578125" style="167" customWidth="1"/>
    <col min="7172" max="7172" width="9" style="167" customWidth="1"/>
    <col min="7173" max="7173" width="7" style="167" customWidth="1"/>
    <col min="7174" max="7174" width="7.85546875" style="167" customWidth="1"/>
    <col min="7175" max="7175" width="9" style="167" customWidth="1"/>
    <col min="7176" max="7176" width="8.42578125" style="167" customWidth="1"/>
    <col min="7177" max="7177" width="8.140625" style="167" customWidth="1"/>
    <col min="7178" max="7178" width="23.42578125" style="167" customWidth="1"/>
    <col min="7179" max="7179" width="3.7109375" style="167" customWidth="1"/>
    <col min="7180" max="7390" width="11" style="167" customWidth="1"/>
    <col min="7391" max="7424" width="11" style="167"/>
    <col min="7425" max="7425" width="21.85546875" style="167" customWidth="1"/>
    <col min="7426" max="7426" width="8.42578125" style="167" customWidth="1"/>
    <col min="7427" max="7427" width="9.42578125" style="167" customWidth="1"/>
    <col min="7428" max="7428" width="9" style="167" customWidth="1"/>
    <col min="7429" max="7429" width="7" style="167" customWidth="1"/>
    <col min="7430" max="7430" width="7.85546875" style="167" customWidth="1"/>
    <col min="7431" max="7431" width="9" style="167" customWidth="1"/>
    <col min="7432" max="7432" width="8.42578125" style="167" customWidth="1"/>
    <col min="7433" max="7433" width="8.140625" style="167" customWidth="1"/>
    <col min="7434" max="7434" width="23.42578125" style="167" customWidth="1"/>
    <col min="7435" max="7435" width="3.7109375" style="167" customWidth="1"/>
    <col min="7436" max="7646" width="11" style="167" customWidth="1"/>
    <col min="7647" max="7680" width="11" style="167"/>
    <col min="7681" max="7681" width="21.85546875" style="167" customWidth="1"/>
    <col min="7682" max="7682" width="8.42578125" style="167" customWidth="1"/>
    <col min="7683" max="7683" width="9.42578125" style="167" customWidth="1"/>
    <col min="7684" max="7684" width="9" style="167" customWidth="1"/>
    <col min="7685" max="7685" width="7" style="167" customWidth="1"/>
    <col min="7686" max="7686" width="7.85546875" style="167" customWidth="1"/>
    <col min="7687" max="7687" width="9" style="167" customWidth="1"/>
    <col min="7688" max="7688" width="8.42578125" style="167" customWidth="1"/>
    <col min="7689" max="7689" width="8.140625" style="167" customWidth="1"/>
    <col min="7690" max="7690" width="23.42578125" style="167" customWidth="1"/>
    <col min="7691" max="7691" width="3.7109375" style="167" customWidth="1"/>
    <col min="7692" max="7902" width="11" style="167" customWidth="1"/>
    <col min="7903" max="7936" width="11" style="167"/>
    <col min="7937" max="7937" width="21.85546875" style="167" customWidth="1"/>
    <col min="7938" max="7938" width="8.42578125" style="167" customWidth="1"/>
    <col min="7939" max="7939" width="9.42578125" style="167" customWidth="1"/>
    <col min="7940" max="7940" width="9" style="167" customWidth="1"/>
    <col min="7941" max="7941" width="7" style="167" customWidth="1"/>
    <col min="7942" max="7942" width="7.85546875" style="167" customWidth="1"/>
    <col min="7943" max="7943" width="9" style="167" customWidth="1"/>
    <col min="7944" max="7944" width="8.42578125" style="167" customWidth="1"/>
    <col min="7945" max="7945" width="8.140625" style="167" customWidth="1"/>
    <col min="7946" max="7946" width="23.42578125" style="167" customWidth="1"/>
    <col min="7947" max="7947" width="3.7109375" style="167" customWidth="1"/>
    <col min="7948" max="8158" width="11" style="167" customWidth="1"/>
    <col min="8159" max="8192" width="11" style="167"/>
    <col min="8193" max="8193" width="21.85546875" style="167" customWidth="1"/>
    <col min="8194" max="8194" width="8.42578125" style="167" customWidth="1"/>
    <col min="8195" max="8195" width="9.42578125" style="167" customWidth="1"/>
    <col min="8196" max="8196" width="9" style="167" customWidth="1"/>
    <col min="8197" max="8197" width="7" style="167" customWidth="1"/>
    <col min="8198" max="8198" width="7.85546875" style="167" customWidth="1"/>
    <col min="8199" max="8199" width="9" style="167" customWidth="1"/>
    <col min="8200" max="8200" width="8.42578125" style="167" customWidth="1"/>
    <col min="8201" max="8201" width="8.140625" style="167" customWidth="1"/>
    <col min="8202" max="8202" width="23.42578125" style="167" customWidth="1"/>
    <col min="8203" max="8203" width="3.7109375" style="167" customWidth="1"/>
    <col min="8204" max="8414" width="11" style="167" customWidth="1"/>
    <col min="8415" max="8448" width="11" style="167"/>
    <col min="8449" max="8449" width="21.85546875" style="167" customWidth="1"/>
    <col min="8450" max="8450" width="8.42578125" style="167" customWidth="1"/>
    <col min="8451" max="8451" width="9.42578125" style="167" customWidth="1"/>
    <col min="8452" max="8452" width="9" style="167" customWidth="1"/>
    <col min="8453" max="8453" width="7" style="167" customWidth="1"/>
    <col min="8454" max="8454" width="7.85546875" style="167" customWidth="1"/>
    <col min="8455" max="8455" width="9" style="167" customWidth="1"/>
    <col min="8456" max="8456" width="8.42578125" style="167" customWidth="1"/>
    <col min="8457" max="8457" width="8.140625" style="167" customWidth="1"/>
    <col min="8458" max="8458" width="23.42578125" style="167" customWidth="1"/>
    <col min="8459" max="8459" width="3.7109375" style="167" customWidth="1"/>
    <col min="8460" max="8670" width="11" style="167" customWidth="1"/>
    <col min="8671" max="8704" width="11" style="167"/>
    <col min="8705" max="8705" width="21.85546875" style="167" customWidth="1"/>
    <col min="8706" max="8706" width="8.42578125" style="167" customWidth="1"/>
    <col min="8707" max="8707" width="9.42578125" style="167" customWidth="1"/>
    <col min="8708" max="8708" width="9" style="167" customWidth="1"/>
    <col min="8709" max="8709" width="7" style="167" customWidth="1"/>
    <col min="8710" max="8710" width="7.85546875" style="167" customWidth="1"/>
    <col min="8711" max="8711" width="9" style="167" customWidth="1"/>
    <col min="8712" max="8712" width="8.42578125" style="167" customWidth="1"/>
    <col min="8713" max="8713" width="8.140625" style="167" customWidth="1"/>
    <col min="8714" max="8714" width="23.42578125" style="167" customWidth="1"/>
    <col min="8715" max="8715" width="3.7109375" style="167" customWidth="1"/>
    <col min="8716" max="8926" width="11" style="167" customWidth="1"/>
    <col min="8927" max="8960" width="11" style="167"/>
    <col min="8961" max="8961" width="21.85546875" style="167" customWidth="1"/>
    <col min="8962" max="8962" width="8.42578125" style="167" customWidth="1"/>
    <col min="8963" max="8963" width="9.42578125" style="167" customWidth="1"/>
    <col min="8964" max="8964" width="9" style="167" customWidth="1"/>
    <col min="8965" max="8965" width="7" style="167" customWidth="1"/>
    <col min="8966" max="8966" width="7.85546875" style="167" customWidth="1"/>
    <col min="8967" max="8967" width="9" style="167" customWidth="1"/>
    <col min="8968" max="8968" width="8.42578125" style="167" customWidth="1"/>
    <col min="8969" max="8969" width="8.140625" style="167" customWidth="1"/>
    <col min="8970" max="8970" width="23.42578125" style="167" customWidth="1"/>
    <col min="8971" max="8971" width="3.7109375" style="167" customWidth="1"/>
    <col min="8972" max="9182" width="11" style="167" customWidth="1"/>
    <col min="9183" max="9216" width="11" style="167"/>
    <col min="9217" max="9217" width="21.85546875" style="167" customWidth="1"/>
    <col min="9218" max="9218" width="8.42578125" style="167" customWidth="1"/>
    <col min="9219" max="9219" width="9.42578125" style="167" customWidth="1"/>
    <col min="9220" max="9220" width="9" style="167" customWidth="1"/>
    <col min="9221" max="9221" width="7" style="167" customWidth="1"/>
    <col min="9222" max="9222" width="7.85546875" style="167" customWidth="1"/>
    <col min="9223" max="9223" width="9" style="167" customWidth="1"/>
    <col min="9224" max="9224" width="8.42578125" style="167" customWidth="1"/>
    <col min="9225" max="9225" width="8.140625" style="167" customWidth="1"/>
    <col min="9226" max="9226" width="23.42578125" style="167" customWidth="1"/>
    <col min="9227" max="9227" width="3.7109375" style="167" customWidth="1"/>
    <col min="9228" max="9438" width="11" style="167" customWidth="1"/>
    <col min="9439" max="9472" width="11" style="167"/>
    <col min="9473" max="9473" width="21.85546875" style="167" customWidth="1"/>
    <col min="9474" max="9474" width="8.42578125" style="167" customWidth="1"/>
    <col min="9475" max="9475" width="9.42578125" style="167" customWidth="1"/>
    <col min="9476" max="9476" width="9" style="167" customWidth="1"/>
    <col min="9477" max="9477" width="7" style="167" customWidth="1"/>
    <col min="9478" max="9478" width="7.85546875" style="167" customWidth="1"/>
    <col min="9479" max="9479" width="9" style="167" customWidth="1"/>
    <col min="9480" max="9480" width="8.42578125" style="167" customWidth="1"/>
    <col min="9481" max="9481" width="8.140625" style="167" customWidth="1"/>
    <col min="9482" max="9482" width="23.42578125" style="167" customWidth="1"/>
    <col min="9483" max="9483" width="3.7109375" style="167" customWidth="1"/>
    <col min="9484" max="9694" width="11" style="167" customWidth="1"/>
    <col min="9695" max="9728" width="11" style="167"/>
    <col min="9729" max="9729" width="21.85546875" style="167" customWidth="1"/>
    <col min="9730" max="9730" width="8.42578125" style="167" customWidth="1"/>
    <col min="9731" max="9731" width="9.42578125" style="167" customWidth="1"/>
    <col min="9732" max="9732" width="9" style="167" customWidth="1"/>
    <col min="9733" max="9733" width="7" style="167" customWidth="1"/>
    <col min="9734" max="9734" width="7.85546875" style="167" customWidth="1"/>
    <col min="9735" max="9735" width="9" style="167" customWidth="1"/>
    <col min="9736" max="9736" width="8.42578125" style="167" customWidth="1"/>
    <col min="9737" max="9737" width="8.140625" style="167" customWidth="1"/>
    <col min="9738" max="9738" width="23.42578125" style="167" customWidth="1"/>
    <col min="9739" max="9739" width="3.7109375" style="167" customWidth="1"/>
    <col min="9740" max="9950" width="11" style="167" customWidth="1"/>
    <col min="9951" max="9984" width="11" style="167"/>
    <col min="9985" max="9985" width="21.85546875" style="167" customWidth="1"/>
    <col min="9986" max="9986" width="8.42578125" style="167" customWidth="1"/>
    <col min="9987" max="9987" width="9.42578125" style="167" customWidth="1"/>
    <col min="9988" max="9988" width="9" style="167" customWidth="1"/>
    <col min="9989" max="9989" width="7" style="167" customWidth="1"/>
    <col min="9990" max="9990" width="7.85546875" style="167" customWidth="1"/>
    <col min="9991" max="9991" width="9" style="167" customWidth="1"/>
    <col min="9992" max="9992" width="8.42578125" style="167" customWidth="1"/>
    <col min="9993" max="9993" width="8.140625" style="167" customWidth="1"/>
    <col min="9994" max="9994" width="23.42578125" style="167" customWidth="1"/>
    <col min="9995" max="9995" width="3.7109375" style="167" customWidth="1"/>
    <col min="9996" max="10206" width="11" style="167" customWidth="1"/>
    <col min="10207" max="10240" width="11" style="167"/>
    <col min="10241" max="10241" width="21.85546875" style="167" customWidth="1"/>
    <col min="10242" max="10242" width="8.42578125" style="167" customWidth="1"/>
    <col min="10243" max="10243" width="9.42578125" style="167" customWidth="1"/>
    <col min="10244" max="10244" width="9" style="167" customWidth="1"/>
    <col min="10245" max="10245" width="7" style="167" customWidth="1"/>
    <col min="10246" max="10246" width="7.85546875" style="167" customWidth="1"/>
    <col min="10247" max="10247" width="9" style="167" customWidth="1"/>
    <col min="10248" max="10248" width="8.42578125" style="167" customWidth="1"/>
    <col min="10249" max="10249" width="8.140625" style="167" customWidth="1"/>
    <col min="10250" max="10250" width="23.42578125" style="167" customWidth="1"/>
    <col min="10251" max="10251" width="3.7109375" style="167" customWidth="1"/>
    <col min="10252" max="10462" width="11" style="167" customWidth="1"/>
    <col min="10463" max="10496" width="11" style="167"/>
    <col min="10497" max="10497" width="21.85546875" style="167" customWidth="1"/>
    <col min="10498" max="10498" width="8.42578125" style="167" customWidth="1"/>
    <col min="10499" max="10499" width="9.42578125" style="167" customWidth="1"/>
    <col min="10500" max="10500" width="9" style="167" customWidth="1"/>
    <col min="10501" max="10501" width="7" style="167" customWidth="1"/>
    <col min="10502" max="10502" width="7.85546875" style="167" customWidth="1"/>
    <col min="10503" max="10503" width="9" style="167" customWidth="1"/>
    <col min="10504" max="10504" width="8.42578125" style="167" customWidth="1"/>
    <col min="10505" max="10505" width="8.140625" style="167" customWidth="1"/>
    <col min="10506" max="10506" width="23.42578125" style="167" customWidth="1"/>
    <col min="10507" max="10507" width="3.7109375" style="167" customWidth="1"/>
    <col min="10508" max="10718" width="11" style="167" customWidth="1"/>
    <col min="10719" max="10752" width="11" style="167"/>
    <col min="10753" max="10753" width="21.85546875" style="167" customWidth="1"/>
    <col min="10754" max="10754" width="8.42578125" style="167" customWidth="1"/>
    <col min="10755" max="10755" width="9.42578125" style="167" customWidth="1"/>
    <col min="10756" max="10756" width="9" style="167" customWidth="1"/>
    <col min="10757" max="10757" width="7" style="167" customWidth="1"/>
    <col min="10758" max="10758" width="7.85546875" style="167" customWidth="1"/>
    <col min="10759" max="10759" width="9" style="167" customWidth="1"/>
    <col min="10760" max="10760" width="8.42578125" style="167" customWidth="1"/>
    <col min="10761" max="10761" width="8.140625" style="167" customWidth="1"/>
    <col min="10762" max="10762" width="23.42578125" style="167" customWidth="1"/>
    <col min="10763" max="10763" width="3.7109375" style="167" customWidth="1"/>
    <col min="10764" max="10974" width="11" style="167" customWidth="1"/>
    <col min="10975" max="11008" width="11" style="167"/>
    <col min="11009" max="11009" width="21.85546875" style="167" customWidth="1"/>
    <col min="11010" max="11010" width="8.42578125" style="167" customWidth="1"/>
    <col min="11011" max="11011" width="9.42578125" style="167" customWidth="1"/>
    <col min="11012" max="11012" width="9" style="167" customWidth="1"/>
    <col min="11013" max="11013" width="7" style="167" customWidth="1"/>
    <col min="11014" max="11014" width="7.85546875" style="167" customWidth="1"/>
    <col min="11015" max="11015" width="9" style="167" customWidth="1"/>
    <col min="11016" max="11016" width="8.42578125" style="167" customWidth="1"/>
    <col min="11017" max="11017" width="8.140625" style="167" customWidth="1"/>
    <col min="11018" max="11018" width="23.42578125" style="167" customWidth="1"/>
    <col min="11019" max="11019" width="3.7109375" style="167" customWidth="1"/>
    <col min="11020" max="11230" width="11" style="167" customWidth="1"/>
    <col min="11231" max="11264" width="11" style="167"/>
    <col min="11265" max="11265" width="21.85546875" style="167" customWidth="1"/>
    <col min="11266" max="11266" width="8.42578125" style="167" customWidth="1"/>
    <col min="11267" max="11267" width="9.42578125" style="167" customWidth="1"/>
    <col min="11268" max="11268" width="9" style="167" customWidth="1"/>
    <col min="11269" max="11269" width="7" style="167" customWidth="1"/>
    <col min="11270" max="11270" width="7.85546875" style="167" customWidth="1"/>
    <col min="11271" max="11271" width="9" style="167" customWidth="1"/>
    <col min="11272" max="11272" width="8.42578125" style="167" customWidth="1"/>
    <col min="11273" max="11273" width="8.140625" style="167" customWidth="1"/>
    <col min="11274" max="11274" width="23.42578125" style="167" customWidth="1"/>
    <col min="11275" max="11275" width="3.7109375" style="167" customWidth="1"/>
    <col min="11276" max="11486" width="11" style="167" customWidth="1"/>
    <col min="11487" max="11520" width="11" style="167"/>
    <col min="11521" max="11521" width="21.85546875" style="167" customWidth="1"/>
    <col min="11522" max="11522" width="8.42578125" style="167" customWidth="1"/>
    <col min="11523" max="11523" width="9.42578125" style="167" customWidth="1"/>
    <col min="11524" max="11524" width="9" style="167" customWidth="1"/>
    <col min="11525" max="11525" width="7" style="167" customWidth="1"/>
    <col min="11526" max="11526" width="7.85546875" style="167" customWidth="1"/>
    <col min="11527" max="11527" width="9" style="167" customWidth="1"/>
    <col min="11528" max="11528" width="8.42578125" style="167" customWidth="1"/>
    <col min="11529" max="11529" width="8.140625" style="167" customWidth="1"/>
    <col min="11530" max="11530" width="23.42578125" style="167" customWidth="1"/>
    <col min="11531" max="11531" width="3.7109375" style="167" customWidth="1"/>
    <col min="11532" max="11742" width="11" style="167" customWidth="1"/>
    <col min="11743" max="11776" width="11" style="167"/>
    <col min="11777" max="11777" width="21.85546875" style="167" customWidth="1"/>
    <col min="11778" max="11778" width="8.42578125" style="167" customWidth="1"/>
    <col min="11779" max="11779" width="9.42578125" style="167" customWidth="1"/>
    <col min="11780" max="11780" width="9" style="167" customWidth="1"/>
    <col min="11781" max="11781" width="7" style="167" customWidth="1"/>
    <col min="11782" max="11782" width="7.85546875" style="167" customWidth="1"/>
    <col min="11783" max="11783" width="9" style="167" customWidth="1"/>
    <col min="11784" max="11784" width="8.42578125" style="167" customWidth="1"/>
    <col min="11785" max="11785" width="8.140625" style="167" customWidth="1"/>
    <col min="11786" max="11786" width="23.42578125" style="167" customWidth="1"/>
    <col min="11787" max="11787" width="3.7109375" style="167" customWidth="1"/>
    <col min="11788" max="11998" width="11" style="167" customWidth="1"/>
    <col min="11999" max="12032" width="11" style="167"/>
    <col min="12033" max="12033" width="21.85546875" style="167" customWidth="1"/>
    <col min="12034" max="12034" width="8.42578125" style="167" customWidth="1"/>
    <col min="12035" max="12035" width="9.42578125" style="167" customWidth="1"/>
    <col min="12036" max="12036" width="9" style="167" customWidth="1"/>
    <col min="12037" max="12037" width="7" style="167" customWidth="1"/>
    <col min="12038" max="12038" width="7.85546875" style="167" customWidth="1"/>
    <col min="12039" max="12039" width="9" style="167" customWidth="1"/>
    <col min="12040" max="12040" width="8.42578125" style="167" customWidth="1"/>
    <col min="12041" max="12041" width="8.140625" style="167" customWidth="1"/>
    <col min="12042" max="12042" width="23.42578125" style="167" customWidth="1"/>
    <col min="12043" max="12043" width="3.7109375" style="167" customWidth="1"/>
    <col min="12044" max="12254" width="11" style="167" customWidth="1"/>
    <col min="12255" max="12288" width="11" style="167"/>
    <col min="12289" max="12289" width="21.85546875" style="167" customWidth="1"/>
    <col min="12290" max="12290" width="8.42578125" style="167" customWidth="1"/>
    <col min="12291" max="12291" width="9.42578125" style="167" customWidth="1"/>
    <col min="12292" max="12292" width="9" style="167" customWidth="1"/>
    <col min="12293" max="12293" width="7" style="167" customWidth="1"/>
    <col min="12294" max="12294" width="7.85546875" style="167" customWidth="1"/>
    <col min="12295" max="12295" width="9" style="167" customWidth="1"/>
    <col min="12296" max="12296" width="8.42578125" style="167" customWidth="1"/>
    <col min="12297" max="12297" width="8.140625" style="167" customWidth="1"/>
    <col min="12298" max="12298" width="23.42578125" style="167" customWidth="1"/>
    <col min="12299" max="12299" width="3.7109375" style="167" customWidth="1"/>
    <col min="12300" max="12510" width="11" style="167" customWidth="1"/>
    <col min="12511" max="12544" width="11" style="167"/>
    <col min="12545" max="12545" width="21.85546875" style="167" customWidth="1"/>
    <col min="12546" max="12546" width="8.42578125" style="167" customWidth="1"/>
    <col min="12547" max="12547" width="9.42578125" style="167" customWidth="1"/>
    <col min="12548" max="12548" width="9" style="167" customWidth="1"/>
    <col min="12549" max="12549" width="7" style="167" customWidth="1"/>
    <col min="12550" max="12550" width="7.85546875" style="167" customWidth="1"/>
    <col min="12551" max="12551" width="9" style="167" customWidth="1"/>
    <col min="12552" max="12552" width="8.42578125" style="167" customWidth="1"/>
    <col min="12553" max="12553" width="8.140625" style="167" customWidth="1"/>
    <col min="12554" max="12554" width="23.42578125" style="167" customWidth="1"/>
    <col min="12555" max="12555" width="3.7109375" style="167" customWidth="1"/>
    <col min="12556" max="12766" width="11" style="167" customWidth="1"/>
    <col min="12767" max="12800" width="11" style="167"/>
    <col min="12801" max="12801" width="21.85546875" style="167" customWidth="1"/>
    <col min="12802" max="12802" width="8.42578125" style="167" customWidth="1"/>
    <col min="12803" max="12803" width="9.42578125" style="167" customWidth="1"/>
    <col min="12804" max="12804" width="9" style="167" customWidth="1"/>
    <col min="12805" max="12805" width="7" style="167" customWidth="1"/>
    <col min="12806" max="12806" width="7.85546875" style="167" customWidth="1"/>
    <col min="12807" max="12807" width="9" style="167" customWidth="1"/>
    <col min="12808" max="12808" width="8.42578125" style="167" customWidth="1"/>
    <col min="12809" max="12809" width="8.140625" style="167" customWidth="1"/>
    <col min="12810" max="12810" width="23.42578125" style="167" customWidth="1"/>
    <col min="12811" max="12811" width="3.7109375" style="167" customWidth="1"/>
    <col min="12812" max="13022" width="11" style="167" customWidth="1"/>
    <col min="13023" max="13056" width="11" style="167"/>
    <col min="13057" max="13057" width="21.85546875" style="167" customWidth="1"/>
    <col min="13058" max="13058" width="8.42578125" style="167" customWidth="1"/>
    <col min="13059" max="13059" width="9.42578125" style="167" customWidth="1"/>
    <col min="13060" max="13060" width="9" style="167" customWidth="1"/>
    <col min="13061" max="13061" width="7" style="167" customWidth="1"/>
    <col min="13062" max="13062" width="7.85546875" style="167" customWidth="1"/>
    <col min="13063" max="13063" width="9" style="167" customWidth="1"/>
    <col min="13064" max="13064" width="8.42578125" style="167" customWidth="1"/>
    <col min="13065" max="13065" width="8.140625" style="167" customWidth="1"/>
    <col min="13066" max="13066" width="23.42578125" style="167" customWidth="1"/>
    <col min="13067" max="13067" width="3.7109375" style="167" customWidth="1"/>
    <col min="13068" max="13278" width="11" style="167" customWidth="1"/>
    <col min="13279" max="13312" width="11" style="167"/>
    <col min="13313" max="13313" width="21.85546875" style="167" customWidth="1"/>
    <col min="13314" max="13314" width="8.42578125" style="167" customWidth="1"/>
    <col min="13315" max="13315" width="9.42578125" style="167" customWidth="1"/>
    <col min="13316" max="13316" width="9" style="167" customWidth="1"/>
    <col min="13317" max="13317" width="7" style="167" customWidth="1"/>
    <col min="13318" max="13318" width="7.85546875" style="167" customWidth="1"/>
    <col min="13319" max="13319" width="9" style="167" customWidth="1"/>
    <col min="13320" max="13320" width="8.42578125" style="167" customWidth="1"/>
    <col min="13321" max="13321" width="8.140625" style="167" customWidth="1"/>
    <col min="13322" max="13322" width="23.42578125" style="167" customWidth="1"/>
    <col min="13323" max="13323" width="3.7109375" style="167" customWidth="1"/>
    <col min="13324" max="13534" width="11" style="167" customWidth="1"/>
    <col min="13535" max="13568" width="11" style="167"/>
    <col min="13569" max="13569" width="21.85546875" style="167" customWidth="1"/>
    <col min="13570" max="13570" width="8.42578125" style="167" customWidth="1"/>
    <col min="13571" max="13571" width="9.42578125" style="167" customWidth="1"/>
    <col min="13572" max="13572" width="9" style="167" customWidth="1"/>
    <col min="13573" max="13573" width="7" style="167" customWidth="1"/>
    <col min="13574" max="13574" width="7.85546875" style="167" customWidth="1"/>
    <col min="13575" max="13575" width="9" style="167" customWidth="1"/>
    <col min="13576" max="13576" width="8.42578125" style="167" customWidth="1"/>
    <col min="13577" max="13577" width="8.140625" style="167" customWidth="1"/>
    <col min="13578" max="13578" width="23.42578125" style="167" customWidth="1"/>
    <col min="13579" max="13579" width="3.7109375" style="167" customWidth="1"/>
    <col min="13580" max="13790" width="11" style="167" customWidth="1"/>
    <col min="13791" max="13824" width="11" style="167"/>
    <col min="13825" max="13825" width="21.85546875" style="167" customWidth="1"/>
    <col min="13826" max="13826" width="8.42578125" style="167" customWidth="1"/>
    <col min="13827" max="13827" width="9.42578125" style="167" customWidth="1"/>
    <col min="13828" max="13828" width="9" style="167" customWidth="1"/>
    <col min="13829" max="13829" width="7" style="167" customWidth="1"/>
    <col min="13830" max="13830" width="7.85546875" style="167" customWidth="1"/>
    <col min="13831" max="13831" width="9" style="167" customWidth="1"/>
    <col min="13832" max="13832" width="8.42578125" style="167" customWidth="1"/>
    <col min="13833" max="13833" width="8.140625" style="167" customWidth="1"/>
    <col min="13834" max="13834" width="23.42578125" style="167" customWidth="1"/>
    <col min="13835" max="13835" width="3.7109375" style="167" customWidth="1"/>
    <col min="13836" max="14046" width="11" style="167" customWidth="1"/>
    <col min="14047" max="14080" width="11" style="167"/>
    <col min="14081" max="14081" width="21.85546875" style="167" customWidth="1"/>
    <col min="14082" max="14082" width="8.42578125" style="167" customWidth="1"/>
    <col min="14083" max="14083" width="9.42578125" style="167" customWidth="1"/>
    <col min="14084" max="14084" width="9" style="167" customWidth="1"/>
    <col min="14085" max="14085" width="7" style="167" customWidth="1"/>
    <col min="14086" max="14086" width="7.85546875" style="167" customWidth="1"/>
    <col min="14087" max="14087" width="9" style="167" customWidth="1"/>
    <col min="14088" max="14088" width="8.42578125" style="167" customWidth="1"/>
    <col min="14089" max="14089" width="8.140625" style="167" customWidth="1"/>
    <col min="14090" max="14090" width="23.42578125" style="167" customWidth="1"/>
    <col min="14091" max="14091" width="3.7109375" style="167" customWidth="1"/>
    <col min="14092" max="14302" width="11" style="167" customWidth="1"/>
    <col min="14303" max="14336" width="11" style="167"/>
    <col min="14337" max="14337" width="21.85546875" style="167" customWidth="1"/>
    <col min="14338" max="14338" width="8.42578125" style="167" customWidth="1"/>
    <col min="14339" max="14339" width="9.42578125" style="167" customWidth="1"/>
    <col min="14340" max="14340" width="9" style="167" customWidth="1"/>
    <col min="14341" max="14341" width="7" style="167" customWidth="1"/>
    <col min="14342" max="14342" width="7.85546875" style="167" customWidth="1"/>
    <col min="14343" max="14343" width="9" style="167" customWidth="1"/>
    <col min="14344" max="14344" width="8.42578125" style="167" customWidth="1"/>
    <col min="14345" max="14345" width="8.140625" style="167" customWidth="1"/>
    <col min="14346" max="14346" width="23.42578125" style="167" customWidth="1"/>
    <col min="14347" max="14347" width="3.7109375" style="167" customWidth="1"/>
    <col min="14348" max="14558" width="11" style="167" customWidth="1"/>
    <col min="14559" max="14592" width="11" style="167"/>
    <col min="14593" max="14593" width="21.85546875" style="167" customWidth="1"/>
    <col min="14594" max="14594" width="8.42578125" style="167" customWidth="1"/>
    <col min="14595" max="14595" width="9.42578125" style="167" customWidth="1"/>
    <col min="14596" max="14596" width="9" style="167" customWidth="1"/>
    <col min="14597" max="14597" width="7" style="167" customWidth="1"/>
    <col min="14598" max="14598" width="7.85546875" style="167" customWidth="1"/>
    <col min="14599" max="14599" width="9" style="167" customWidth="1"/>
    <col min="14600" max="14600" width="8.42578125" style="167" customWidth="1"/>
    <col min="14601" max="14601" width="8.140625" style="167" customWidth="1"/>
    <col min="14602" max="14602" width="23.42578125" style="167" customWidth="1"/>
    <col min="14603" max="14603" width="3.7109375" style="167" customWidth="1"/>
    <col min="14604" max="14814" width="11" style="167" customWidth="1"/>
    <col min="14815" max="14848" width="11" style="167"/>
    <col min="14849" max="14849" width="21.85546875" style="167" customWidth="1"/>
    <col min="14850" max="14850" width="8.42578125" style="167" customWidth="1"/>
    <col min="14851" max="14851" width="9.42578125" style="167" customWidth="1"/>
    <col min="14852" max="14852" width="9" style="167" customWidth="1"/>
    <col min="14853" max="14853" width="7" style="167" customWidth="1"/>
    <col min="14854" max="14854" width="7.85546875" style="167" customWidth="1"/>
    <col min="14855" max="14855" width="9" style="167" customWidth="1"/>
    <col min="14856" max="14856" width="8.42578125" style="167" customWidth="1"/>
    <col min="14857" max="14857" width="8.140625" style="167" customWidth="1"/>
    <col min="14858" max="14858" width="23.42578125" style="167" customWidth="1"/>
    <col min="14859" max="14859" width="3.7109375" style="167" customWidth="1"/>
    <col min="14860" max="15070" width="11" style="167" customWidth="1"/>
    <col min="15071" max="15104" width="11" style="167"/>
    <col min="15105" max="15105" width="21.85546875" style="167" customWidth="1"/>
    <col min="15106" max="15106" width="8.42578125" style="167" customWidth="1"/>
    <col min="15107" max="15107" width="9.42578125" style="167" customWidth="1"/>
    <col min="15108" max="15108" width="9" style="167" customWidth="1"/>
    <col min="15109" max="15109" width="7" style="167" customWidth="1"/>
    <col min="15110" max="15110" width="7.85546875" style="167" customWidth="1"/>
    <col min="15111" max="15111" width="9" style="167" customWidth="1"/>
    <col min="15112" max="15112" width="8.42578125" style="167" customWidth="1"/>
    <col min="15113" max="15113" width="8.140625" style="167" customWidth="1"/>
    <col min="15114" max="15114" width="23.42578125" style="167" customWidth="1"/>
    <col min="15115" max="15115" width="3.7109375" style="167" customWidth="1"/>
    <col min="15116" max="15326" width="11" style="167" customWidth="1"/>
    <col min="15327" max="15360" width="11" style="167"/>
    <col min="15361" max="15361" width="21.85546875" style="167" customWidth="1"/>
    <col min="15362" max="15362" width="8.42578125" style="167" customWidth="1"/>
    <col min="15363" max="15363" width="9.42578125" style="167" customWidth="1"/>
    <col min="15364" max="15364" width="9" style="167" customWidth="1"/>
    <col min="15365" max="15365" width="7" style="167" customWidth="1"/>
    <col min="15366" max="15366" width="7.85546875" style="167" customWidth="1"/>
    <col min="15367" max="15367" width="9" style="167" customWidth="1"/>
    <col min="15368" max="15368" width="8.42578125" style="167" customWidth="1"/>
    <col min="15369" max="15369" width="8.140625" style="167" customWidth="1"/>
    <col min="15370" max="15370" width="23.42578125" style="167" customWidth="1"/>
    <col min="15371" max="15371" width="3.7109375" style="167" customWidth="1"/>
    <col min="15372" max="15582" width="11" style="167" customWidth="1"/>
    <col min="15583" max="15616" width="11" style="167"/>
    <col min="15617" max="15617" width="21.85546875" style="167" customWidth="1"/>
    <col min="15618" max="15618" width="8.42578125" style="167" customWidth="1"/>
    <col min="15619" max="15619" width="9.42578125" style="167" customWidth="1"/>
    <col min="15620" max="15620" width="9" style="167" customWidth="1"/>
    <col min="15621" max="15621" width="7" style="167" customWidth="1"/>
    <col min="15622" max="15622" width="7.85546875" style="167" customWidth="1"/>
    <col min="15623" max="15623" width="9" style="167" customWidth="1"/>
    <col min="15624" max="15624" width="8.42578125" style="167" customWidth="1"/>
    <col min="15625" max="15625" width="8.140625" style="167" customWidth="1"/>
    <col min="15626" max="15626" width="23.42578125" style="167" customWidth="1"/>
    <col min="15627" max="15627" width="3.7109375" style="167" customWidth="1"/>
    <col min="15628" max="15838" width="11" style="167" customWidth="1"/>
    <col min="15839" max="15872" width="11" style="167"/>
    <col min="15873" max="15873" width="21.85546875" style="167" customWidth="1"/>
    <col min="15874" max="15874" width="8.42578125" style="167" customWidth="1"/>
    <col min="15875" max="15875" width="9.42578125" style="167" customWidth="1"/>
    <col min="15876" max="15876" width="9" style="167" customWidth="1"/>
    <col min="15877" max="15877" width="7" style="167" customWidth="1"/>
    <col min="15878" max="15878" width="7.85546875" style="167" customWidth="1"/>
    <col min="15879" max="15879" width="9" style="167" customWidth="1"/>
    <col min="15880" max="15880" width="8.42578125" style="167" customWidth="1"/>
    <col min="15881" max="15881" width="8.140625" style="167" customWidth="1"/>
    <col min="15882" max="15882" width="23.42578125" style="167" customWidth="1"/>
    <col min="15883" max="15883" width="3.7109375" style="167" customWidth="1"/>
    <col min="15884" max="16094" width="11" style="167" customWidth="1"/>
    <col min="16095" max="16128" width="11" style="167"/>
    <col min="16129" max="16129" width="21.85546875" style="167" customWidth="1"/>
    <col min="16130" max="16130" width="8.42578125" style="167" customWidth="1"/>
    <col min="16131" max="16131" width="9.42578125" style="167" customWidth="1"/>
    <col min="16132" max="16132" width="9" style="167" customWidth="1"/>
    <col min="16133" max="16133" width="7" style="167" customWidth="1"/>
    <col min="16134" max="16134" width="7.85546875" style="167" customWidth="1"/>
    <col min="16135" max="16135" width="9" style="167" customWidth="1"/>
    <col min="16136" max="16136" width="8.42578125" style="167" customWidth="1"/>
    <col min="16137" max="16137" width="8.140625" style="167" customWidth="1"/>
    <col min="16138" max="16138" width="23.42578125" style="167" customWidth="1"/>
    <col min="16139" max="16139" width="3.7109375" style="167" customWidth="1"/>
    <col min="16140" max="16350" width="11" style="167" customWidth="1"/>
    <col min="16351" max="16384" width="11" style="167"/>
  </cols>
  <sheetData>
    <row r="1" spans="1:23" ht="24.75" customHeight="1">
      <c r="A1" s="5" t="s">
        <v>4</v>
      </c>
      <c r="B1" s="165"/>
      <c r="C1" s="166"/>
      <c r="D1" s="166"/>
      <c r="E1" s="166"/>
      <c r="F1" s="166"/>
      <c r="G1" s="165"/>
      <c r="I1" s="168" t="s">
        <v>207</v>
      </c>
    </row>
    <row r="2" spans="1:23" ht="18.95" customHeight="1">
      <c r="A2" s="166"/>
      <c r="B2" s="165"/>
      <c r="C2" s="166"/>
      <c r="D2" s="166"/>
      <c r="E2" s="166"/>
      <c r="F2" s="166"/>
      <c r="G2" s="165"/>
      <c r="I2" s="166"/>
      <c r="K2" s="169"/>
    </row>
    <row r="3" spans="1:23" s="102" customFormat="1" ht="18.95" customHeight="1">
      <c r="A3" s="1268" t="s">
        <v>222</v>
      </c>
      <c r="B3" s="171"/>
      <c r="C3" s="172"/>
      <c r="D3" s="172"/>
      <c r="E3" s="172"/>
      <c r="F3" s="172"/>
      <c r="G3" s="171"/>
      <c r="I3" s="1266" t="s">
        <v>1573</v>
      </c>
      <c r="K3" s="173"/>
    </row>
    <row r="4" spans="1:23" s="176" customFormat="1" ht="25.5" customHeight="1">
      <c r="A4" s="121" t="s">
        <v>1611</v>
      </c>
      <c r="B4" s="174"/>
      <c r="C4" s="8"/>
      <c r="D4" s="8"/>
      <c r="E4" s="175"/>
      <c r="F4" s="175"/>
      <c r="G4" s="174"/>
      <c r="I4" s="1267" t="s">
        <v>1610</v>
      </c>
      <c r="J4" s="177"/>
      <c r="K4" s="177"/>
    </row>
    <row r="5" spans="1:23" s="176" customFormat="1" ht="18.95" customHeight="1">
      <c r="A5" s="8"/>
      <c r="B5" s="174"/>
      <c r="C5" s="8"/>
      <c r="D5" s="8"/>
      <c r="E5" s="175"/>
      <c r="F5" s="175"/>
      <c r="G5" s="174"/>
      <c r="H5" s="178"/>
      <c r="I5" s="175"/>
      <c r="J5" s="8"/>
      <c r="K5" s="8"/>
    </row>
    <row r="6" spans="1:23" s="176" customFormat="1" ht="16.5" customHeight="1">
      <c r="A6" s="1033" t="s">
        <v>223</v>
      </c>
      <c r="B6" s="982" t="s">
        <v>224</v>
      </c>
      <c r="C6" s="982" t="s">
        <v>225</v>
      </c>
      <c r="D6" s="982" t="s">
        <v>226</v>
      </c>
      <c r="E6" s="982" t="s">
        <v>227</v>
      </c>
      <c r="F6" s="982" t="s">
        <v>228</v>
      </c>
      <c r="G6" s="982" t="s">
        <v>229</v>
      </c>
      <c r="H6" s="982" t="s">
        <v>230</v>
      </c>
      <c r="I6" s="206" t="s">
        <v>231</v>
      </c>
      <c r="J6" s="179"/>
      <c r="K6" s="8"/>
    </row>
    <row r="7" spans="1:23" s="176" customFormat="1" ht="13.5" customHeight="1">
      <c r="A7" s="204"/>
      <c r="B7" s="982" t="s">
        <v>103</v>
      </c>
      <c r="C7" s="982" t="s">
        <v>232</v>
      </c>
      <c r="D7" s="982" t="s">
        <v>233</v>
      </c>
      <c r="E7" s="982" t="s">
        <v>234</v>
      </c>
      <c r="F7" s="982" t="s">
        <v>235</v>
      </c>
      <c r="G7" s="982" t="s">
        <v>236</v>
      </c>
      <c r="H7" s="982" t="s">
        <v>237</v>
      </c>
      <c r="I7" s="206"/>
      <c r="J7" s="179"/>
      <c r="K7" s="8"/>
    </row>
    <row r="8" spans="1:23" s="176" customFormat="1" ht="13.5" customHeight="1">
      <c r="A8" s="143"/>
      <c r="B8" s="1034"/>
      <c r="C8" s="1035"/>
      <c r="D8" s="1035"/>
      <c r="E8" s="1034"/>
      <c r="F8" s="142"/>
      <c r="G8" s="1036"/>
      <c r="H8" s="1037"/>
      <c r="I8" s="143"/>
      <c r="J8" s="179"/>
      <c r="K8" s="8"/>
    </row>
    <row r="9" spans="1:23" s="176" customFormat="1" ht="13.5" customHeight="1">
      <c r="A9" s="143"/>
      <c r="B9" s="210" t="s">
        <v>238</v>
      </c>
      <c r="C9" s="210" t="s">
        <v>239</v>
      </c>
      <c r="D9" s="210" t="s">
        <v>240</v>
      </c>
      <c r="E9" s="210" t="s">
        <v>241</v>
      </c>
      <c r="F9" s="210" t="s">
        <v>242</v>
      </c>
      <c r="G9" s="210" t="s">
        <v>243</v>
      </c>
      <c r="H9" s="210" t="s">
        <v>244</v>
      </c>
      <c r="I9" s="143"/>
      <c r="J9" s="180"/>
      <c r="K9" s="8"/>
    </row>
    <row r="10" spans="1:23" ht="13.5" customHeight="1">
      <c r="A10" s="1037"/>
      <c r="B10" s="210" t="s">
        <v>245</v>
      </c>
      <c r="C10" s="210" t="s">
        <v>246</v>
      </c>
      <c r="D10" s="210" t="s">
        <v>247</v>
      </c>
      <c r="E10" s="210" t="s">
        <v>248</v>
      </c>
      <c r="F10" s="210" t="s">
        <v>249</v>
      </c>
      <c r="G10" s="211" t="s">
        <v>250</v>
      </c>
      <c r="H10" s="210" t="s">
        <v>251</v>
      </c>
      <c r="I10" s="1037"/>
      <c r="J10" s="180"/>
      <c r="K10" s="181"/>
    </row>
    <row r="11" spans="1:23" ht="13.5" customHeight="1">
      <c r="A11" s="1038"/>
      <c r="B11" s="210"/>
      <c r="C11" s="210"/>
      <c r="D11" s="1037"/>
      <c r="E11" s="210"/>
      <c r="F11" s="210"/>
      <c r="G11" s="210" t="s">
        <v>252</v>
      </c>
      <c r="H11" s="210" t="s">
        <v>253</v>
      </c>
      <c r="I11" s="1031"/>
      <c r="J11" s="180"/>
      <c r="K11" s="181"/>
    </row>
    <row r="12" spans="1:23" ht="13.5" customHeight="1">
      <c r="A12" s="1038"/>
      <c r="B12" s="143"/>
      <c r="C12" s="143"/>
      <c r="D12" s="143"/>
      <c r="E12" s="143"/>
      <c r="F12" s="143"/>
      <c r="G12" s="143"/>
      <c r="H12" s="143"/>
      <c r="I12" s="1032"/>
      <c r="J12" s="8"/>
      <c r="K12" s="183"/>
    </row>
    <row r="13" spans="1:23" ht="8.1" customHeight="1">
      <c r="A13" s="184"/>
      <c r="B13" s="182"/>
      <c r="C13" s="182"/>
      <c r="D13" s="182"/>
      <c r="E13" s="182"/>
      <c r="F13" s="185"/>
      <c r="G13" s="182"/>
      <c r="H13" s="182"/>
      <c r="I13" s="182"/>
      <c r="J13" s="185"/>
      <c r="K13" s="182"/>
    </row>
    <row r="14" spans="1:23" ht="27.75" customHeight="1">
      <c r="A14" s="1236" t="s">
        <v>254</v>
      </c>
      <c r="B14" s="1237">
        <v>3</v>
      </c>
      <c r="C14" s="1237">
        <v>47</v>
      </c>
      <c r="D14" s="1237" t="s">
        <v>1467</v>
      </c>
      <c r="E14" s="1237">
        <v>1</v>
      </c>
      <c r="F14" s="1237">
        <v>30</v>
      </c>
      <c r="G14" s="1237" t="s">
        <v>1467</v>
      </c>
      <c r="H14" s="1237" t="s">
        <v>1467</v>
      </c>
      <c r="I14" s="1039" t="s">
        <v>255</v>
      </c>
      <c r="J14" s="188"/>
      <c r="K14" s="183"/>
      <c r="O14" s="189"/>
      <c r="P14" s="189"/>
      <c r="Q14" s="189"/>
      <c r="R14" s="189"/>
      <c r="S14" s="189"/>
      <c r="T14" s="189"/>
      <c r="U14" s="189"/>
      <c r="V14" s="189"/>
      <c r="W14" s="189"/>
    </row>
    <row r="15" spans="1:23" ht="27.75" customHeight="1">
      <c r="A15" s="1238" t="s">
        <v>256</v>
      </c>
      <c r="B15" s="1237">
        <v>20</v>
      </c>
      <c r="C15" s="1237">
        <v>262</v>
      </c>
      <c r="D15" s="1237" t="s">
        <v>1467</v>
      </c>
      <c r="E15" s="1237">
        <v>6</v>
      </c>
      <c r="F15" s="1237">
        <v>74</v>
      </c>
      <c r="G15" s="1237">
        <v>5</v>
      </c>
      <c r="H15" s="1237">
        <v>3</v>
      </c>
      <c r="I15" s="1039" t="s">
        <v>257</v>
      </c>
      <c r="J15" s="188"/>
      <c r="K15" s="183"/>
      <c r="O15" s="189"/>
      <c r="P15" s="191"/>
      <c r="Q15" s="191"/>
      <c r="R15" s="191"/>
      <c r="S15" s="191"/>
      <c r="T15" s="191"/>
      <c r="U15" s="191"/>
      <c r="V15" s="191"/>
      <c r="W15" s="189"/>
    </row>
    <row r="16" spans="1:23" ht="27.75" customHeight="1">
      <c r="A16" s="1238" t="s">
        <v>258</v>
      </c>
      <c r="B16" s="1237">
        <v>14</v>
      </c>
      <c r="C16" s="1237">
        <v>98</v>
      </c>
      <c r="D16" s="1237" t="s">
        <v>1467</v>
      </c>
      <c r="E16" s="1237"/>
      <c r="F16" s="1237">
        <v>47</v>
      </c>
      <c r="G16" s="1237">
        <v>3</v>
      </c>
      <c r="H16" s="1237">
        <v>3</v>
      </c>
      <c r="I16" s="1039" t="s">
        <v>259</v>
      </c>
      <c r="J16" s="188"/>
      <c r="K16" s="183"/>
      <c r="O16" s="189"/>
      <c r="P16" s="191"/>
      <c r="Q16" s="191"/>
      <c r="R16" s="191"/>
      <c r="S16" s="191"/>
      <c r="T16" s="191"/>
      <c r="U16" s="191"/>
      <c r="V16" s="191"/>
      <c r="W16" s="189"/>
    </row>
    <row r="17" spans="1:23" ht="27.75" customHeight="1">
      <c r="A17" s="1239" t="s">
        <v>260</v>
      </c>
      <c r="B17" s="1237">
        <v>17</v>
      </c>
      <c r="C17" s="1237">
        <v>230</v>
      </c>
      <c r="D17" s="1237" t="s">
        <v>1467</v>
      </c>
      <c r="E17" s="1237">
        <v>10</v>
      </c>
      <c r="F17" s="1237">
        <v>71</v>
      </c>
      <c r="G17" s="1237">
        <v>4</v>
      </c>
      <c r="H17" s="1237">
        <v>4</v>
      </c>
      <c r="I17" s="1040" t="s">
        <v>261</v>
      </c>
      <c r="J17" s="188"/>
      <c r="K17" s="183"/>
      <c r="O17" s="189"/>
      <c r="P17" s="191"/>
      <c r="Q17" s="191"/>
      <c r="R17" s="191"/>
      <c r="S17" s="191"/>
      <c r="T17" s="191"/>
      <c r="U17" s="191"/>
      <c r="V17" s="191"/>
      <c r="W17" s="189"/>
    </row>
    <row r="18" spans="1:23" ht="27.75" customHeight="1">
      <c r="A18" s="1236" t="s">
        <v>262</v>
      </c>
      <c r="B18" s="1237">
        <v>1</v>
      </c>
      <c r="C18" s="1237">
        <v>21</v>
      </c>
      <c r="D18" s="1237" t="s">
        <v>1467</v>
      </c>
      <c r="E18" s="1237" t="s">
        <v>1467</v>
      </c>
      <c r="F18" s="1237">
        <v>6</v>
      </c>
      <c r="G18" s="1237" t="s">
        <v>1467</v>
      </c>
      <c r="H18" s="1237" t="s">
        <v>1467</v>
      </c>
      <c r="I18" s="1041" t="s">
        <v>263</v>
      </c>
      <c r="J18" s="188"/>
      <c r="K18" s="183"/>
      <c r="O18" s="189"/>
      <c r="P18" s="189"/>
      <c r="Q18" s="189"/>
      <c r="R18" s="189"/>
      <c r="S18" s="189"/>
      <c r="T18" s="189"/>
      <c r="U18" s="189"/>
      <c r="V18" s="189"/>
      <c r="W18" s="189"/>
    </row>
    <row r="19" spans="1:23" ht="27.75" customHeight="1">
      <c r="A19" s="1239" t="s">
        <v>264</v>
      </c>
      <c r="B19" s="1237">
        <v>32</v>
      </c>
      <c r="C19" s="1237">
        <v>239</v>
      </c>
      <c r="D19" s="1237">
        <v>1</v>
      </c>
      <c r="E19" s="1237">
        <v>14</v>
      </c>
      <c r="F19" s="1237">
        <v>98</v>
      </c>
      <c r="G19" s="1237">
        <v>4</v>
      </c>
      <c r="H19" s="1237">
        <v>8</v>
      </c>
      <c r="I19" s="1042" t="s">
        <v>265</v>
      </c>
      <c r="J19" s="188"/>
      <c r="K19" s="183"/>
      <c r="O19" s="189"/>
      <c r="P19" s="189"/>
      <c r="Q19" s="189"/>
      <c r="R19" s="189"/>
      <c r="S19" s="189"/>
      <c r="T19" s="189"/>
      <c r="U19" s="189"/>
      <c r="V19" s="189"/>
      <c r="W19" s="189"/>
    </row>
    <row r="20" spans="1:23" ht="27.75" customHeight="1">
      <c r="A20" s="1078" t="s">
        <v>266</v>
      </c>
      <c r="B20" s="1237">
        <v>7</v>
      </c>
      <c r="C20" s="1237">
        <v>45</v>
      </c>
      <c r="D20" s="1237">
        <v>1</v>
      </c>
      <c r="E20" s="1237">
        <v>5</v>
      </c>
      <c r="F20" s="1237">
        <v>29</v>
      </c>
      <c r="G20" s="1237">
        <v>2</v>
      </c>
      <c r="H20" s="1237">
        <v>1</v>
      </c>
      <c r="I20" s="1040" t="s">
        <v>267</v>
      </c>
      <c r="J20" s="195"/>
      <c r="K20" s="183"/>
      <c r="O20" s="189"/>
      <c r="P20" s="189"/>
      <c r="Q20" s="189"/>
      <c r="R20" s="189"/>
      <c r="S20" s="189"/>
      <c r="T20" s="189"/>
      <c r="U20" s="189"/>
      <c r="V20" s="189"/>
      <c r="W20" s="189"/>
    </row>
    <row r="21" spans="1:23" ht="27.75" customHeight="1">
      <c r="A21" s="1236" t="s">
        <v>268</v>
      </c>
      <c r="B21" s="1237" t="s">
        <v>1467</v>
      </c>
      <c r="C21" s="1237">
        <v>50</v>
      </c>
      <c r="D21" s="1237" t="s">
        <v>1467</v>
      </c>
      <c r="E21" s="1237"/>
      <c r="F21" s="1237">
        <v>3</v>
      </c>
      <c r="G21" s="1237" t="s">
        <v>1467</v>
      </c>
      <c r="H21" s="1237" t="s">
        <v>1467</v>
      </c>
      <c r="I21" s="1041" t="s">
        <v>269</v>
      </c>
      <c r="J21" s="195"/>
      <c r="K21" s="183"/>
      <c r="O21" s="189"/>
      <c r="P21" s="189"/>
      <c r="Q21" s="189"/>
      <c r="R21" s="189"/>
      <c r="S21" s="189"/>
      <c r="T21" s="189"/>
      <c r="U21" s="189"/>
      <c r="V21" s="189"/>
      <c r="W21" s="189"/>
    </row>
    <row r="22" spans="1:23" ht="27.75" customHeight="1">
      <c r="A22" s="1238" t="s">
        <v>270</v>
      </c>
      <c r="B22" s="1237">
        <v>12</v>
      </c>
      <c r="C22" s="1237">
        <v>161</v>
      </c>
      <c r="D22" s="1237" t="s">
        <v>1467</v>
      </c>
      <c r="E22" s="1237">
        <v>5</v>
      </c>
      <c r="F22" s="1237">
        <v>49</v>
      </c>
      <c r="G22" s="1237">
        <v>3</v>
      </c>
      <c r="H22" s="1237">
        <v>2</v>
      </c>
      <c r="I22" s="1042" t="s">
        <v>271</v>
      </c>
      <c r="J22" s="195"/>
      <c r="K22" s="183"/>
      <c r="O22" s="189"/>
      <c r="P22" s="189"/>
      <c r="Q22" s="189"/>
      <c r="R22" s="189"/>
      <c r="S22" s="189"/>
      <c r="T22" s="189"/>
      <c r="U22" s="189"/>
      <c r="V22" s="189"/>
      <c r="W22" s="189"/>
    </row>
    <row r="23" spans="1:23" ht="27.75" customHeight="1">
      <c r="A23" s="1240" t="s">
        <v>272</v>
      </c>
      <c r="B23" s="1237">
        <v>6</v>
      </c>
      <c r="C23" s="1237">
        <v>75</v>
      </c>
      <c r="D23" s="1237">
        <v>1</v>
      </c>
      <c r="E23" s="1237">
        <v>2</v>
      </c>
      <c r="F23" s="1237">
        <v>36</v>
      </c>
      <c r="G23" s="1237">
        <v>3</v>
      </c>
      <c r="H23" s="1237" t="s">
        <v>1467</v>
      </c>
      <c r="I23" s="1042" t="s">
        <v>273</v>
      </c>
      <c r="J23" s="195"/>
      <c r="K23" s="183"/>
    </row>
    <row r="24" spans="1:23" ht="27.75" customHeight="1">
      <c r="A24" s="1241" t="s">
        <v>274</v>
      </c>
      <c r="B24" s="1237">
        <v>12</v>
      </c>
      <c r="C24" s="1237">
        <v>177</v>
      </c>
      <c r="D24" s="1237">
        <v>1</v>
      </c>
      <c r="E24" s="1237">
        <v>3</v>
      </c>
      <c r="F24" s="1237">
        <v>59</v>
      </c>
      <c r="G24" s="1237">
        <v>2</v>
      </c>
      <c r="H24" s="1237">
        <v>5</v>
      </c>
      <c r="I24" s="1042" t="s">
        <v>275</v>
      </c>
      <c r="J24" s="197"/>
      <c r="K24" s="183"/>
    </row>
    <row r="25" spans="1:23" ht="27.75" customHeight="1">
      <c r="A25" s="1239" t="s">
        <v>276</v>
      </c>
      <c r="B25" s="1237">
        <v>33</v>
      </c>
      <c r="C25" s="1237">
        <v>390</v>
      </c>
      <c r="D25" s="1237">
        <v>3</v>
      </c>
      <c r="E25" s="1237">
        <v>12</v>
      </c>
      <c r="F25" s="1237">
        <v>123</v>
      </c>
      <c r="G25" s="1237">
        <v>8</v>
      </c>
      <c r="H25" s="1237">
        <v>6</v>
      </c>
      <c r="I25" s="1039" t="s">
        <v>277</v>
      </c>
      <c r="J25" s="195"/>
      <c r="K25" s="183"/>
    </row>
    <row r="26" spans="1:23" ht="27.75" customHeight="1">
      <c r="A26" s="1078" t="s">
        <v>278</v>
      </c>
      <c r="B26" s="1237">
        <v>2</v>
      </c>
      <c r="C26" s="1237">
        <v>39</v>
      </c>
      <c r="D26" s="1237" t="s">
        <v>1467</v>
      </c>
      <c r="E26" s="1237" t="s">
        <v>1467</v>
      </c>
      <c r="F26" s="1237">
        <v>4</v>
      </c>
      <c r="G26" s="1237" t="s">
        <v>1467</v>
      </c>
      <c r="H26" s="1237" t="s">
        <v>1467</v>
      </c>
      <c r="I26" s="1042" t="s">
        <v>279</v>
      </c>
      <c r="J26" s="195"/>
      <c r="K26" s="183"/>
    </row>
    <row r="27" spans="1:23" ht="27.75" customHeight="1">
      <c r="A27" s="1242" t="s">
        <v>280</v>
      </c>
      <c r="B27" s="1237">
        <v>51</v>
      </c>
      <c r="C27" s="1237">
        <v>362</v>
      </c>
      <c r="D27" s="1237" t="s">
        <v>1467</v>
      </c>
      <c r="E27" s="1237">
        <v>7</v>
      </c>
      <c r="F27" s="1237">
        <v>251</v>
      </c>
      <c r="G27" s="1237">
        <v>9</v>
      </c>
      <c r="H27" s="1237">
        <v>11</v>
      </c>
      <c r="I27" s="1043" t="s">
        <v>281</v>
      </c>
      <c r="J27" s="195"/>
      <c r="K27" s="183"/>
    </row>
    <row r="28" spans="1:23" ht="27.75" customHeight="1">
      <c r="A28" s="1078" t="s">
        <v>282</v>
      </c>
      <c r="B28" s="1237">
        <v>36</v>
      </c>
      <c r="C28" s="1237">
        <v>495</v>
      </c>
      <c r="D28" s="1237" t="s">
        <v>1467</v>
      </c>
      <c r="E28" s="1237">
        <v>5</v>
      </c>
      <c r="F28" s="1237">
        <v>113</v>
      </c>
      <c r="G28" s="1237">
        <v>2</v>
      </c>
      <c r="H28" s="1237">
        <v>4</v>
      </c>
      <c r="I28" s="1042" t="s">
        <v>283</v>
      </c>
      <c r="J28" s="195"/>
      <c r="K28" s="183"/>
    </row>
    <row r="29" spans="1:23" ht="27.75" customHeight="1">
      <c r="A29" s="1239" t="s">
        <v>284</v>
      </c>
      <c r="B29" s="1237">
        <v>597</v>
      </c>
      <c r="C29" s="1237">
        <v>2624</v>
      </c>
      <c r="D29" s="1237">
        <v>53</v>
      </c>
      <c r="E29" s="1237">
        <v>418</v>
      </c>
      <c r="F29" s="1237">
        <v>1328</v>
      </c>
      <c r="G29" s="1237">
        <v>174</v>
      </c>
      <c r="H29" s="1237">
        <v>140</v>
      </c>
      <c r="I29" s="1039" t="s">
        <v>285</v>
      </c>
      <c r="J29" s="195"/>
      <c r="K29" s="183"/>
    </row>
    <row r="30" spans="1:23" ht="27.75" customHeight="1">
      <c r="A30" s="1078" t="s">
        <v>286</v>
      </c>
      <c r="B30" s="1237">
        <v>3</v>
      </c>
      <c r="C30" s="1237">
        <v>50</v>
      </c>
      <c r="D30" s="1237" t="s">
        <v>1467</v>
      </c>
      <c r="E30" s="1237">
        <v>3</v>
      </c>
      <c r="F30" s="1237">
        <v>21</v>
      </c>
      <c r="G30" s="1237">
        <v>1</v>
      </c>
      <c r="H30" s="1237">
        <v>1</v>
      </c>
      <c r="I30" s="1039" t="s">
        <v>287</v>
      </c>
      <c r="J30" s="195"/>
      <c r="K30" s="183"/>
    </row>
    <row r="31" spans="1:23" ht="27.75" customHeight="1">
      <c r="A31" s="1239" t="s">
        <v>288</v>
      </c>
      <c r="B31" s="1237">
        <v>16</v>
      </c>
      <c r="C31" s="1237">
        <v>128</v>
      </c>
      <c r="D31" s="1237" t="s">
        <v>1467</v>
      </c>
      <c r="E31" s="1237">
        <v>6</v>
      </c>
      <c r="F31" s="1237">
        <v>49</v>
      </c>
      <c r="G31" s="1237">
        <v>4</v>
      </c>
      <c r="H31" s="1237">
        <v>2</v>
      </c>
      <c r="I31" s="1042" t="s">
        <v>289</v>
      </c>
      <c r="J31" s="195"/>
      <c r="K31" s="183"/>
    </row>
    <row r="32" spans="1:23" ht="27.75" customHeight="1">
      <c r="A32" s="1078" t="s">
        <v>290</v>
      </c>
      <c r="B32" s="1237">
        <v>8</v>
      </c>
      <c r="C32" s="1237">
        <v>60</v>
      </c>
      <c r="D32" s="1237" t="s">
        <v>1467</v>
      </c>
      <c r="E32" s="1237">
        <v>5</v>
      </c>
      <c r="F32" s="1237">
        <v>21</v>
      </c>
      <c r="G32" s="1237">
        <v>1</v>
      </c>
      <c r="H32" s="1237">
        <v>3</v>
      </c>
      <c r="I32" s="1042" t="s">
        <v>291</v>
      </c>
      <c r="J32" s="195"/>
      <c r="K32" s="183"/>
    </row>
    <row r="33" spans="1:11" ht="27.75" customHeight="1">
      <c r="A33" s="1078" t="s">
        <v>292</v>
      </c>
      <c r="B33" s="1237">
        <v>2</v>
      </c>
      <c r="C33" s="1237">
        <v>31</v>
      </c>
      <c r="D33" s="1237" t="s">
        <v>1467</v>
      </c>
      <c r="E33" s="1237">
        <v>1</v>
      </c>
      <c r="F33" s="1237">
        <v>29</v>
      </c>
      <c r="G33" s="1237">
        <v>1</v>
      </c>
      <c r="H33" s="1237" t="s">
        <v>1467</v>
      </c>
      <c r="I33" s="1042" t="s">
        <v>293</v>
      </c>
      <c r="J33" s="195"/>
      <c r="K33" s="183"/>
    </row>
    <row r="34" spans="1:11" ht="27.75" customHeight="1">
      <c r="A34" s="1243" t="s">
        <v>294</v>
      </c>
      <c r="B34" s="1237">
        <v>4</v>
      </c>
      <c r="C34" s="1237">
        <v>39</v>
      </c>
      <c r="D34" s="1237" t="s">
        <v>1467</v>
      </c>
      <c r="E34" s="1237" t="s">
        <v>1467</v>
      </c>
      <c r="F34" s="1237">
        <v>10</v>
      </c>
      <c r="G34" s="1237" t="s">
        <v>1467</v>
      </c>
      <c r="H34" s="1237" t="s">
        <v>1467</v>
      </c>
      <c r="I34" s="1039" t="s">
        <v>295</v>
      </c>
      <c r="J34" s="195"/>
      <c r="K34" s="183"/>
    </row>
    <row r="35" spans="1:11" ht="27.75" customHeight="1">
      <c r="A35" s="1078" t="s">
        <v>296</v>
      </c>
      <c r="B35" s="1237">
        <v>1</v>
      </c>
      <c r="C35" s="1237">
        <v>18</v>
      </c>
      <c r="D35" s="1237" t="s">
        <v>1467</v>
      </c>
      <c r="E35" s="1237" t="s">
        <v>1467</v>
      </c>
      <c r="F35" s="1237">
        <v>23</v>
      </c>
      <c r="G35" s="1237" t="s">
        <v>1467</v>
      </c>
      <c r="H35" s="1237">
        <v>1</v>
      </c>
      <c r="I35" s="1044" t="s">
        <v>297</v>
      </c>
      <c r="J35" s="195"/>
      <c r="K35" s="183"/>
    </row>
    <row r="36" spans="1:11" ht="27.75" customHeight="1">
      <c r="A36" s="1239" t="s">
        <v>298</v>
      </c>
      <c r="B36" s="1237">
        <v>21</v>
      </c>
      <c r="C36" s="1237">
        <v>304</v>
      </c>
      <c r="D36" s="1237">
        <v>1</v>
      </c>
      <c r="E36" s="1237">
        <v>3</v>
      </c>
      <c r="F36" s="1237">
        <v>70</v>
      </c>
      <c r="G36" s="1237">
        <v>5</v>
      </c>
      <c r="H36" s="1237">
        <v>5</v>
      </c>
      <c r="I36" s="1042" t="s">
        <v>299</v>
      </c>
      <c r="J36" s="195"/>
      <c r="K36" s="183"/>
    </row>
    <row r="37" spans="1:11" ht="27.75" customHeight="1">
      <c r="A37" s="1240" t="s">
        <v>300</v>
      </c>
      <c r="B37" s="1237">
        <v>16</v>
      </c>
      <c r="C37" s="1237">
        <v>163</v>
      </c>
      <c r="D37" s="1237">
        <v>1</v>
      </c>
      <c r="E37" s="1237">
        <v>2</v>
      </c>
      <c r="F37" s="1237">
        <v>59</v>
      </c>
      <c r="G37" s="1237">
        <v>3</v>
      </c>
      <c r="H37" s="1237">
        <v>3</v>
      </c>
      <c r="I37" s="1042" t="s">
        <v>301</v>
      </c>
      <c r="J37" s="197"/>
      <c r="K37" s="183"/>
    </row>
    <row r="38" spans="1:11" ht="27.75" customHeight="1">
      <c r="A38" s="1243" t="s">
        <v>302</v>
      </c>
      <c r="B38" s="1237">
        <v>27</v>
      </c>
      <c r="C38" s="1237">
        <v>339</v>
      </c>
      <c r="D38" s="1237">
        <v>1</v>
      </c>
      <c r="E38" s="1237">
        <v>11</v>
      </c>
      <c r="F38" s="1237">
        <v>92</v>
      </c>
      <c r="G38" s="1237">
        <v>14</v>
      </c>
      <c r="H38" s="1237">
        <v>5</v>
      </c>
      <c r="I38" s="1039" t="s">
        <v>303</v>
      </c>
      <c r="J38" s="195"/>
      <c r="K38" s="183"/>
    </row>
    <row r="39" spans="1:11" ht="27.75" customHeight="1">
      <c r="A39" s="1244" t="s">
        <v>304</v>
      </c>
      <c r="B39" s="1237">
        <v>10</v>
      </c>
      <c r="C39" s="1237">
        <v>135</v>
      </c>
      <c r="D39" s="1237">
        <v>2</v>
      </c>
      <c r="E39" s="1237">
        <v>4</v>
      </c>
      <c r="F39" s="1237">
        <v>52</v>
      </c>
      <c r="G39" s="1237">
        <v>4</v>
      </c>
      <c r="H39" s="1237">
        <v>2</v>
      </c>
      <c r="I39" s="1042" t="s">
        <v>305</v>
      </c>
      <c r="J39" s="197"/>
      <c r="K39" s="183"/>
    </row>
    <row r="40" spans="1:11" ht="27.75" customHeight="1">
      <c r="A40" s="1239" t="s">
        <v>306</v>
      </c>
      <c r="B40" s="1237">
        <v>4</v>
      </c>
      <c r="C40" s="1237">
        <v>87</v>
      </c>
      <c r="D40" s="1237">
        <v>1</v>
      </c>
      <c r="E40" s="1237">
        <v>3</v>
      </c>
      <c r="F40" s="1237">
        <v>30</v>
      </c>
      <c r="G40" s="1237">
        <v>5</v>
      </c>
      <c r="H40" s="1237">
        <v>2</v>
      </c>
      <c r="I40" s="1039" t="s">
        <v>307</v>
      </c>
      <c r="J40" s="195"/>
      <c r="K40" s="183"/>
    </row>
    <row r="41" spans="1:11" s="8" customFormat="1" ht="27.75" customHeight="1">
      <c r="A41" s="1078" t="s">
        <v>308</v>
      </c>
      <c r="B41" s="1237">
        <v>17</v>
      </c>
      <c r="C41" s="1237">
        <v>200</v>
      </c>
      <c r="D41" s="1237">
        <v>1</v>
      </c>
      <c r="E41" s="1237">
        <v>11</v>
      </c>
      <c r="F41" s="1237">
        <v>60</v>
      </c>
      <c r="G41" s="1237">
        <v>10</v>
      </c>
      <c r="H41" s="1237">
        <v>4</v>
      </c>
      <c r="I41" s="1045" t="s">
        <v>309</v>
      </c>
      <c r="J41" s="195"/>
      <c r="K41" s="183"/>
    </row>
    <row r="42" spans="1:11" s="102" customFormat="1" ht="27.75" customHeight="1">
      <c r="A42" s="1236" t="s">
        <v>310</v>
      </c>
      <c r="B42" s="1237">
        <v>1</v>
      </c>
      <c r="C42" s="1237">
        <v>41</v>
      </c>
      <c r="D42" s="1237" t="s">
        <v>1467</v>
      </c>
      <c r="E42" s="1237" t="s">
        <v>1467</v>
      </c>
      <c r="F42" s="1237">
        <v>20</v>
      </c>
      <c r="G42" s="1237" t="s">
        <v>1467</v>
      </c>
      <c r="H42" s="1237" t="s">
        <v>1467</v>
      </c>
      <c r="I42" s="1044" t="s">
        <v>311</v>
      </c>
      <c r="J42" s="195"/>
      <c r="K42" s="201"/>
    </row>
    <row r="43" spans="1:11" ht="27.75" customHeight="1">
      <c r="A43" s="1078" t="s">
        <v>312</v>
      </c>
      <c r="B43" s="1237">
        <v>9</v>
      </c>
      <c r="C43" s="1237">
        <v>80</v>
      </c>
      <c r="D43" s="1237">
        <v>1</v>
      </c>
      <c r="E43" s="1237">
        <v>2</v>
      </c>
      <c r="F43" s="1237">
        <v>34</v>
      </c>
      <c r="G43" s="1237">
        <v>4</v>
      </c>
      <c r="H43" s="1237">
        <v>3</v>
      </c>
      <c r="I43" s="1042" t="s">
        <v>313</v>
      </c>
      <c r="J43" s="195"/>
    </row>
    <row r="44" spans="1:11" ht="27.75" customHeight="1">
      <c r="A44" s="1236" t="s">
        <v>314</v>
      </c>
      <c r="B44" s="1237">
        <v>2</v>
      </c>
      <c r="C44" s="1237">
        <v>21</v>
      </c>
      <c r="D44" s="1237" t="s">
        <v>1467</v>
      </c>
      <c r="E44" s="1237" t="s">
        <v>1467</v>
      </c>
      <c r="F44" s="1237">
        <v>4</v>
      </c>
      <c r="G44" s="1237" t="s">
        <v>1467</v>
      </c>
      <c r="H44" s="1237" t="s">
        <v>1467</v>
      </c>
      <c r="I44" s="1042" t="s">
        <v>315</v>
      </c>
      <c r="J44" s="197"/>
    </row>
    <row r="45" spans="1:11" ht="27.75" customHeight="1">
      <c r="A45" s="1242" t="s">
        <v>316</v>
      </c>
      <c r="B45" s="1237">
        <v>15</v>
      </c>
      <c r="C45" s="1237">
        <v>171</v>
      </c>
      <c r="D45" s="1237">
        <v>1</v>
      </c>
      <c r="E45" s="1237">
        <v>4</v>
      </c>
      <c r="F45" s="1237">
        <v>67</v>
      </c>
      <c r="G45" s="1237">
        <v>5</v>
      </c>
      <c r="H45" s="1237">
        <v>2</v>
      </c>
      <c r="I45" s="1044" t="s">
        <v>317</v>
      </c>
      <c r="J45" s="195"/>
    </row>
    <row r="46" spans="1:11" ht="27.75" customHeight="1">
      <c r="A46" s="1239" t="s">
        <v>318</v>
      </c>
      <c r="B46" s="1237">
        <v>12</v>
      </c>
      <c r="C46" s="1237">
        <v>107</v>
      </c>
      <c r="D46" s="1237">
        <v>1</v>
      </c>
      <c r="E46" s="1237">
        <v>4</v>
      </c>
      <c r="F46" s="1237">
        <v>34</v>
      </c>
      <c r="G46" s="1237">
        <v>2</v>
      </c>
      <c r="H46" s="1237">
        <v>2</v>
      </c>
      <c r="I46" s="1042" t="s">
        <v>319</v>
      </c>
      <c r="J46" s="195"/>
    </row>
    <row r="47" spans="1:11" ht="27.75" customHeight="1">
      <c r="A47" s="1242" t="s">
        <v>320</v>
      </c>
      <c r="B47" s="1237">
        <v>17</v>
      </c>
      <c r="C47" s="1237">
        <v>149</v>
      </c>
      <c r="D47" s="1237">
        <v>0</v>
      </c>
      <c r="E47" s="1237">
        <v>5</v>
      </c>
      <c r="F47" s="1237">
        <v>64</v>
      </c>
      <c r="G47" s="1237">
        <v>3</v>
      </c>
      <c r="H47" s="1237">
        <v>2</v>
      </c>
      <c r="I47" s="1046" t="s">
        <v>321</v>
      </c>
      <c r="J47" s="202"/>
      <c r="K47" s="183"/>
    </row>
    <row r="48" spans="1:11" ht="27.75" customHeight="1">
      <c r="A48" s="1242"/>
      <c r="B48" s="1245"/>
      <c r="C48" s="1245"/>
      <c r="D48" s="1245"/>
      <c r="E48" s="1078"/>
      <c r="F48" s="1245"/>
      <c r="G48" s="1042"/>
      <c r="H48" s="1078"/>
      <c r="I48" s="1046"/>
      <c r="J48" s="203"/>
      <c r="K48" s="183"/>
    </row>
    <row r="49" spans="1:10" ht="16.5">
      <c r="A49" s="1246" t="s">
        <v>199</v>
      </c>
      <c r="B49" s="1247">
        <f t="shared" ref="B49:H49" si="0">SUM(B14:B47)</f>
        <v>1028</v>
      </c>
      <c r="C49" s="1247">
        <f t="shared" si="0"/>
        <v>7438</v>
      </c>
      <c r="D49" s="1247">
        <f t="shared" si="0"/>
        <v>70</v>
      </c>
      <c r="E49" s="1247">
        <f t="shared" si="0"/>
        <v>552</v>
      </c>
      <c r="F49" s="1247">
        <f t="shared" si="0"/>
        <v>3060</v>
      </c>
      <c r="G49" s="1247">
        <f t="shared" si="0"/>
        <v>281</v>
      </c>
      <c r="H49" s="1247">
        <f t="shared" si="0"/>
        <v>224</v>
      </c>
      <c r="I49" s="1248" t="s">
        <v>200</v>
      </c>
      <c r="J49" s="205"/>
    </row>
    <row r="50" spans="1:10" ht="12.95" customHeight="1">
      <c r="B50" s="8"/>
    </row>
    <row r="51" spans="1:10" ht="12.95" customHeight="1">
      <c r="A51" s="207"/>
    </row>
    <row r="52" spans="1:10" ht="12.95" customHeight="1">
      <c r="A52" s="8"/>
    </row>
    <row r="53" spans="1:10" ht="12.95" customHeight="1">
      <c r="A53" s="207"/>
    </row>
    <row r="54" spans="1:10" ht="12.95" customHeight="1"/>
    <row r="55" spans="1:10" ht="12.95" customHeight="1"/>
    <row r="56" spans="1:10" ht="12.95" customHeight="1"/>
    <row r="57" spans="1:10" ht="12.95" customHeight="1"/>
    <row r="58" spans="1:10" ht="12.95" customHeight="1"/>
  </sheetData>
  <printOptions gridLinesSet="0"/>
  <pageMargins left="0.78740157480314965" right="0.59055118110236227" top="0.78395833333333331" bottom="1.1811023622047245" header="0.51181102362204722" footer="0.51181102362204722"/>
  <pageSetup paperSize="9" scale="5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J71"/>
  <sheetViews>
    <sheetView showGridLines="0" workbookViewId="0">
      <selection activeCell="H20" sqref="H20"/>
    </sheetView>
  </sheetViews>
  <sheetFormatPr baseColWidth="10" defaultColWidth="11" defaultRowHeight="20.25" customHeight="1"/>
  <cols>
    <col min="1" max="1" width="33" style="167" customWidth="1"/>
    <col min="2" max="2" width="8.28515625" style="16" customWidth="1"/>
    <col min="3" max="3" width="12.42578125" style="167" customWidth="1"/>
    <col min="4" max="4" width="10.140625" style="167" customWidth="1"/>
    <col min="5" max="5" width="8.85546875" style="167" customWidth="1"/>
    <col min="6" max="6" width="13.140625" style="16" customWidth="1"/>
    <col min="7" max="7" width="11.28515625" style="167" customWidth="1"/>
    <col min="8" max="8" width="25.28515625" style="167" customWidth="1"/>
    <col min="9" max="204" width="11" style="167" customWidth="1"/>
    <col min="205" max="252" width="11" style="167"/>
    <col min="253" max="253" width="26.85546875" style="167" customWidth="1"/>
    <col min="254" max="254" width="8.7109375" style="167" customWidth="1"/>
    <col min="255" max="255" width="10.42578125" style="167" customWidth="1"/>
    <col min="256" max="256" width="12" style="167" customWidth="1"/>
    <col min="257" max="257" width="8.28515625" style="167" customWidth="1"/>
    <col min="258" max="258" width="9.28515625" style="167" customWidth="1"/>
    <col min="259" max="259" width="10.28515625" style="167" customWidth="1"/>
    <col min="260" max="260" width="10" style="167" customWidth="1"/>
    <col min="261" max="261" width="9.140625" style="167" customWidth="1"/>
    <col min="262" max="262" width="11.140625" style="167" customWidth="1"/>
    <col min="263" max="263" width="25.42578125" style="167" customWidth="1"/>
    <col min="264" max="264" width="3.7109375" style="167" customWidth="1"/>
    <col min="265" max="460" width="11" style="167" customWidth="1"/>
    <col min="461" max="508" width="11" style="167"/>
    <col min="509" max="509" width="26.85546875" style="167" customWidth="1"/>
    <col min="510" max="510" width="8.7109375" style="167" customWidth="1"/>
    <col min="511" max="511" width="10.42578125" style="167" customWidth="1"/>
    <col min="512" max="512" width="12" style="167" customWidth="1"/>
    <col min="513" max="513" width="8.28515625" style="167" customWidth="1"/>
    <col min="514" max="514" width="9.28515625" style="167" customWidth="1"/>
    <col min="515" max="515" width="10.28515625" style="167" customWidth="1"/>
    <col min="516" max="516" width="10" style="167" customWidth="1"/>
    <col min="517" max="517" width="9.140625" style="167" customWidth="1"/>
    <col min="518" max="518" width="11.140625" style="167" customWidth="1"/>
    <col min="519" max="519" width="25.42578125" style="167" customWidth="1"/>
    <col min="520" max="520" width="3.7109375" style="167" customWidth="1"/>
    <col min="521" max="716" width="11" style="167" customWidth="1"/>
    <col min="717" max="764" width="11" style="167"/>
    <col min="765" max="765" width="26.85546875" style="167" customWidth="1"/>
    <col min="766" max="766" width="8.7109375" style="167" customWidth="1"/>
    <col min="767" max="767" width="10.42578125" style="167" customWidth="1"/>
    <col min="768" max="768" width="12" style="167" customWidth="1"/>
    <col min="769" max="769" width="8.28515625" style="167" customWidth="1"/>
    <col min="770" max="770" width="9.28515625" style="167" customWidth="1"/>
    <col min="771" max="771" width="10.28515625" style="167" customWidth="1"/>
    <col min="772" max="772" width="10" style="167" customWidth="1"/>
    <col min="773" max="773" width="9.140625" style="167" customWidth="1"/>
    <col min="774" max="774" width="11.140625" style="167" customWidth="1"/>
    <col min="775" max="775" width="25.42578125" style="167" customWidth="1"/>
    <col min="776" max="776" width="3.7109375" style="167" customWidth="1"/>
    <col min="777" max="972" width="11" style="167" customWidth="1"/>
    <col min="973" max="1020" width="11" style="167"/>
    <col min="1021" max="1021" width="26.85546875" style="167" customWidth="1"/>
    <col min="1022" max="1022" width="8.7109375" style="167" customWidth="1"/>
    <col min="1023" max="1023" width="10.42578125" style="167" customWidth="1"/>
    <col min="1024" max="1024" width="12" style="167" customWidth="1"/>
    <col min="1025" max="1025" width="8.28515625" style="167" customWidth="1"/>
    <col min="1026" max="1026" width="9.28515625" style="167" customWidth="1"/>
    <col min="1027" max="1027" width="10.28515625" style="167" customWidth="1"/>
    <col min="1028" max="1028" width="10" style="167" customWidth="1"/>
    <col min="1029" max="1029" width="9.140625" style="167" customWidth="1"/>
    <col min="1030" max="1030" width="11.140625" style="167" customWidth="1"/>
    <col min="1031" max="1031" width="25.42578125" style="167" customWidth="1"/>
    <col min="1032" max="1032" width="3.7109375" style="167" customWidth="1"/>
    <col min="1033" max="1228" width="11" style="167" customWidth="1"/>
    <col min="1229" max="1276" width="11" style="167"/>
    <col min="1277" max="1277" width="26.85546875" style="167" customWidth="1"/>
    <col min="1278" max="1278" width="8.7109375" style="167" customWidth="1"/>
    <col min="1279" max="1279" width="10.42578125" style="167" customWidth="1"/>
    <col min="1280" max="1280" width="12" style="167" customWidth="1"/>
    <col min="1281" max="1281" width="8.28515625" style="167" customWidth="1"/>
    <col min="1282" max="1282" width="9.28515625" style="167" customWidth="1"/>
    <col min="1283" max="1283" width="10.28515625" style="167" customWidth="1"/>
    <col min="1284" max="1284" width="10" style="167" customWidth="1"/>
    <col min="1285" max="1285" width="9.140625" style="167" customWidth="1"/>
    <col min="1286" max="1286" width="11.140625" style="167" customWidth="1"/>
    <col min="1287" max="1287" width="25.42578125" style="167" customWidth="1"/>
    <col min="1288" max="1288" width="3.7109375" style="167" customWidth="1"/>
    <col min="1289" max="1484" width="11" style="167" customWidth="1"/>
    <col min="1485" max="1532" width="11" style="167"/>
    <col min="1533" max="1533" width="26.85546875" style="167" customWidth="1"/>
    <col min="1534" max="1534" width="8.7109375" style="167" customWidth="1"/>
    <col min="1535" max="1535" width="10.42578125" style="167" customWidth="1"/>
    <col min="1536" max="1536" width="12" style="167" customWidth="1"/>
    <col min="1537" max="1537" width="8.28515625" style="167" customWidth="1"/>
    <col min="1538" max="1538" width="9.28515625" style="167" customWidth="1"/>
    <col min="1539" max="1539" width="10.28515625" style="167" customWidth="1"/>
    <col min="1540" max="1540" width="10" style="167" customWidth="1"/>
    <col min="1541" max="1541" width="9.140625" style="167" customWidth="1"/>
    <col min="1542" max="1542" width="11.140625" style="167" customWidth="1"/>
    <col min="1543" max="1543" width="25.42578125" style="167" customWidth="1"/>
    <col min="1544" max="1544" width="3.7109375" style="167" customWidth="1"/>
    <col min="1545" max="1740" width="11" style="167" customWidth="1"/>
    <col min="1741" max="1788" width="11" style="167"/>
    <col min="1789" max="1789" width="26.85546875" style="167" customWidth="1"/>
    <col min="1790" max="1790" width="8.7109375" style="167" customWidth="1"/>
    <col min="1791" max="1791" width="10.42578125" style="167" customWidth="1"/>
    <col min="1792" max="1792" width="12" style="167" customWidth="1"/>
    <col min="1793" max="1793" width="8.28515625" style="167" customWidth="1"/>
    <col min="1794" max="1794" width="9.28515625" style="167" customWidth="1"/>
    <col min="1795" max="1795" width="10.28515625" style="167" customWidth="1"/>
    <col min="1796" max="1796" width="10" style="167" customWidth="1"/>
    <col min="1797" max="1797" width="9.140625" style="167" customWidth="1"/>
    <col min="1798" max="1798" width="11.140625" style="167" customWidth="1"/>
    <col min="1799" max="1799" width="25.42578125" style="167" customWidth="1"/>
    <col min="1800" max="1800" width="3.7109375" style="167" customWidth="1"/>
    <col min="1801" max="1996" width="11" style="167" customWidth="1"/>
    <col min="1997" max="2044" width="11" style="167"/>
    <col min="2045" max="2045" width="26.85546875" style="167" customWidth="1"/>
    <col min="2046" max="2046" width="8.7109375" style="167" customWidth="1"/>
    <col min="2047" max="2047" width="10.42578125" style="167" customWidth="1"/>
    <col min="2048" max="2048" width="12" style="167" customWidth="1"/>
    <col min="2049" max="2049" width="8.28515625" style="167" customWidth="1"/>
    <col min="2050" max="2050" width="9.28515625" style="167" customWidth="1"/>
    <col min="2051" max="2051" width="10.28515625" style="167" customWidth="1"/>
    <col min="2052" max="2052" width="10" style="167" customWidth="1"/>
    <col min="2053" max="2053" width="9.140625" style="167" customWidth="1"/>
    <col min="2054" max="2054" width="11.140625" style="167" customWidth="1"/>
    <col min="2055" max="2055" width="25.42578125" style="167" customWidth="1"/>
    <col min="2056" max="2056" width="3.7109375" style="167" customWidth="1"/>
    <col min="2057" max="2252" width="11" style="167" customWidth="1"/>
    <col min="2253" max="2300" width="11" style="167"/>
    <col min="2301" max="2301" width="26.85546875" style="167" customWidth="1"/>
    <col min="2302" max="2302" width="8.7109375" style="167" customWidth="1"/>
    <col min="2303" max="2303" width="10.42578125" style="167" customWidth="1"/>
    <col min="2304" max="2304" width="12" style="167" customWidth="1"/>
    <col min="2305" max="2305" width="8.28515625" style="167" customWidth="1"/>
    <col min="2306" max="2306" width="9.28515625" style="167" customWidth="1"/>
    <col min="2307" max="2307" width="10.28515625" style="167" customWidth="1"/>
    <col min="2308" max="2308" width="10" style="167" customWidth="1"/>
    <col min="2309" max="2309" width="9.140625" style="167" customWidth="1"/>
    <col min="2310" max="2310" width="11.140625" style="167" customWidth="1"/>
    <col min="2311" max="2311" width="25.42578125" style="167" customWidth="1"/>
    <col min="2312" max="2312" width="3.7109375" style="167" customWidth="1"/>
    <col min="2313" max="2508" width="11" style="167" customWidth="1"/>
    <col min="2509" max="2556" width="11" style="167"/>
    <col min="2557" max="2557" width="26.85546875" style="167" customWidth="1"/>
    <col min="2558" max="2558" width="8.7109375" style="167" customWidth="1"/>
    <col min="2559" max="2559" width="10.42578125" style="167" customWidth="1"/>
    <col min="2560" max="2560" width="12" style="167" customWidth="1"/>
    <col min="2561" max="2561" width="8.28515625" style="167" customWidth="1"/>
    <col min="2562" max="2562" width="9.28515625" style="167" customWidth="1"/>
    <col min="2563" max="2563" width="10.28515625" style="167" customWidth="1"/>
    <col min="2564" max="2564" width="10" style="167" customWidth="1"/>
    <col min="2565" max="2565" width="9.140625" style="167" customWidth="1"/>
    <col min="2566" max="2566" width="11.140625" style="167" customWidth="1"/>
    <col min="2567" max="2567" width="25.42578125" style="167" customWidth="1"/>
    <col min="2568" max="2568" width="3.7109375" style="167" customWidth="1"/>
    <col min="2569" max="2764" width="11" style="167" customWidth="1"/>
    <col min="2765" max="2812" width="11" style="167"/>
    <col min="2813" max="2813" width="26.85546875" style="167" customWidth="1"/>
    <col min="2814" max="2814" width="8.7109375" style="167" customWidth="1"/>
    <col min="2815" max="2815" width="10.42578125" style="167" customWidth="1"/>
    <col min="2816" max="2816" width="12" style="167" customWidth="1"/>
    <col min="2817" max="2817" width="8.28515625" style="167" customWidth="1"/>
    <col min="2818" max="2818" width="9.28515625" style="167" customWidth="1"/>
    <col min="2819" max="2819" width="10.28515625" style="167" customWidth="1"/>
    <col min="2820" max="2820" width="10" style="167" customWidth="1"/>
    <col min="2821" max="2821" width="9.140625" style="167" customWidth="1"/>
    <col min="2822" max="2822" width="11.140625" style="167" customWidth="1"/>
    <col min="2823" max="2823" width="25.42578125" style="167" customWidth="1"/>
    <col min="2824" max="2824" width="3.7109375" style="167" customWidth="1"/>
    <col min="2825" max="3020" width="11" style="167" customWidth="1"/>
    <col min="3021" max="3068" width="11" style="167"/>
    <col min="3069" max="3069" width="26.85546875" style="167" customWidth="1"/>
    <col min="3070" max="3070" width="8.7109375" style="167" customWidth="1"/>
    <col min="3071" max="3071" width="10.42578125" style="167" customWidth="1"/>
    <col min="3072" max="3072" width="12" style="167" customWidth="1"/>
    <col min="3073" max="3073" width="8.28515625" style="167" customWidth="1"/>
    <col min="3074" max="3074" width="9.28515625" style="167" customWidth="1"/>
    <col min="3075" max="3075" width="10.28515625" style="167" customWidth="1"/>
    <col min="3076" max="3076" width="10" style="167" customWidth="1"/>
    <col min="3077" max="3077" width="9.140625" style="167" customWidth="1"/>
    <col min="3078" max="3078" width="11.140625" style="167" customWidth="1"/>
    <col min="3079" max="3079" width="25.42578125" style="167" customWidth="1"/>
    <col min="3080" max="3080" width="3.7109375" style="167" customWidth="1"/>
    <col min="3081" max="3276" width="11" style="167" customWidth="1"/>
    <col min="3277" max="3324" width="11" style="167"/>
    <col min="3325" max="3325" width="26.85546875" style="167" customWidth="1"/>
    <col min="3326" max="3326" width="8.7109375" style="167" customWidth="1"/>
    <col min="3327" max="3327" width="10.42578125" style="167" customWidth="1"/>
    <col min="3328" max="3328" width="12" style="167" customWidth="1"/>
    <col min="3329" max="3329" width="8.28515625" style="167" customWidth="1"/>
    <col min="3330" max="3330" width="9.28515625" style="167" customWidth="1"/>
    <col min="3331" max="3331" width="10.28515625" style="167" customWidth="1"/>
    <col min="3332" max="3332" width="10" style="167" customWidth="1"/>
    <col min="3333" max="3333" width="9.140625" style="167" customWidth="1"/>
    <col min="3334" max="3334" width="11.140625" style="167" customWidth="1"/>
    <col min="3335" max="3335" width="25.42578125" style="167" customWidth="1"/>
    <col min="3336" max="3336" width="3.7109375" style="167" customWidth="1"/>
    <col min="3337" max="3532" width="11" style="167" customWidth="1"/>
    <col min="3533" max="3580" width="11" style="167"/>
    <col min="3581" max="3581" width="26.85546875" style="167" customWidth="1"/>
    <col min="3582" max="3582" width="8.7109375" style="167" customWidth="1"/>
    <col min="3583" max="3583" width="10.42578125" style="167" customWidth="1"/>
    <col min="3584" max="3584" width="12" style="167" customWidth="1"/>
    <col min="3585" max="3585" width="8.28515625" style="167" customWidth="1"/>
    <col min="3586" max="3586" width="9.28515625" style="167" customWidth="1"/>
    <col min="3587" max="3587" width="10.28515625" style="167" customWidth="1"/>
    <col min="3588" max="3588" width="10" style="167" customWidth="1"/>
    <col min="3589" max="3589" width="9.140625" style="167" customWidth="1"/>
    <col min="3590" max="3590" width="11.140625" style="167" customWidth="1"/>
    <col min="3591" max="3591" width="25.42578125" style="167" customWidth="1"/>
    <col min="3592" max="3592" width="3.7109375" style="167" customWidth="1"/>
    <col min="3593" max="3788" width="11" style="167" customWidth="1"/>
    <col min="3789" max="3836" width="11" style="167"/>
    <col min="3837" max="3837" width="26.85546875" style="167" customWidth="1"/>
    <col min="3838" max="3838" width="8.7109375" style="167" customWidth="1"/>
    <col min="3839" max="3839" width="10.42578125" style="167" customWidth="1"/>
    <col min="3840" max="3840" width="12" style="167" customWidth="1"/>
    <col min="3841" max="3841" width="8.28515625" style="167" customWidth="1"/>
    <col min="3842" max="3842" width="9.28515625" style="167" customWidth="1"/>
    <col min="3843" max="3843" width="10.28515625" style="167" customWidth="1"/>
    <col min="3844" max="3844" width="10" style="167" customWidth="1"/>
    <col min="3845" max="3845" width="9.140625" style="167" customWidth="1"/>
    <col min="3846" max="3846" width="11.140625" style="167" customWidth="1"/>
    <col min="3847" max="3847" width="25.42578125" style="167" customWidth="1"/>
    <col min="3848" max="3848" width="3.7109375" style="167" customWidth="1"/>
    <col min="3849" max="4044" width="11" style="167" customWidth="1"/>
    <col min="4045" max="4092" width="11" style="167"/>
    <col min="4093" max="4093" width="26.85546875" style="167" customWidth="1"/>
    <col min="4094" max="4094" width="8.7109375" style="167" customWidth="1"/>
    <col min="4095" max="4095" width="10.42578125" style="167" customWidth="1"/>
    <col min="4096" max="4096" width="12" style="167" customWidth="1"/>
    <col min="4097" max="4097" width="8.28515625" style="167" customWidth="1"/>
    <col min="4098" max="4098" width="9.28515625" style="167" customWidth="1"/>
    <col min="4099" max="4099" width="10.28515625" style="167" customWidth="1"/>
    <col min="4100" max="4100" width="10" style="167" customWidth="1"/>
    <col min="4101" max="4101" width="9.140625" style="167" customWidth="1"/>
    <col min="4102" max="4102" width="11.140625" style="167" customWidth="1"/>
    <col min="4103" max="4103" width="25.42578125" style="167" customWidth="1"/>
    <col min="4104" max="4104" width="3.7109375" style="167" customWidth="1"/>
    <col min="4105" max="4300" width="11" style="167" customWidth="1"/>
    <col min="4301" max="4348" width="11" style="167"/>
    <col min="4349" max="4349" width="26.85546875" style="167" customWidth="1"/>
    <col min="4350" max="4350" width="8.7109375" style="167" customWidth="1"/>
    <col min="4351" max="4351" width="10.42578125" style="167" customWidth="1"/>
    <col min="4352" max="4352" width="12" style="167" customWidth="1"/>
    <col min="4353" max="4353" width="8.28515625" style="167" customWidth="1"/>
    <col min="4354" max="4354" width="9.28515625" style="167" customWidth="1"/>
    <col min="4355" max="4355" width="10.28515625" style="167" customWidth="1"/>
    <col min="4356" max="4356" width="10" style="167" customWidth="1"/>
    <col min="4357" max="4357" width="9.140625" style="167" customWidth="1"/>
    <col min="4358" max="4358" width="11.140625" style="167" customWidth="1"/>
    <col min="4359" max="4359" width="25.42578125" style="167" customWidth="1"/>
    <col min="4360" max="4360" width="3.7109375" style="167" customWidth="1"/>
    <col min="4361" max="4556" width="11" style="167" customWidth="1"/>
    <col min="4557" max="4604" width="11" style="167"/>
    <col min="4605" max="4605" width="26.85546875" style="167" customWidth="1"/>
    <col min="4606" max="4606" width="8.7109375" style="167" customWidth="1"/>
    <col min="4607" max="4607" width="10.42578125" style="167" customWidth="1"/>
    <col min="4608" max="4608" width="12" style="167" customWidth="1"/>
    <col min="4609" max="4609" width="8.28515625" style="167" customWidth="1"/>
    <col min="4610" max="4610" width="9.28515625" style="167" customWidth="1"/>
    <col min="4611" max="4611" width="10.28515625" style="167" customWidth="1"/>
    <col min="4612" max="4612" width="10" style="167" customWidth="1"/>
    <col min="4613" max="4613" width="9.140625" style="167" customWidth="1"/>
    <col min="4614" max="4614" width="11.140625" style="167" customWidth="1"/>
    <col min="4615" max="4615" width="25.42578125" style="167" customWidth="1"/>
    <col min="4616" max="4616" width="3.7109375" style="167" customWidth="1"/>
    <col min="4617" max="4812" width="11" style="167" customWidth="1"/>
    <col min="4813" max="4860" width="11" style="167"/>
    <col min="4861" max="4861" width="26.85546875" style="167" customWidth="1"/>
    <col min="4862" max="4862" width="8.7109375" style="167" customWidth="1"/>
    <col min="4863" max="4863" width="10.42578125" style="167" customWidth="1"/>
    <col min="4864" max="4864" width="12" style="167" customWidth="1"/>
    <col min="4865" max="4865" width="8.28515625" style="167" customWidth="1"/>
    <col min="4866" max="4866" width="9.28515625" style="167" customWidth="1"/>
    <col min="4867" max="4867" width="10.28515625" style="167" customWidth="1"/>
    <col min="4868" max="4868" width="10" style="167" customWidth="1"/>
    <col min="4869" max="4869" width="9.140625" style="167" customWidth="1"/>
    <col min="4870" max="4870" width="11.140625" style="167" customWidth="1"/>
    <col min="4871" max="4871" width="25.42578125" style="167" customWidth="1"/>
    <col min="4872" max="4872" width="3.7109375" style="167" customWidth="1"/>
    <col min="4873" max="5068" width="11" style="167" customWidth="1"/>
    <col min="5069" max="5116" width="11" style="167"/>
    <col min="5117" max="5117" width="26.85546875" style="167" customWidth="1"/>
    <col min="5118" max="5118" width="8.7109375" style="167" customWidth="1"/>
    <col min="5119" max="5119" width="10.42578125" style="167" customWidth="1"/>
    <col min="5120" max="5120" width="12" style="167" customWidth="1"/>
    <col min="5121" max="5121" width="8.28515625" style="167" customWidth="1"/>
    <col min="5122" max="5122" width="9.28515625" style="167" customWidth="1"/>
    <col min="5123" max="5123" width="10.28515625" style="167" customWidth="1"/>
    <col min="5124" max="5124" width="10" style="167" customWidth="1"/>
    <col min="5125" max="5125" width="9.140625" style="167" customWidth="1"/>
    <col min="5126" max="5126" width="11.140625" style="167" customWidth="1"/>
    <col min="5127" max="5127" width="25.42578125" style="167" customWidth="1"/>
    <col min="5128" max="5128" width="3.7109375" style="167" customWidth="1"/>
    <col min="5129" max="5324" width="11" style="167" customWidth="1"/>
    <col min="5325" max="5372" width="11" style="167"/>
    <col min="5373" max="5373" width="26.85546875" style="167" customWidth="1"/>
    <col min="5374" max="5374" width="8.7109375" style="167" customWidth="1"/>
    <col min="5375" max="5375" width="10.42578125" style="167" customWidth="1"/>
    <col min="5376" max="5376" width="12" style="167" customWidth="1"/>
    <col min="5377" max="5377" width="8.28515625" style="167" customWidth="1"/>
    <col min="5378" max="5378" width="9.28515625" style="167" customWidth="1"/>
    <col min="5379" max="5379" width="10.28515625" style="167" customWidth="1"/>
    <col min="5380" max="5380" width="10" style="167" customWidth="1"/>
    <col min="5381" max="5381" width="9.140625" style="167" customWidth="1"/>
    <col min="5382" max="5382" width="11.140625" style="167" customWidth="1"/>
    <col min="5383" max="5383" width="25.42578125" style="167" customWidth="1"/>
    <col min="5384" max="5384" width="3.7109375" style="167" customWidth="1"/>
    <col min="5385" max="5580" width="11" style="167" customWidth="1"/>
    <col min="5581" max="5628" width="11" style="167"/>
    <col min="5629" max="5629" width="26.85546875" style="167" customWidth="1"/>
    <col min="5630" max="5630" width="8.7109375" style="167" customWidth="1"/>
    <col min="5631" max="5631" width="10.42578125" style="167" customWidth="1"/>
    <col min="5632" max="5632" width="12" style="167" customWidth="1"/>
    <col min="5633" max="5633" width="8.28515625" style="167" customWidth="1"/>
    <col min="5634" max="5634" width="9.28515625" style="167" customWidth="1"/>
    <col min="5635" max="5635" width="10.28515625" style="167" customWidth="1"/>
    <col min="5636" max="5636" width="10" style="167" customWidth="1"/>
    <col min="5637" max="5637" width="9.140625" style="167" customWidth="1"/>
    <col min="5638" max="5638" width="11.140625" style="167" customWidth="1"/>
    <col min="5639" max="5639" width="25.42578125" style="167" customWidth="1"/>
    <col min="5640" max="5640" width="3.7109375" style="167" customWidth="1"/>
    <col min="5641" max="5836" width="11" style="167" customWidth="1"/>
    <col min="5837" max="5884" width="11" style="167"/>
    <col min="5885" max="5885" width="26.85546875" style="167" customWidth="1"/>
    <col min="5886" max="5886" width="8.7109375" style="167" customWidth="1"/>
    <col min="5887" max="5887" width="10.42578125" style="167" customWidth="1"/>
    <col min="5888" max="5888" width="12" style="167" customWidth="1"/>
    <col min="5889" max="5889" width="8.28515625" style="167" customWidth="1"/>
    <col min="5890" max="5890" width="9.28515625" style="167" customWidth="1"/>
    <col min="5891" max="5891" width="10.28515625" style="167" customWidth="1"/>
    <col min="5892" max="5892" width="10" style="167" customWidth="1"/>
    <col min="5893" max="5893" width="9.140625" style="167" customWidth="1"/>
    <col min="5894" max="5894" width="11.140625" style="167" customWidth="1"/>
    <col min="5895" max="5895" width="25.42578125" style="167" customWidth="1"/>
    <col min="5896" max="5896" width="3.7109375" style="167" customWidth="1"/>
    <col min="5897" max="6092" width="11" style="167" customWidth="1"/>
    <col min="6093" max="6140" width="11" style="167"/>
    <col min="6141" max="6141" width="26.85546875" style="167" customWidth="1"/>
    <col min="6142" max="6142" width="8.7109375" style="167" customWidth="1"/>
    <col min="6143" max="6143" width="10.42578125" style="167" customWidth="1"/>
    <col min="6144" max="6144" width="12" style="167" customWidth="1"/>
    <col min="6145" max="6145" width="8.28515625" style="167" customWidth="1"/>
    <col min="6146" max="6146" width="9.28515625" style="167" customWidth="1"/>
    <col min="6147" max="6147" width="10.28515625" style="167" customWidth="1"/>
    <col min="6148" max="6148" width="10" style="167" customWidth="1"/>
    <col min="6149" max="6149" width="9.140625" style="167" customWidth="1"/>
    <col min="6150" max="6150" width="11.140625" style="167" customWidth="1"/>
    <col min="6151" max="6151" width="25.42578125" style="167" customWidth="1"/>
    <col min="6152" max="6152" width="3.7109375" style="167" customWidth="1"/>
    <col min="6153" max="6348" width="11" style="167" customWidth="1"/>
    <col min="6349" max="6396" width="11" style="167"/>
    <col min="6397" max="6397" width="26.85546875" style="167" customWidth="1"/>
    <col min="6398" max="6398" width="8.7109375" style="167" customWidth="1"/>
    <col min="6399" max="6399" width="10.42578125" style="167" customWidth="1"/>
    <col min="6400" max="6400" width="12" style="167" customWidth="1"/>
    <col min="6401" max="6401" width="8.28515625" style="167" customWidth="1"/>
    <col min="6402" max="6402" width="9.28515625" style="167" customWidth="1"/>
    <col min="6403" max="6403" width="10.28515625" style="167" customWidth="1"/>
    <col min="6404" max="6404" width="10" style="167" customWidth="1"/>
    <col min="6405" max="6405" width="9.140625" style="167" customWidth="1"/>
    <col min="6406" max="6406" width="11.140625" style="167" customWidth="1"/>
    <col min="6407" max="6407" width="25.42578125" style="167" customWidth="1"/>
    <col min="6408" max="6408" width="3.7109375" style="167" customWidth="1"/>
    <col min="6409" max="6604" width="11" style="167" customWidth="1"/>
    <col min="6605" max="6652" width="11" style="167"/>
    <col min="6653" max="6653" width="26.85546875" style="167" customWidth="1"/>
    <col min="6654" max="6654" width="8.7109375" style="167" customWidth="1"/>
    <col min="6655" max="6655" width="10.42578125" style="167" customWidth="1"/>
    <col min="6656" max="6656" width="12" style="167" customWidth="1"/>
    <col min="6657" max="6657" width="8.28515625" style="167" customWidth="1"/>
    <col min="6658" max="6658" width="9.28515625" style="167" customWidth="1"/>
    <col min="6659" max="6659" width="10.28515625" style="167" customWidth="1"/>
    <col min="6660" max="6660" width="10" style="167" customWidth="1"/>
    <col min="6661" max="6661" width="9.140625" style="167" customWidth="1"/>
    <col min="6662" max="6662" width="11.140625" style="167" customWidth="1"/>
    <col min="6663" max="6663" width="25.42578125" style="167" customWidth="1"/>
    <col min="6664" max="6664" width="3.7109375" style="167" customWidth="1"/>
    <col min="6665" max="6860" width="11" style="167" customWidth="1"/>
    <col min="6861" max="6908" width="11" style="167"/>
    <col min="6909" max="6909" width="26.85546875" style="167" customWidth="1"/>
    <col min="6910" max="6910" width="8.7109375" style="167" customWidth="1"/>
    <col min="6911" max="6911" width="10.42578125" style="167" customWidth="1"/>
    <col min="6912" max="6912" width="12" style="167" customWidth="1"/>
    <col min="6913" max="6913" width="8.28515625" style="167" customWidth="1"/>
    <col min="6914" max="6914" width="9.28515625" style="167" customWidth="1"/>
    <col min="6915" max="6915" width="10.28515625" style="167" customWidth="1"/>
    <col min="6916" max="6916" width="10" style="167" customWidth="1"/>
    <col min="6917" max="6917" width="9.140625" style="167" customWidth="1"/>
    <col min="6918" max="6918" width="11.140625" style="167" customWidth="1"/>
    <col min="6919" max="6919" width="25.42578125" style="167" customWidth="1"/>
    <col min="6920" max="6920" width="3.7109375" style="167" customWidth="1"/>
    <col min="6921" max="7116" width="11" style="167" customWidth="1"/>
    <col min="7117" max="7164" width="11" style="167"/>
    <col min="7165" max="7165" width="26.85546875" style="167" customWidth="1"/>
    <col min="7166" max="7166" width="8.7109375" style="167" customWidth="1"/>
    <col min="7167" max="7167" width="10.42578125" style="167" customWidth="1"/>
    <col min="7168" max="7168" width="12" style="167" customWidth="1"/>
    <col min="7169" max="7169" width="8.28515625" style="167" customWidth="1"/>
    <col min="7170" max="7170" width="9.28515625" style="167" customWidth="1"/>
    <col min="7171" max="7171" width="10.28515625" style="167" customWidth="1"/>
    <col min="7172" max="7172" width="10" style="167" customWidth="1"/>
    <col min="7173" max="7173" width="9.140625" style="167" customWidth="1"/>
    <col min="7174" max="7174" width="11.140625" style="167" customWidth="1"/>
    <col min="7175" max="7175" width="25.42578125" style="167" customWidth="1"/>
    <col min="7176" max="7176" width="3.7109375" style="167" customWidth="1"/>
    <col min="7177" max="7372" width="11" style="167" customWidth="1"/>
    <col min="7373" max="7420" width="11" style="167"/>
    <col min="7421" max="7421" width="26.85546875" style="167" customWidth="1"/>
    <col min="7422" max="7422" width="8.7109375" style="167" customWidth="1"/>
    <col min="7423" max="7423" width="10.42578125" style="167" customWidth="1"/>
    <col min="7424" max="7424" width="12" style="167" customWidth="1"/>
    <col min="7425" max="7425" width="8.28515625" style="167" customWidth="1"/>
    <col min="7426" max="7426" width="9.28515625" style="167" customWidth="1"/>
    <col min="7427" max="7427" width="10.28515625" style="167" customWidth="1"/>
    <col min="7428" max="7428" width="10" style="167" customWidth="1"/>
    <col min="7429" max="7429" width="9.140625" style="167" customWidth="1"/>
    <col min="7430" max="7430" width="11.140625" style="167" customWidth="1"/>
    <col min="7431" max="7431" width="25.42578125" style="167" customWidth="1"/>
    <col min="7432" max="7432" width="3.7109375" style="167" customWidth="1"/>
    <col min="7433" max="7628" width="11" style="167" customWidth="1"/>
    <col min="7629" max="7676" width="11" style="167"/>
    <col min="7677" max="7677" width="26.85546875" style="167" customWidth="1"/>
    <col min="7678" max="7678" width="8.7109375" style="167" customWidth="1"/>
    <col min="7679" max="7679" width="10.42578125" style="167" customWidth="1"/>
    <col min="7680" max="7680" width="12" style="167" customWidth="1"/>
    <col min="7681" max="7681" width="8.28515625" style="167" customWidth="1"/>
    <col min="7682" max="7682" width="9.28515625" style="167" customWidth="1"/>
    <col min="7683" max="7683" width="10.28515625" style="167" customWidth="1"/>
    <col min="7684" max="7684" width="10" style="167" customWidth="1"/>
    <col min="7685" max="7685" width="9.140625" style="167" customWidth="1"/>
    <col min="7686" max="7686" width="11.140625" style="167" customWidth="1"/>
    <col min="7687" max="7687" width="25.42578125" style="167" customWidth="1"/>
    <col min="7688" max="7688" width="3.7109375" style="167" customWidth="1"/>
    <col min="7689" max="7884" width="11" style="167" customWidth="1"/>
    <col min="7885" max="7932" width="11" style="167"/>
    <col min="7933" max="7933" width="26.85546875" style="167" customWidth="1"/>
    <col min="7934" max="7934" width="8.7109375" style="167" customWidth="1"/>
    <col min="7935" max="7935" width="10.42578125" style="167" customWidth="1"/>
    <col min="7936" max="7936" width="12" style="167" customWidth="1"/>
    <col min="7937" max="7937" width="8.28515625" style="167" customWidth="1"/>
    <col min="7938" max="7938" width="9.28515625" style="167" customWidth="1"/>
    <col min="7939" max="7939" width="10.28515625" style="167" customWidth="1"/>
    <col min="7940" max="7940" width="10" style="167" customWidth="1"/>
    <col min="7941" max="7941" width="9.140625" style="167" customWidth="1"/>
    <col min="7942" max="7942" width="11.140625" style="167" customWidth="1"/>
    <col min="7943" max="7943" width="25.42578125" style="167" customWidth="1"/>
    <col min="7944" max="7944" width="3.7109375" style="167" customWidth="1"/>
    <col min="7945" max="8140" width="11" style="167" customWidth="1"/>
    <col min="8141" max="8188" width="11" style="167"/>
    <col min="8189" max="8189" width="26.85546875" style="167" customWidth="1"/>
    <col min="8190" max="8190" width="8.7109375" style="167" customWidth="1"/>
    <col min="8191" max="8191" width="10.42578125" style="167" customWidth="1"/>
    <col min="8192" max="8192" width="12" style="167" customWidth="1"/>
    <col min="8193" max="8193" width="8.28515625" style="167" customWidth="1"/>
    <col min="8194" max="8194" width="9.28515625" style="167" customWidth="1"/>
    <col min="8195" max="8195" width="10.28515625" style="167" customWidth="1"/>
    <col min="8196" max="8196" width="10" style="167" customWidth="1"/>
    <col min="8197" max="8197" width="9.140625" style="167" customWidth="1"/>
    <col min="8198" max="8198" width="11.140625" style="167" customWidth="1"/>
    <col min="8199" max="8199" width="25.42578125" style="167" customWidth="1"/>
    <col min="8200" max="8200" width="3.7109375" style="167" customWidth="1"/>
    <col min="8201" max="8396" width="11" style="167" customWidth="1"/>
    <col min="8397" max="8444" width="11" style="167"/>
    <col min="8445" max="8445" width="26.85546875" style="167" customWidth="1"/>
    <col min="8446" max="8446" width="8.7109375" style="167" customWidth="1"/>
    <col min="8447" max="8447" width="10.42578125" style="167" customWidth="1"/>
    <col min="8448" max="8448" width="12" style="167" customWidth="1"/>
    <col min="8449" max="8449" width="8.28515625" style="167" customWidth="1"/>
    <col min="8450" max="8450" width="9.28515625" style="167" customWidth="1"/>
    <col min="8451" max="8451" width="10.28515625" style="167" customWidth="1"/>
    <col min="8452" max="8452" width="10" style="167" customWidth="1"/>
    <col min="8453" max="8453" width="9.140625" style="167" customWidth="1"/>
    <col min="8454" max="8454" width="11.140625" style="167" customWidth="1"/>
    <col min="8455" max="8455" width="25.42578125" style="167" customWidth="1"/>
    <col min="8456" max="8456" width="3.7109375" style="167" customWidth="1"/>
    <col min="8457" max="8652" width="11" style="167" customWidth="1"/>
    <col min="8653" max="8700" width="11" style="167"/>
    <col min="8701" max="8701" width="26.85546875" style="167" customWidth="1"/>
    <col min="8702" max="8702" width="8.7109375" style="167" customWidth="1"/>
    <col min="8703" max="8703" width="10.42578125" style="167" customWidth="1"/>
    <col min="8704" max="8704" width="12" style="167" customWidth="1"/>
    <col min="8705" max="8705" width="8.28515625" style="167" customWidth="1"/>
    <col min="8706" max="8706" width="9.28515625" style="167" customWidth="1"/>
    <col min="8707" max="8707" width="10.28515625" style="167" customWidth="1"/>
    <col min="8708" max="8708" width="10" style="167" customWidth="1"/>
    <col min="8709" max="8709" width="9.140625" style="167" customWidth="1"/>
    <col min="8710" max="8710" width="11.140625" style="167" customWidth="1"/>
    <col min="8711" max="8711" width="25.42578125" style="167" customWidth="1"/>
    <col min="8712" max="8712" width="3.7109375" style="167" customWidth="1"/>
    <col min="8713" max="8908" width="11" style="167" customWidth="1"/>
    <col min="8909" max="8956" width="11" style="167"/>
    <col min="8957" max="8957" width="26.85546875" style="167" customWidth="1"/>
    <col min="8958" max="8958" width="8.7109375" style="167" customWidth="1"/>
    <col min="8959" max="8959" width="10.42578125" style="167" customWidth="1"/>
    <col min="8960" max="8960" width="12" style="167" customWidth="1"/>
    <col min="8961" max="8961" width="8.28515625" style="167" customWidth="1"/>
    <col min="8962" max="8962" width="9.28515625" style="167" customWidth="1"/>
    <col min="8963" max="8963" width="10.28515625" style="167" customWidth="1"/>
    <col min="8964" max="8964" width="10" style="167" customWidth="1"/>
    <col min="8965" max="8965" width="9.140625" style="167" customWidth="1"/>
    <col min="8966" max="8966" width="11.140625" style="167" customWidth="1"/>
    <col min="8967" max="8967" width="25.42578125" style="167" customWidth="1"/>
    <col min="8968" max="8968" width="3.7109375" style="167" customWidth="1"/>
    <col min="8969" max="9164" width="11" style="167" customWidth="1"/>
    <col min="9165" max="9212" width="11" style="167"/>
    <col min="9213" max="9213" width="26.85546875" style="167" customWidth="1"/>
    <col min="9214" max="9214" width="8.7109375" style="167" customWidth="1"/>
    <col min="9215" max="9215" width="10.42578125" style="167" customWidth="1"/>
    <col min="9216" max="9216" width="12" style="167" customWidth="1"/>
    <col min="9217" max="9217" width="8.28515625" style="167" customWidth="1"/>
    <col min="9218" max="9218" width="9.28515625" style="167" customWidth="1"/>
    <col min="9219" max="9219" width="10.28515625" style="167" customWidth="1"/>
    <col min="9220" max="9220" width="10" style="167" customWidth="1"/>
    <col min="9221" max="9221" width="9.140625" style="167" customWidth="1"/>
    <col min="9222" max="9222" width="11.140625" style="167" customWidth="1"/>
    <col min="9223" max="9223" width="25.42578125" style="167" customWidth="1"/>
    <col min="9224" max="9224" width="3.7109375" style="167" customWidth="1"/>
    <col min="9225" max="9420" width="11" style="167" customWidth="1"/>
    <col min="9421" max="9468" width="11" style="167"/>
    <col min="9469" max="9469" width="26.85546875" style="167" customWidth="1"/>
    <col min="9470" max="9470" width="8.7109375" style="167" customWidth="1"/>
    <col min="9471" max="9471" width="10.42578125" style="167" customWidth="1"/>
    <col min="9472" max="9472" width="12" style="167" customWidth="1"/>
    <col min="9473" max="9473" width="8.28515625" style="167" customWidth="1"/>
    <col min="9474" max="9474" width="9.28515625" style="167" customWidth="1"/>
    <col min="9475" max="9475" width="10.28515625" style="167" customWidth="1"/>
    <col min="9476" max="9476" width="10" style="167" customWidth="1"/>
    <col min="9477" max="9477" width="9.140625" style="167" customWidth="1"/>
    <col min="9478" max="9478" width="11.140625" style="167" customWidth="1"/>
    <col min="9479" max="9479" width="25.42578125" style="167" customWidth="1"/>
    <col min="9480" max="9480" width="3.7109375" style="167" customWidth="1"/>
    <col min="9481" max="9676" width="11" style="167" customWidth="1"/>
    <col min="9677" max="9724" width="11" style="167"/>
    <col min="9725" max="9725" width="26.85546875" style="167" customWidth="1"/>
    <col min="9726" max="9726" width="8.7109375" style="167" customWidth="1"/>
    <col min="9727" max="9727" width="10.42578125" style="167" customWidth="1"/>
    <col min="9728" max="9728" width="12" style="167" customWidth="1"/>
    <col min="9729" max="9729" width="8.28515625" style="167" customWidth="1"/>
    <col min="9730" max="9730" width="9.28515625" style="167" customWidth="1"/>
    <col min="9731" max="9731" width="10.28515625" style="167" customWidth="1"/>
    <col min="9732" max="9732" width="10" style="167" customWidth="1"/>
    <col min="9733" max="9733" width="9.140625" style="167" customWidth="1"/>
    <col min="9734" max="9734" width="11.140625" style="167" customWidth="1"/>
    <col min="9735" max="9735" width="25.42578125" style="167" customWidth="1"/>
    <col min="9736" max="9736" width="3.7109375" style="167" customWidth="1"/>
    <col min="9737" max="9932" width="11" style="167" customWidth="1"/>
    <col min="9933" max="9980" width="11" style="167"/>
    <col min="9981" max="9981" width="26.85546875" style="167" customWidth="1"/>
    <col min="9982" max="9982" width="8.7109375" style="167" customWidth="1"/>
    <col min="9983" max="9983" width="10.42578125" style="167" customWidth="1"/>
    <col min="9984" max="9984" width="12" style="167" customWidth="1"/>
    <col min="9985" max="9985" width="8.28515625" style="167" customWidth="1"/>
    <col min="9986" max="9986" width="9.28515625" style="167" customWidth="1"/>
    <col min="9987" max="9987" width="10.28515625" style="167" customWidth="1"/>
    <col min="9988" max="9988" width="10" style="167" customWidth="1"/>
    <col min="9989" max="9989" width="9.140625" style="167" customWidth="1"/>
    <col min="9990" max="9990" width="11.140625" style="167" customWidth="1"/>
    <col min="9991" max="9991" width="25.42578125" style="167" customWidth="1"/>
    <col min="9992" max="9992" width="3.7109375" style="167" customWidth="1"/>
    <col min="9993" max="10188" width="11" style="167" customWidth="1"/>
    <col min="10189" max="10236" width="11" style="167"/>
    <col min="10237" max="10237" width="26.85546875" style="167" customWidth="1"/>
    <col min="10238" max="10238" width="8.7109375" style="167" customWidth="1"/>
    <col min="10239" max="10239" width="10.42578125" style="167" customWidth="1"/>
    <col min="10240" max="10240" width="12" style="167" customWidth="1"/>
    <col min="10241" max="10241" width="8.28515625" style="167" customWidth="1"/>
    <col min="10242" max="10242" width="9.28515625" style="167" customWidth="1"/>
    <col min="10243" max="10243" width="10.28515625" style="167" customWidth="1"/>
    <col min="10244" max="10244" width="10" style="167" customWidth="1"/>
    <col min="10245" max="10245" width="9.140625" style="167" customWidth="1"/>
    <col min="10246" max="10246" width="11.140625" style="167" customWidth="1"/>
    <col min="10247" max="10247" width="25.42578125" style="167" customWidth="1"/>
    <col min="10248" max="10248" width="3.7109375" style="167" customWidth="1"/>
    <col min="10249" max="10444" width="11" style="167" customWidth="1"/>
    <col min="10445" max="10492" width="11" style="167"/>
    <col min="10493" max="10493" width="26.85546875" style="167" customWidth="1"/>
    <col min="10494" max="10494" width="8.7109375" style="167" customWidth="1"/>
    <col min="10495" max="10495" width="10.42578125" style="167" customWidth="1"/>
    <col min="10496" max="10496" width="12" style="167" customWidth="1"/>
    <col min="10497" max="10497" width="8.28515625" style="167" customWidth="1"/>
    <col min="10498" max="10498" width="9.28515625" style="167" customWidth="1"/>
    <col min="10499" max="10499" width="10.28515625" style="167" customWidth="1"/>
    <col min="10500" max="10500" width="10" style="167" customWidth="1"/>
    <col min="10501" max="10501" width="9.140625" style="167" customWidth="1"/>
    <col min="10502" max="10502" width="11.140625" style="167" customWidth="1"/>
    <col min="10503" max="10503" width="25.42578125" style="167" customWidth="1"/>
    <col min="10504" max="10504" width="3.7109375" style="167" customWidth="1"/>
    <col min="10505" max="10700" width="11" style="167" customWidth="1"/>
    <col min="10701" max="10748" width="11" style="167"/>
    <col min="10749" max="10749" width="26.85546875" style="167" customWidth="1"/>
    <col min="10750" max="10750" width="8.7109375" style="167" customWidth="1"/>
    <col min="10751" max="10751" width="10.42578125" style="167" customWidth="1"/>
    <col min="10752" max="10752" width="12" style="167" customWidth="1"/>
    <col min="10753" max="10753" width="8.28515625" style="167" customWidth="1"/>
    <col min="10754" max="10754" width="9.28515625" style="167" customWidth="1"/>
    <col min="10755" max="10755" width="10.28515625" style="167" customWidth="1"/>
    <col min="10756" max="10756" width="10" style="167" customWidth="1"/>
    <col min="10757" max="10757" width="9.140625" style="167" customWidth="1"/>
    <col min="10758" max="10758" width="11.140625" style="167" customWidth="1"/>
    <col min="10759" max="10759" width="25.42578125" style="167" customWidth="1"/>
    <col min="10760" max="10760" width="3.7109375" style="167" customWidth="1"/>
    <col min="10761" max="10956" width="11" style="167" customWidth="1"/>
    <col min="10957" max="11004" width="11" style="167"/>
    <col min="11005" max="11005" width="26.85546875" style="167" customWidth="1"/>
    <col min="11006" max="11006" width="8.7109375" style="167" customWidth="1"/>
    <col min="11007" max="11007" width="10.42578125" style="167" customWidth="1"/>
    <col min="11008" max="11008" width="12" style="167" customWidth="1"/>
    <col min="11009" max="11009" width="8.28515625" style="167" customWidth="1"/>
    <col min="11010" max="11010" width="9.28515625" style="167" customWidth="1"/>
    <col min="11011" max="11011" width="10.28515625" style="167" customWidth="1"/>
    <col min="11012" max="11012" width="10" style="167" customWidth="1"/>
    <col min="11013" max="11013" width="9.140625" style="167" customWidth="1"/>
    <col min="11014" max="11014" width="11.140625" style="167" customWidth="1"/>
    <col min="11015" max="11015" width="25.42578125" style="167" customWidth="1"/>
    <col min="11016" max="11016" width="3.7109375" style="167" customWidth="1"/>
    <col min="11017" max="11212" width="11" style="167" customWidth="1"/>
    <col min="11213" max="11260" width="11" style="167"/>
    <col min="11261" max="11261" width="26.85546875" style="167" customWidth="1"/>
    <col min="11262" max="11262" width="8.7109375" style="167" customWidth="1"/>
    <col min="11263" max="11263" width="10.42578125" style="167" customWidth="1"/>
    <col min="11264" max="11264" width="12" style="167" customWidth="1"/>
    <col min="11265" max="11265" width="8.28515625" style="167" customWidth="1"/>
    <col min="11266" max="11266" width="9.28515625" style="167" customWidth="1"/>
    <col min="11267" max="11267" width="10.28515625" style="167" customWidth="1"/>
    <col min="11268" max="11268" width="10" style="167" customWidth="1"/>
    <col min="11269" max="11269" width="9.140625" style="167" customWidth="1"/>
    <col min="11270" max="11270" width="11.140625" style="167" customWidth="1"/>
    <col min="11271" max="11271" width="25.42578125" style="167" customWidth="1"/>
    <col min="11272" max="11272" width="3.7109375" style="167" customWidth="1"/>
    <col min="11273" max="11468" width="11" style="167" customWidth="1"/>
    <col min="11469" max="11516" width="11" style="167"/>
    <col min="11517" max="11517" width="26.85546875" style="167" customWidth="1"/>
    <col min="11518" max="11518" width="8.7109375" style="167" customWidth="1"/>
    <col min="11519" max="11519" width="10.42578125" style="167" customWidth="1"/>
    <col min="11520" max="11520" width="12" style="167" customWidth="1"/>
    <col min="11521" max="11521" width="8.28515625" style="167" customWidth="1"/>
    <col min="11522" max="11522" width="9.28515625" style="167" customWidth="1"/>
    <col min="11523" max="11523" width="10.28515625" style="167" customWidth="1"/>
    <col min="11524" max="11524" width="10" style="167" customWidth="1"/>
    <col min="11525" max="11525" width="9.140625" style="167" customWidth="1"/>
    <col min="11526" max="11526" width="11.140625" style="167" customWidth="1"/>
    <col min="11527" max="11527" width="25.42578125" style="167" customWidth="1"/>
    <col min="11528" max="11528" width="3.7109375" style="167" customWidth="1"/>
    <col min="11529" max="11724" width="11" style="167" customWidth="1"/>
    <col min="11725" max="11772" width="11" style="167"/>
    <col min="11773" max="11773" width="26.85546875" style="167" customWidth="1"/>
    <col min="11774" max="11774" width="8.7109375" style="167" customWidth="1"/>
    <col min="11775" max="11775" width="10.42578125" style="167" customWidth="1"/>
    <col min="11776" max="11776" width="12" style="167" customWidth="1"/>
    <col min="11777" max="11777" width="8.28515625" style="167" customWidth="1"/>
    <col min="11778" max="11778" width="9.28515625" style="167" customWidth="1"/>
    <col min="11779" max="11779" width="10.28515625" style="167" customWidth="1"/>
    <col min="11780" max="11780" width="10" style="167" customWidth="1"/>
    <col min="11781" max="11781" width="9.140625" style="167" customWidth="1"/>
    <col min="11782" max="11782" width="11.140625" style="167" customWidth="1"/>
    <col min="11783" max="11783" width="25.42578125" style="167" customWidth="1"/>
    <col min="11784" max="11784" width="3.7109375" style="167" customWidth="1"/>
    <col min="11785" max="11980" width="11" style="167" customWidth="1"/>
    <col min="11981" max="12028" width="11" style="167"/>
    <col min="12029" max="12029" width="26.85546875" style="167" customWidth="1"/>
    <col min="12030" max="12030" width="8.7109375" style="167" customWidth="1"/>
    <col min="12031" max="12031" width="10.42578125" style="167" customWidth="1"/>
    <col min="12032" max="12032" width="12" style="167" customWidth="1"/>
    <col min="12033" max="12033" width="8.28515625" style="167" customWidth="1"/>
    <col min="12034" max="12034" width="9.28515625" style="167" customWidth="1"/>
    <col min="12035" max="12035" width="10.28515625" style="167" customWidth="1"/>
    <col min="12036" max="12036" width="10" style="167" customWidth="1"/>
    <col min="12037" max="12037" width="9.140625" style="167" customWidth="1"/>
    <col min="12038" max="12038" width="11.140625" style="167" customWidth="1"/>
    <col min="12039" max="12039" width="25.42578125" style="167" customWidth="1"/>
    <col min="12040" max="12040" width="3.7109375" style="167" customWidth="1"/>
    <col min="12041" max="12236" width="11" style="167" customWidth="1"/>
    <col min="12237" max="12284" width="11" style="167"/>
    <col min="12285" max="12285" width="26.85546875" style="167" customWidth="1"/>
    <col min="12286" max="12286" width="8.7109375" style="167" customWidth="1"/>
    <col min="12287" max="12287" width="10.42578125" style="167" customWidth="1"/>
    <col min="12288" max="12288" width="12" style="167" customWidth="1"/>
    <col min="12289" max="12289" width="8.28515625" style="167" customWidth="1"/>
    <col min="12290" max="12290" width="9.28515625" style="167" customWidth="1"/>
    <col min="12291" max="12291" width="10.28515625" style="167" customWidth="1"/>
    <col min="12292" max="12292" width="10" style="167" customWidth="1"/>
    <col min="12293" max="12293" width="9.140625" style="167" customWidth="1"/>
    <col min="12294" max="12294" width="11.140625" style="167" customWidth="1"/>
    <col min="12295" max="12295" width="25.42578125" style="167" customWidth="1"/>
    <col min="12296" max="12296" width="3.7109375" style="167" customWidth="1"/>
    <col min="12297" max="12492" width="11" style="167" customWidth="1"/>
    <col min="12493" max="12540" width="11" style="167"/>
    <col min="12541" max="12541" width="26.85546875" style="167" customWidth="1"/>
    <col min="12542" max="12542" width="8.7109375" style="167" customWidth="1"/>
    <col min="12543" max="12543" width="10.42578125" style="167" customWidth="1"/>
    <col min="12544" max="12544" width="12" style="167" customWidth="1"/>
    <col min="12545" max="12545" width="8.28515625" style="167" customWidth="1"/>
    <col min="12546" max="12546" width="9.28515625" style="167" customWidth="1"/>
    <col min="12547" max="12547" width="10.28515625" style="167" customWidth="1"/>
    <col min="12548" max="12548" width="10" style="167" customWidth="1"/>
    <col min="12549" max="12549" width="9.140625" style="167" customWidth="1"/>
    <col min="12550" max="12550" width="11.140625" style="167" customWidth="1"/>
    <col min="12551" max="12551" width="25.42578125" style="167" customWidth="1"/>
    <col min="12552" max="12552" width="3.7109375" style="167" customWidth="1"/>
    <col min="12553" max="12748" width="11" style="167" customWidth="1"/>
    <col min="12749" max="12796" width="11" style="167"/>
    <col min="12797" max="12797" width="26.85546875" style="167" customWidth="1"/>
    <col min="12798" max="12798" width="8.7109375" style="167" customWidth="1"/>
    <col min="12799" max="12799" width="10.42578125" style="167" customWidth="1"/>
    <col min="12800" max="12800" width="12" style="167" customWidth="1"/>
    <col min="12801" max="12801" width="8.28515625" style="167" customWidth="1"/>
    <col min="12802" max="12802" width="9.28515625" style="167" customWidth="1"/>
    <col min="12803" max="12803" width="10.28515625" style="167" customWidth="1"/>
    <col min="12804" max="12804" width="10" style="167" customWidth="1"/>
    <col min="12805" max="12805" width="9.140625" style="167" customWidth="1"/>
    <col min="12806" max="12806" width="11.140625" style="167" customWidth="1"/>
    <col min="12807" max="12807" width="25.42578125" style="167" customWidth="1"/>
    <col min="12808" max="12808" width="3.7109375" style="167" customWidth="1"/>
    <col min="12809" max="13004" width="11" style="167" customWidth="1"/>
    <col min="13005" max="13052" width="11" style="167"/>
    <col min="13053" max="13053" width="26.85546875" style="167" customWidth="1"/>
    <col min="13054" max="13054" width="8.7109375" style="167" customWidth="1"/>
    <col min="13055" max="13055" width="10.42578125" style="167" customWidth="1"/>
    <col min="13056" max="13056" width="12" style="167" customWidth="1"/>
    <col min="13057" max="13057" width="8.28515625" style="167" customWidth="1"/>
    <col min="13058" max="13058" width="9.28515625" style="167" customWidth="1"/>
    <col min="13059" max="13059" width="10.28515625" style="167" customWidth="1"/>
    <col min="13060" max="13060" width="10" style="167" customWidth="1"/>
    <col min="13061" max="13061" width="9.140625" style="167" customWidth="1"/>
    <col min="13062" max="13062" width="11.140625" style="167" customWidth="1"/>
    <col min="13063" max="13063" width="25.42578125" style="167" customWidth="1"/>
    <col min="13064" max="13064" width="3.7109375" style="167" customWidth="1"/>
    <col min="13065" max="13260" width="11" style="167" customWidth="1"/>
    <col min="13261" max="13308" width="11" style="167"/>
    <col min="13309" max="13309" width="26.85546875" style="167" customWidth="1"/>
    <col min="13310" max="13310" width="8.7109375" style="167" customWidth="1"/>
    <col min="13311" max="13311" width="10.42578125" style="167" customWidth="1"/>
    <col min="13312" max="13312" width="12" style="167" customWidth="1"/>
    <col min="13313" max="13313" width="8.28515625" style="167" customWidth="1"/>
    <col min="13314" max="13314" width="9.28515625" style="167" customWidth="1"/>
    <col min="13315" max="13315" width="10.28515625" style="167" customWidth="1"/>
    <col min="13316" max="13316" width="10" style="167" customWidth="1"/>
    <col min="13317" max="13317" width="9.140625" style="167" customWidth="1"/>
    <col min="13318" max="13318" width="11.140625" style="167" customWidth="1"/>
    <col min="13319" max="13319" width="25.42578125" style="167" customWidth="1"/>
    <col min="13320" max="13320" width="3.7109375" style="167" customWidth="1"/>
    <col min="13321" max="13516" width="11" style="167" customWidth="1"/>
    <col min="13517" max="13564" width="11" style="167"/>
    <col min="13565" max="13565" width="26.85546875" style="167" customWidth="1"/>
    <col min="13566" max="13566" width="8.7109375" style="167" customWidth="1"/>
    <col min="13567" max="13567" width="10.42578125" style="167" customWidth="1"/>
    <col min="13568" max="13568" width="12" style="167" customWidth="1"/>
    <col min="13569" max="13569" width="8.28515625" style="167" customWidth="1"/>
    <col min="13570" max="13570" width="9.28515625" style="167" customWidth="1"/>
    <col min="13571" max="13571" width="10.28515625" style="167" customWidth="1"/>
    <col min="13572" max="13572" width="10" style="167" customWidth="1"/>
    <col min="13573" max="13573" width="9.140625" style="167" customWidth="1"/>
    <col min="13574" max="13574" width="11.140625" style="167" customWidth="1"/>
    <col min="13575" max="13575" width="25.42578125" style="167" customWidth="1"/>
    <col min="13576" max="13576" width="3.7109375" style="167" customWidth="1"/>
    <col min="13577" max="13772" width="11" style="167" customWidth="1"/>
    <col min="13773" max="13820" width="11" style="167"/>
    <col min="13821" max="13821" width="26.85546875" style="167" customWidth="1"/>
    <col min="13822" max="13822" width="8.7109375" style="167" customWidth="1"/>
    <col min="13823" max="13823" width="10.42578125" style="167" customWidth="1"/>
    <col min="13824" max="13824" width="12" style="167" customWidth="1"/>
    <col min="13825" max="13825" width="8.28515625" style="167" customWidth="1"/>
    <col min="13826" max="13826" width="9.28515625" style="167" customWidth="1"/>
    <col min="13827" max="13827" width="10.28515625" style="167" customWidth="1"/>
    <col min="13828" max="13828" width="10" style="167" customWidth="1"/>
    <col min="13829" max="13829" width="9.140625" style="167" customWidth="1"/>
    <col min="13830" max="13830" width="11.140625" style="167" customWidth="1"/>
    <col min="13831" max="13831" width="25.42578125" style="167" customWidth="1"/>
    <col min="13832" max="13832" width="3.7109375" style="167" customWidth="1"/>
    <col min="13833" max="14028" width="11" style="167" customWidth="1"/>
    <col min="14029" max="14076" width="11" style="167"/>
    <col min="14077" max="14077" width="26.85546875" style="167" customWidth="1"/>
    <col min="14078" max="14078" width="8.7109375" style="167" customWidth="1"/>
    <col min="14079" max="14079" width="10.42578125" style="167" customWidth="1"/>
    <col min="14080" max="14080" width="12" style="167" customWidth="1"/>
    <col min="14081" max="14081" width="8.28515625" style="167" customWidth="1"/>
    <col min="14082" max="14082" width="9.28515625" style="167" customWidth="1"/>
    <col min="14083" max="14083" width="10.28515625" style="167" customWidth="1"/>
    <col min="14084" max="14084" width="10" style="167" customWidth="1"/>
    <col min="14085" max="14085" width="9.140625" style="167" customWidth="1"/>
    <col min="14086" max="14086" width="11.140625" style="167" customWidth="1"/>
    <col min="14087" max="14087" width="25.42578125" style="167" customWidth="1"/>
    <col min="14088" max="14088" width="3.7109375" style="167" customWidth="1"/>
    <col min="14089" max="14284" width="11" style="167" customWidth="1"/>
    <col min="14285" max="14332" width="11" style="167"/>
    <col min="14333" max="14333" width="26.85546875" style="167" customWidth="1"/>
    <col min="14334" max="14334" width="8.7109375" style="167" customWidth="1"/>
    <col min="14335" max="14335" width="10.42578125" style="167" customWidth="1"/>
    <col min="14336" max="14336" width="12" style="167" customWidth="1"/>
    <col min="14337" max="14337" width="8.28515625" style="167" customWidth="1"/>
    <col min="14338" max="14338" width="9.28515625" style="167" customWidth="1"/>
    <col min="14339" max="14339" width="10.28515625" style="167" customWidth="1"/>
    <col min="14340" max="14340" width="10" style="167" customWidth="1"/>
    <col min="14341" max="14341" width="9.140625" style="167" customWidth="1"/>
    <col min="14342" max="14342" width="11.140625" style="167" customWidth="1"/>
    <col min="14343" max="14343" width="25.42578125" style="167" customWidth="1"/>
    <col min="14344" max="14344" width="3.7109375" style="167" customWidth="1"/>
    <col min="14345" max="14540" width="11" style="167" customWidth="1"/>
    <col min="14541" max="14588" width="11" style="167"/>
    <col min="14589" max="14589" width="26.85546875" style="167" customWidth="1"/>
    <col min="14590" max="14590" width="8.7109375" style="167" customWidth="1"/>
    <col min="14591" max="14591" width="10.42578125" style="167" customWidth="1"/>
    <col min="14592" max="14592" width="12" style="167" customWidth="1"/>
    <col min="14593" max="14593" width="8.28515625" style="167" customWidth="1"/>
    <col min="14594" max="14594" width="9.28515625" style="167" customWidth="1"/>
    <col min="14595" max="14595" width="10.28515625" style="167" customWidth="1"/>
    <col min="14596" max="14596" width="10" style="167" customWidth="1"/>
    <col min="14597" max="14597" width="9.140625" style="167" customWidth="1"/>
    <col min="14598" max="14598" width="11.140625" style="167" customWidth="1"/>
    <col min="14599" max="14599" width="25.42578125" style="167" customWidth="1"/>
    <col min="14600" max="14600" width="3.7109375" style="167" customWidth="1"/>
    <col min="14601" max="14796" width="11" style="167" customWidth="1"/>
    <col min="14797" max="14844" width="11" style="167"/>
    <col min="14845" max="14845" width="26.85546875" style="167" customWidth="1"/>
    <col min="14846" max="14846" width="8.7109375" style="167" customWidth="1"/>
    <col min="14847" max="14847" width="10.42578125" style="167" customWidth="1"/>
    <col min="14848" max="14848" width="12" style="167" customWidth="1"/>
    <col min="14849" max="14849" width="8.28515625" style="167" customWidth="1"/>
    <col min="14850" max="14850" width="9.28515625" style="167" customWidth="1"/>
    <col min="14851" max="14851" width="10.28515625" style="167" customWidth="1"/>
    <col min="14852" max="14852" width="10" style="167" customWidth="1"/>
    <col min="14853" max="14853" width="9.140625" style="167" customWidth="1"/>
    <col min="14854" max="14854" width="11.140625" style="167" customWidth="1"/>
    <col min="14855" max="14855" width="25.42578125" style="167" customWidth="1"/>
    <col min="14856" max="14856" width="3.7109375" style="167" customWidth="1"/>
    <col min="14857" max="15052" width="11" style="167" customWidth="1"/>
    <col min="15053" max="15100" width="11" style="167"/>
    <col min="15101" max="15101" width="26.85546875" style="167" customWidth="1"/>
    <col min="15102" max="15102" width="8.7109375" style="167" customWidth="1"/>
    <col min="15103" max="15103" width="10.42578125" style="167" customWidth="1"/>
    <col min="15104" max="15104" width="12" style="167" customWidth="1"/>
    <col min="15105" max="15105" width="8.28515625" style="167" customWidth="1"/>
    <col min="15106" max="15106" width="9.28515625" style="167" customWidth="1"/>
    <col min="15107" max="15107" width="10.28515625" style="167" customWidth="1"/>
    <col min="15108" max="15108" width="10" style="167" customWidth="1"/>
    <col min="15109" max="15109" width="9.140625" style="167" customWidth="1"/>
    <col min="15110" max="15110" width="11.140625" style="167" customWidth="1"/>
    <col min="15111" max="15111" width="25.42578125" style="167" customWidth="1"/>
    <col min="15112" max="15112" width="3.7109375" style="167" customWidth="1"/>
    <col min="15113" max="15308" width="11" style="167" customWidth="1"/>
    <col min="15309" max="15356" width="11" style="167"/>
    <col min="15357" max="15357" width="26.85546875" style="167" customWidth="1"/>
    <col min="15358" max="15358" width="8.7109375" style="167" customWidth="1"/>
    <col min="15359" max="15359" width="10.42578125" style="167" customWidth="1"/>
    <col min="15360" max="15360" width="12" style="167" customWidth="1"/>
    <col min="15361" max="15361" width="8.28515625" style="167" customWidth="1"/>
    <col min="15362" max="15362" width="9.28515625" style="167" customWidth="1"/>
    <col min="15363" max="15363" width="10.28515625" style="167" customWidth="1"/>
    <col min="15364" max="15364" width="10" style="167" customWidth="1"/>
    <col min="15365" max="15365" width="9.140625" style="167" customWidth="1"/>
    <col min="15366" max="15366" width="11.140625" style="167" customWidth="1"/>
    <col min="15367" max="15367" width="25.42578125" style="167" customWidth="1"/>
    <col min="15368" max="15368" width="3.7109375" style="167" customWidth="1"/>
    <col min="15369" max="15564" width="11" style="167" customWidth="1"/>
    <col min="15565" max="15612" width="11" style="167"/>
    <col min="15613" max="15613" width="26.85546875" style="167" customWidth="1"/>
    <col min="15614" max="15614" width="8.7109375" style="167" customWidth="1"/>
    <col min="15615" max="15615" width="10.42578125" style="167" customWidth="1"/>
    <col min="15616" max="15616" width="12" style="167" customWidth="1"/>
    <col min="15617" max="15617" width="8.28515625" style="167" customWidth="1"/>
    <col min="15618" max="15618" width="9.28515625" style="167" customWidth="1"/>
    <col min="15619" max="15619" width="10.28515625" style="167" customWidth="1"/>
    <col min="15620" max="15620" width="10" style="167" customWidth="1"/>
    <col min="15621" max="15621" width="9.140625" style="167" customWidth="1"/>
    <col min="15622" max="15622" width="11.140625" style="167" customWidth="1"/>
    <col min="15623" max="15623" width="25.42578125" style="167" customWidth="1"/>
    <col min="15624" max="15624" width="3.7109375" style="167" customWidth="1"/>
    <col min="15625" max="15820" width="11" style="167" customWidth="1"/>
    <col min="15821" max="15868" width="11" style="167"/>
    <col min="15869" max="15869" width="26.85546875" style="167" customWidth="1"/>
    <col min="15870" max="15870" width="8.7109375" style="167" customWidth="1"/>
    <col min="15871" max="15871" width="10.42578125" style="167" customWidth="1"/>
    <col min="15872" max="15872" width="12" style="167" customWidth="1"/>
    <col min="15873" max="15873" width="8.28515625" style="167" customWidth="1"/>
    <col min="15874" max="15874" width="9.28515625" style="167" customWidth="1"/>
    <col min="15875" max="15875" width="10.28515625" style="167" customWidth="1"/>
    <col min="15876" max="15876" width="10" style="167" customWidth="1"/>
    <col min="15877" max="15877" width="9.140625" style="167" customWidth="1"/>
    <col min="15878" max="15878" width="11.140625" style="167" customWidth="1"/>
    <col min="15879" max="15879" width="25.42578125" style="167" customWidth="1"/>
    <col min="15880" max="15880" width="3.7109375" style="167" customWidth="1"/>
    <col min="15881" max="16076" width="11" style="167" customWidth="1"/>
    <col min="16077" max="16124" width="11" style="167"/>
    <col min="16125" max="16125" width="26.85546875" style="167" customWidth="1"/>
    <col min="16126" max="16126" width="8.7109375" style="167" customWidth="1"/>
    <col min="16127" max="16127" width="10.42578125" style="167" customWidth="1"/>
    <col min="16128" max="16128" width="12" style="167" customWidth="1"/>
    <col min="16129" max="16129" width="8.28515625" style="167" customWidth="1"/>
    <col min="16130" max="16130" width="9.28515625" style="167" customWidth="1"/>
    <col min="16131" max="16131" width="10.28515625" style="167" customWidth="1"/>
    <col min="16132" max="16132" width="10" style="167" customWidth="1"/>
    <col min="16133" max="16133" width="9.140625" style="167" customWidth="1"/>
    <col min="16134" max="16134" width="11.140625" style="167" customWidth="1"/>
    <col min="16135" max="16135" width="25.42578125" style="167" customWidth="1"/>
    <col min="16136" max="16136" width="3.7109375" style="167" customWidth="1"/>
    <col min="16137" max="16332" width="11" style="167" customWidth="1"/>
    <col min="16333" max="16384" width="11" style="167"/>
  </cols>
  <sheetData>
    <row r="1" spans="1:10" ht="24.75" customHeight="1">
      <c r="A1" s="5" t="s">
        <v>4</v>
      </c>
      <c r="B1" s="165"/>
      <c r="C1" s="166"/>
      <c r="D1" s="166"/>
      <c r="E1" s="166"/>
      <c r="F1" s="165"/>
      <c r="G1" s="166"/>
      <c r="H1" s="168" t="s">
        <v>207</v>
      </c>
    </row>
    <row r="2" spans="1:10" ht="19.5" customHeight="1">
      <c r="A2" s="166"/>
      <c r="B2" s="165"/>
      <c r="C2" s="166"/>
      <c r="D2" s="166"/>
      <c r="E2" s="166"/>
      <c r="F2" s="165"/>
      <c r="G2" s="166"/>
      <c r="H2" s="169"/>
    </row>
    <row r="3" spans="1:10" s="102" customFormat="1" ht="18.95" customHeight="1">
      <c r="A3" s="170" t="s">
        <v>222</v>
      </c>
      <c r="B3" s="171"/>
      <c r="C3" s="172"/>
      <c r="D3" s="172"/>
      <c r="E3" s="172"/>
      <c r="F3" s="171"/>
      <c r="G3" s="172"/>
      <c r="H3" s="1030" t="s">
        <v>1573</v>
      </c>
    </row>
    <row r="4" spans="1:10" s="176" customFormat="1" ht="19.5" customHeight="1">
      <c r="A4" s="80" t="s">
        <v>322</v>
      </c>
      <c r="B4" s="174"/>
      <c r="C4" s="175"/>
      <c r="D4" s="175"/>
      <c r="E4" s="175"/>
      <c r="F4" s="174"/>
      <c r="G4" s="178"/>
      <c r="H4" s="126" t="s">
        <v>323</v>
      </c>
    </row>
    <row r="5" spans="1:10" s="176" customFormat="1" ht="19.5" customHeight="1">
      <c r="A5" s="8"/>
      <c r="B5" s="174"/>
      <c r="C5" s="175"/>
      <c r="D5" s="175"/>
      <c r="E5" s="175"/>
      <c r="F5" s="174"/>
      <c r="G5" s="178"/>
      <c r="H5" s="8"/>
    </row>
    <row r="6" spans="1:10" s="176" customFormat="1" ht="19.5" customHeight="1">
      <c r="A6" s="19" t="s">
        <v>324</v>
      </c>
      <c r="B6" s="208" t="s">
        <v>200</v>
      </c>
      <c r="C6" s="209" t="s">
        <v>325</v>
      </c>
      <c r="D6" s="208" t="s">
        <v>41</v>
      </c>
      <c r="E6" s="208" t="s">
        <v>326</v>
      </c>
      <c r="F6" s="208" t="s">
        <v>327</v>
      </c>
      <c r="G6" s="209" t="s">
        <v>328</v>
      </c>
      <c r="H6" s="201" t="s">
        <v>329</v>
      </c>
      <c r="J6" s="208"/>
    </row>
    <row r="7" spans="1:10" s="176" customFormat="1" ht="13.5" customHeight="1">
      <c r="A7" s="1047"/>
      <c r="B7" s="208"/>
      <c r="C7" s="209" t="s">
        <v>330</v>
      </c>
      <c r="D7" s="208"/>
      <c r="E7" s="208" t="s">
        <v>331</v>
      </c>
      <c r="F7" s="208" t="s">
        <v>332</v>
      </c>
      <c r="G7" s="209" t="s">
        <v>333</v>
      </c>
      <c r="H7" s="201"/>
      <c r="J7" s="208"/>
    </row>
    <row r="8" spans="1:10" s="176" customFormat="1" ht="13.5" customHeight="1">
      <c r="A8" s="108"/>
      <c r="B8" s="208"/>
      <c r="C8" s="208"/>
      <c r="D8" s="208"/>
      <c r="E8" s="209" t="s">
        <v>81</v>
      </c>
      <c r="F8" s="208"/>
      <c r="G8" s="209" t="s">
        <v>25</v>
      </c>
      <c r="H8" s="108"/>
      <c r="J8" s="208"/>
    </row>
    <row r="9" spans="1:10" s="176" customFormat="1" ht="13.5" customHeight="1">
      <c r="A9" s="108"/>
      <c r="B9" s="210" t="s">
        <v>199</v>
      </c>
      <c r="C9" s="210" t="s">
        <v>334</v>
      </c>
      <c r="D9" s="210" t="s">
        <v>335</v>
      </c>
      <c r="E9" s="210" t="s">
        <v>336</v>
      </c>
      <c r="F9" s="210" t="s">
        <v>337</v>
      </c>
      <c r="G9" s="210" t="s">
        <v>338</v>
      </c>
      <c r="H9" s="304"/>
      <c r="J9" s="211"/>
    </row>
    <row r="10" spans="1:10" ht="13.5" customHeight="1">
      <c r="A10" s="102"/>
      <c r="B10" s="210"/>
      <c r="C10" s="210" t="s">
        <v>339</v>
      </c>
      <c r="D10" s="210"/>
      <c r="E10" s="210" t="s">
        <v>340</v>
      </c>
      <c r="F10" s="210" t="s">
        <v>341</v>
      </c>
      <c r="G10" s="211" t="s">
        <v>38</v>
      </c>
      <c r="H10" s="102"/>
      <c r="J10" s="210"/>
    </row>
    <row r="11" spans="1:10" ht="13.5" customHeight="1">
      <c r="A11" s="1048"/>
      <c r="B11" s="210"/>
      <c r="C11" s="210"/>
      <c r="D11" s="210"/>
      <c r="E11" s="211" t="s">
        <v>342</v>
      </c>
      <c r="F11" s="210"/>
      <c r="G11" s="210" t="s">
        <v>343</v>
      </c>
      <c r="H11" s="183"/>
      <c r="J11" s="210"/>
    </row>
    <row r="12" spans="1:10" ht="13.5" customHeight="1">
      <c r="A12" s="184"/>
      <c r="B12" s="210"/>
      <c r="C12" s="210"/>
      <c r="D12" s="210"/>
      <c r="E12" s="210"/>
      <c r="F12" s="210"/>
      <c r="G12" s="210"/>
      <c r="H12" s="182"/>
    </row>
    <row r="13" spans="1:10" ht="8.1" customHeight="1">
      <c r="A13" s="184"/>
      <c r="B13" s="182"/>
      <c r="C13" s="182"/>
      <c r="D13" s="182"/>
      <c r="E13" s="182"/>
      <c r="F13" s="185"/>
      <c r="G13" s="182"/>
      <c r="H13" s="182"/>
    </row>
    <row r="14" spans="1:10" ht="23.25" customHeight="1">
      <c r="A14" s="212" t="s">
        <v>254</v>
      </c>
      <c r="B14" s="213">
        <f>C14+D14+E14+F14+G14+'4'!B14+'4'!C14+'4'!D14+'4'!E14+'4'!F14+'4'!G14+'4'!H14</f>
        <v>190</v>
      </c>
      <c r="C14" s="214">
        <v>17</v>
      </c>
      <c r="D14" s="214">
        <v>7</v>
      </c>
      <c r="E14" s="214">
        <v>69</v>
      </c>
      <c r="F14" s="214">
        <v>8</v>
      </c>
      <c r="G14" s="214">
        <v>8</v>
      </c>
      <c r="H14" s="1039" t="s">
        <v>255</v>
      </c>
    </row>
    <row r="15" spans="1:10" ht="21" customHeight="1">
      <c r="A15" s="212" t="s">
        <v>256</v>
      </c>
      <c r="B15" s="213">
        <f>C15+D15+E15+F15+G15+'4'!B15+'4'!C15+'4'!D15+'4'!E15+'4'!F15+'4'!G15+'4'!H15</f>
        <v>814</v>
      </c>
      <c r="C15" s="214">
        <v>80</v>
      </c>
      <c r="D15" s="214">
        <v>43</v>
      </c>
      <c r="E15" s="214">
        <v>232</v>
      </c>
      <c r="F15" s="214">
        <v>41</v>
      </c>
      <c r="G15" s="214">
        <v>48</v>
      </c>
      <c r="H15" s="1039" t="s">
        <v>257</v>
      </c>
    </row>
    <row r="16" spans="1:10" ht="23.25" customHeight="1">
      <c r="A16" s="212" t="s">
        <v>258</v>
      </c>
      <c r="B16" s="213">
        <f>C16+D16+E16+F16+G16+'4'!B16+'4'!C16+'4'!D16+'4'!E16+'4'!F16+'4'!G16+'4'!H16</f>
        <v>401</v>
      </c>
      <c r="C16" s="214">
        <v>32</v>
      </c>
      <c r="D16" s="214">
        <v>16</v>
      </c>
      <c r="E16" s="214">
        <v>152</v>
      </c>
      <c r="F16" s="214">
        <v>15</v>
      </c>
      <c r="G16" s="214">
        <v>21</v>
      </c>
      <c r="H16" s="1039" t="s">
        <v>259</v>
      </c>
    </row>
    <row r="17" spans="1:8" ht="20.25" customHeight="1">
      <c r="A17" s="212" t="s">
        <v>260</v>
      </c>
      <c r="B17" s="213">
        <f>C17+D17+E17+F17+G17+'4'!B17+'4'!C17+'4'!D17+'4'!E17+'4'!F17+'4'!G17+'4'!H17</f>
        <v>763</v>
      </c>
      <c r="C17" s="214">
        <v>67</v>
      </c>
      <c r="D17" s="214">
        <v>34</v>
      </c>
      <c r="E17" s="214">
        <v>252</v>
      </c>
      <c r="F17" s="214">
        <v>35</v>
      </c>
      <c r="G17" s="214">
        <v>39</v>
      </c>
      <c r="H17" s="1040" t="s">
        <v>261</v>
      </c>
    </row>
    <row r="18" spans="1:8" ht="21" customHeight="1">
      <c r="A18" s="212" t="s">
        <v>262</v>
      </c>
      <c r="B18" s="213">
        <f>C18+D18+E18+F18+G18+'4'!B18+'4'!C18+'4'!D18+'4'!E18+'4'!F18+'4'!G18+'4'!H18</f>
        <v>91</v>
      </c>
      <c r="C18" s="214">
        <v>11</v>
      </c>
      <c r="D18" s="214">
        <v>5</v>
      </c>
      <c r="E18" s="214">
        <v>42</v>
      </c>
      <c r="F18" s="214">
        <v>3</v>
      </c>
      <c r="G18" s="214">
        <v>2</v>
      </c>
      <c r="H18" s="1041" t="s">
        <v>263</v>
      </c>
    </row>
    <row r="19" spans="1:8" ht="21.75" customHeight="1">
      <c r="A19" s="212" t="s">
        <v>264</v>
      </c>
      <c r="B19" s="213">
        <f>C19+D19+E19+F19+G19+'4'!B19+'4'!C19+'4'!D19+'4'!E19+'4'!F19+'4'!G19+'4'!H19</f>
        <v>831</v>
      </c>
      <c r="C19" s="214">
        <v>80</v>
      </c>
      <c r="D19" s="214">
        <v>40</v>
      </c>
      <c r="E19" s="214">
        <v>198</v>
      </c>
      <c r="F19" s="214">
        <v>40</v>
      </c>
      <c r="G19" s="214">
        <v>77</v>
      </c>
      <c r="H19" s="1042" t="s">
        <v>265</v>
      </c>
    </row>
    <row r="20" spans="1:8" ht="20.25" customHeight="1">
      <c r="A20" s="212" t="s">
        <v>266</v>
      </c>
      <c r="B20" s="213">
        <f>C20+D20+E20+F20+G20+'4'!B20+'4'!C20+'4'!D20+'4'!E20+'4'!F20+'4'!G20+'4'!H20</f>
        <v>212</v>
      </c>
      <c r="C20" s="214">
        <v>23</v>
      </c>
      <c r="D20" s="214">
        <v>16</v>
      </c>
      <c r="E20" s="214">
        <v>59</v>
      </c>
      <c r="F20" s="214">
        <v>7</v>
      </c>
      <c r="G20" s="214">
        <v>17</v>
      </c>
      <c r="H20" s="1040" t="s">
        <v>267</v>
      </c>
    </row>
    <row r="21" spans="1:8" ht="21" customHeight="1">
      <c r="A21" s="212" t="s">
        <v>268</v>
      </c>
      <c r="B21" s="213">
        <f>C21+D21+E21+F21+G21+'4'!B21+'4'!C21+'4'!D21+'4'!E21+'4'!F21+'4'!G21+'4'!H21</f>
        <v>114</v>
      </c>
      <c r="C21" s="214">
        <v>13</v>
      </c>
      <c r="D21" s="214">
        <v>1</v>
      </c>
      <c r="E21" s="214">
        <v>36</v>
      </c>
      <c r="F21" s="214">
        <v>5</v>
      </c>
      <c r="G21" s="214">
        <v>6</v>
      </c>
      <c r="H21" s="1041" t="s">
        <v>269</v>
      </c>
    </row>
    <row r="22" spans="1:8" ht="22.5" customHeight="1">
      <c r="A22" s="212" t="s">
        <v>270</v>
      </c>
      <c r="B22" s="213">
        <f>C22+D22+E22+F22+G22+'4'!B22+'4'!C22+'4'!D22+'4'!E22+'4'!F22+'4'!G22+'4'!H22</f>
        <v>495</v>
      </c>
      <c r="C22" s="214">
        <v>53</v>
      </c>
      <c r="D22" s="214">
        <v>23</v>
      </c>
      <c r="E22" s="214">
        <v>128</v>
      </c>
      <c r="F22" s="214">
        <v>25</v>
      </c>
      <c r="G22" s="214">
        <v>34</v>
      </c>
      <c r="H22" s="1042" t="s">
        <v>271</v>
      </c>
    </row>
    <row r="23" spans="1:8" ht="21.75" customHeight="1">
      <c r="A23" s="212" t="s">
        <v>272</v>
      </c>
      <c r="B23" s="213">
        <f>C23+D23+E23+F23+G23+'4'!B23+'4'!C23+'4'!D23+'4'!E23+'4'!F23+'4'!G23+'4'!H23</f>
        <v>288</v>
      </c>
      <c r="C23" s="214">
        <v>32</v>
      </c>
      <c r="D23" s="214">
        <v>13</v>
      </c>
      <c r="E23" s="214">
        <v>95</v>
      </c>
      <c r="F23" s="214">
        <v>11</v>
      </c>
      <c r="G23" s="214">
        <v>14</v>
      </c>
      <c r="H23" s="1042" t="s">
        <v>273</v>
      </c>
    </row>
    <row r="24" spans="1:8" ht="22.5" customHeight="1">
      <c r="A24" s="212" t="s">
        <v>274</v>
      </c>
      <c r="B24" s="213">
        <f>C24+D24+E24+F24+G24+'4'!B24+'4'!C24+'4'!D24+'4'!E24+'4'!F24+'4'!G24+'4'!H24</f>
        <v>577</v>
      </c>
      <c r="C24" s="214">
        <v>49</v>
      </c>
      <c r="D24" s="214">
        <v>29</v>
      </c>
      <c r="E24" s="214">
        <v>172</v>
      </c>
      <c r="F24" s="214">
        <v>32</v>
      </c>
      <c r="G24" s="214">
        <v>36</v>
      </c>
      <c r="H24" s="1042" t="s">
        <v>275</v>
      </c>
    </row>
    <row r="25" spans="1:8" ht="21.75" customHeight="1">
      <c r="A25" s="212" t="s">
        <v>276</v>
      </c>
      <c r="B25" s="213">
        <f>C25+D25+E25+F25+G25+'4'!B25+'4'!C25+'4'!D25+'4'!E25+'4'!F25+'4'!G25+'4'!H25</f>
        <v>1223</v>
      </c>
      <c r="C25" s="214">
        <v>110</v>
      </c>
      <c r="D25" s="214">
        <v>60</v>
      </c>
      <c r="E25" s="214">
        <v>328</v>
      </c>
      <c r="F25" s="214">
        <v>67</v>
      </c>
      <c r="G25" s="214">
        <v>83</v>
      </c>
      <c r="H25" s="1039" t="s">
        <v>277</v>
      </c>
    </row>
    <row r="26" spans="1:8" ht="21" customHeight="1">
      <c r="A26" s="212" t="s">
        <v>278</v>
      </c>
      <c r="B26" s="213">
        <f>C26+D26+E26+F26+G26+'4'!B26+'4'!C26+'4'!D26+'4'!E26+'4'!F26+'4'!G26+'4'!H26</f>
        <v>87</v>
      </c>
      <c r="C26" s="214">
        <v>7</v>
      </c>
      <c r="D26" s="214">
        <v>2</v>
      </c>
      <c r="E26" s="214">
        <v>24</v>
      </c>
      <c r="F26" s="214">
        <v>4</v>
      </c>
      <c r="G26" s="214">
        <v>5</v>
      </c>
      <c r="H26" s="1042" t="s">
        <v>279</v>
      </c>
    </row>
    <row r="27" spans="1:8" ht="21.75" customHeight="1">
      <c r="A27" s="212" t="s">
        <v>280</v>
      </c>
      <c r="B27" s="213">
        <f>C27+D27+E27+F27+G27+'4'!B27+'4'!C27+'4'!D27+'4'!E27+'4'!F27+'4'!G27+'4'!H27</f>
        <v>1396</v>
      </c>
      <c r="C27" s="214">
        <v>195</v>
      </c>
      <c r="D27" s="214">
        <v>37</v>
      </c>
      <c r="E27" s="214">
        <v>374</v>
      </c>
      <c r="F27" s="214">
        <v>50</v>
      </c>
      <c r="G27" s="214">
        <v>49</v>
      </c>
      <c r="H27" s="1043" t="s">
        <v>281</v>
      </c>
    </row>
    <row r="28" spans="1:8" ht="21" customHeight="1">
      <c r="A28" s="212" t="s">
        <v>282</v>
      </c>
      <c r="B28" s="213">
        <f>C28+D28+E28+F28+G28+'4'!B28+'4'!C28+'4'!D28+'4'!E28+'4'!F28+'4'!G28+'4'!H28</f>
        <v>1287</v>
      </c>
      <c r="C28" s="214">
        <v>94</v>
      </c>
      <c r="D28" s="214">
        <v>48</v>
      </c>
      <c r="E28" s="214">
        <v>256</v>
      </c>
      <c r="F28" s="214">
        <v>98</v>
      </c>
      <c r="G28" s="214">
        <v>136</v>
      </c>
      <c r="H28" s="1042" t="s">
        <v>283</v>
      </c>
    </row>
    <row r="29" spans="1:8" ht="19.5" customHeight="1">
      <c r="A29" s="212" t="s">
        <v>284</v>
      </c>
      <c r="B29" s="213">
        <f>C29+D29+E29+F29+G29+'4'!B29+'4'!C29+'4'!D29+'4'!E29+'4'!F29+'4'!G29+'4'!H29</f>
        <v>11165</v>
      </c>
      <c r="C29" s="214">
        <v>1346</v>
      </c>
      <c r="D29" s="214">
        <v>987</v>
      </c>
      <c r="E29" s="214">
        <v>2070</v>
      </c>
      <c r="F29" s="214">
        <v>555</v>
      </c>
      <c r="G29" s="214">
        <v>873</v>
      </c>
      <c r="H29" s="1039" t="s">
        <v>285</v>
      </c>
    </row>
    <row r="30" spans="1:8" ht="21" customHeight="1">
      <c r="A30" s="212" t="s">
        <v>286</v>
      </c>
      <c r="B30" s="213">
        <f>C30+D30+E30+F30+G30+'4'!B30+'4'!C30+'4'!D30+'4'!E30+'4'!F30+'4'!G30+'4'!H30</f>
        <v>224</v>
      </c>
      <c r="C30" s="214">
        <v>18</v>
      </c>
      <c r="D30" s="214">
        <v>13</v>
      </c>
      <c r="E30" s="214">
        <v>90</v>
      </c>
      <c r="F30" s="214">
        <v>9</v>
      </c>
      <c r="G30" s="214">
        <v>15</v>
      </c>
      <c r="H30" s="1039" t="s">
        <v>287</v>
      </c>
    </row>
    <row r="31" spans="1:8" ht="18" customHeight="1">
      <c r="A31" s="212" t="s">
        <v>288</v>
      </c>
      <c r="B31" s="213">
        <f>C31+D31+E31+F31+G31+'4'!B31+'4'!C31+'4'!D31+'4'!E31+'4'!F31+'4'!G31+'4'!H31</f>
        <v>437</v>
      </c>
      <c r="C31" s="214">
        <v>41</v>
      </c>
      <c r="D31" s="214">
        <v>22</v>
      </c>
      <c r="E31" s="214">
        <v>116</v>
      </c>
      <c r="F31" s="214">
        <v>28</v>
      </c>
      <c r="G31" s="214">
        <v>25</v>
      </c>
      <c r="H31" s="1042" t="s">
        <v>289</v>
      </c>
    </row>
    <row r="32" spans="1:8" ht="21.75" customHeight="1">
      <c r="A32" s="212" t="s">
        <v>290</v>
      </c>
      <c r="B32" s="213">
        <f>C32+D32+E32+F32+G32+'4'!B32+'4'!C32+'4'!D32+'4'!E32+'4'!F32+'4'!G32+'4'!H32</f>
        <v>215</v>
      </c>
      <c r="C32" s="214">
        <v>25</v>
      </c>
      <c r="D32" s="214">
        <v>13</v>
      </c>
      <c r="E32" s="214">
        <v>57</v>
      </c>
      <c r="F32" s="214">
        <v>11</v>
      </c>
      <c r="G32" s="214">
        <v>11</v>
      </c>
      <c r="H32" s="1042" t="s">
        <v>291</v>
      </c>
    </row>
    <row r="33" spans="1:8" ht="23.25" customHeight="1">
      <c r="A33" s="212" t="s">
        <v>292</v>
      </c>
      <c r="B33" s="213">
        <f>C33+D33+E33+F33+G33+'4'!B33+'4'!C33+'4'!D33+'4'!E33+'4'!F33+'4'!G33+'4'!H33</f>
        <v>173</v>
      </c>
      <c r="C33" s="214">
        <v>17</v>
      </c>
      <c r="D33" s="214">
        <v>14</v>
      </c>
      <c r="E33" s="214">
        <v>52</v>
      </c>
      <c r="F33" s="214">
        <v>13</v>
      </c>
      <c r="G33" s="214">
        <v>13</v>
      </c>
      <c r="H33" s="1042" t="s">
        <v>293</v>
      </c>
    </row>
    <row r="34" spans="1:8" ht="20.25" customHeight="1">
      <c r="A34" s="212" t="s">
        <v>294</v>
      </c>
      <c r="B34" s="213">
        <f>C34+D34+E34+F34+G34+'4'!B34+'4'!C34+'4'!D34+'4'!E34+'4'!F34+'4'!G34+'4'!H34</f>
        <v>117</v>
      </c>
      <c r="C34" s="214">
        <v>5</v>
      </c>
      <c r="D34" s="214">
        <v>10</v>
      </c>
      <c r="E34" s="214">
        <v>36</v>
      </c>
      <c r="F34" s="214">
        <v>4</v>
      </c>
      <c r="G34" s="214">
        <v>9</v>
      </c>
      <c r="H34" s="1039" t="s">
        <v>295</v>
      </c>
    </row>
    <row r="35" spans="1:8" ht="21.75" customHeight="1">
      <c r="A35" s="212" t="s">
        <v>296</v>
      </c>
      <c r="B35" s="213">
        <f>C35+D35+E35+F35+G35+'4'!B35+'4'!C35+'4'!D35+'4'!E35+'4'!F35+'4'!G35+'4'!H35</f>
        <v>117</v>
      </c>
      <c r="C35" s="214">
        <v>4</v>
      </c>
      <c r="D35" s="214">
        <v>1</v>
      </c>
      <c r="E35" s="214">
        <v>61</v>
      </c>
      <c r="F35" s="214">
        <v>4</v>
      </c>
      <c r="G35" s="214">
        <v>4</v>
      </c>
      <c r="H35" s="1044" t="s">
        <v>297</v>
      </c>
    </row>
    <row r="36" spans="1:8" ht="21.75" customHeight="1">
      <c r="A36" s="212" t="s">
        <v>298</v>
      </c>
      <c r="B36" s="213">
        <f>C36+D36+E36+F36+G36+'4'!B36+'4'!C36+'4'!D36+'4'!E36+'4'!F36+'4'!G36+'4'!H36</f>
        <v>838</v>
      </c>
      <c r="C36" s="214">
        <v>78</v>
      </c>
      <c r="D36" s="214">
        <v>39</v>
      </c>
      <c r="E36" s="214">
        <v>234</v>
      </c>
      <c r="F36" s="214">
        <v>37</v>
      </c>
      <c r="G36" s="214">
        <v>41</v>
      </c>
      <c r="H36" s="1042" t="s">
        <v>299</v>
      </c>
    </row>
    <row r="37" spans="1:8" ht="22.5" customHeight="1">
      <c r="A37" s="212" t="s">
        <v>300</v>
      </c>
      <c r="B37" s="213">
        <f>C37+D37+E37+F37+G37+'4'!B37+'4'!C37+'4'!D37+'4'!E37+'4'!F37+'4'!G37+'4'!H37</f>
        <v>507</v>
      </c>
      <c r="C37" s="214">
        <v>51</v>
      </c>
      <c r="D37" s="214">
        <v>25</v>
      </c>
      <c r="E37" s="214">
        <v>113</v>
      </c>
      <c r="F37" s="214">
        <v>32</v>
      </c>
      <c r="G37" s="214">
        <v>39</v>
      </c>
      <c r="H37" s="1042" t="s">
        <v>301</v>
      </c>
    </row>
    <row r="38" spans="1:8" ht="22.5" customHeight="1">
      <c r="A38" s="212" t="s">
        <v>302</v>
      </c>
      <c r="B38" s="213">
        <f>C38+D38+E38+F38+G38+'4'!B38+'4'!C38+'4'!D38+'4'!E38+'4'!F38+'4'!G38+'4'!H38</f>
        <v>1007</v>
      </c>
      <c r="C38" s="214">
        <v>83</v>
      </c>
      <c r="D38" s="214">
        <v>42</v>
      </c>
      <c r="E38" s="214">
        <v>301</v>
      </c>
      <c r="F38" s="214">
        <v>38</v>
      </c>
      <c r="G38" s="214">
        <v>54</v>
      </c>
      <c r="H38" s="1042" t="s">
        <v>303</v>
      </c>
    </row>
    <row r="39" spans="1:8" ht="20.25" customHeight="1">
      <c r="A39" s="212" t="s">
        <v>304</v>
      </c>
      <c r="B39" s="213">
        <f>C39+D39+E39+F39+G39+'4'!B39+'4'!C39+'4'!D39+'4'!E39+'4'!F39+'4'!G39+'4'!H39</f>
        <v>425</v>
      </c>
      <c r="C39" s="214">
        <v>33</v>
      </c>
      <c r="D39" s="214">
        <v>19</v>
      </c>
      <c r="E39" s="214">
        <v>118</v>
      </c>
      <c r="F39" s="214">
        <v>22</v>
      </c>
      <c r="G39" s="214">
        <v>24</v>
      </c>
      <c r="H39" s="1039" t="s">
        <v>305</v>
      </c>
    </row>
    <row r="40" spans="1:8" ht="20.25" customHeight="1">
      <c r="A40" s="212" t="s">
        <v>306</v>
      </c>
      <c r="B40" s="213">
        <f>C40+D40+E40+F40+G40+'4'!B40+'4'!C40+'4'!D40+'4'!E40+'4'!F40+'4'!G40+'4'!H40</f>
        <v>295</v>
      </c>
      <c r="C40" s="214">
        <v>32</v>
      </c>
      <c r="D40" s="214">
        <v>10</v>
      </c>
      <c r="E40" s="214">
        <v>87</v>
      </c>
      <c r="F40" s="214">
        <v>14</v>
      </c>
      <c r="G40" s="214">
        <v>20</v>
      </c>
      <c r="H40" s="1039" t="s">
        <v>307</v>
      </c>
    </row>
    <row r="41" spans="1:8" s="8" customFormat="1" ht="19.5" customHeight="1">
      <c r="A41" s="212" t="s">
        <v>308</v>
      </c>
      <c r="B41" s="213">
        <f>C41+D41+E41+F41+G41+'4'!B41+'4'!C41+'4'!D41+'4'!E41+'4'!F41+'4'!G41+'4'!H41</f>
        <v>705</v>
      </c>
      <c r="C41" s="214">
        <v>77</v>
      </c>
      <c r="D41" s="214">
        <v>31</v>
      </c>
      <c r="E41" s="214">
        <v>239</v>
      </c>
      <c r="F41" s="214">
        <v>24</v>
      </c>
      <c r="G41" s="214">
        <v>31</v>
      </c>
      <c r="H41" s="1042" t="s">
        <v>309</v>
      </c>
    </row>
    <row r="42" spans="1:8" s="102" customFormat="1" ht="19.5" customHeight="1">
      <c r="A42" s="212" t="s">
        <v>310</v>
      </c>
      <c r="B42" s="213">
        <f>C42+D42+E42+F42+G42+'4'!B42+'4'!C42+'4'!D42+'4'!E42+'4'!F42+'4'!G42+'4'!H42</f>
        <v>183</v>
      </c>
      <c r="C42" s="214">
        <v>20</v>
      </c>
      <c r="D42" s="214">
        <v>14</v>
      </c>
      <c r="E42" s="214">
        <v>70</v>
      </c>
      <c r="F42" s="214">
        <v>10</v>
      </c>
      <c r="G42" s="214">
        <v>7</v>
      </c>
      <c r="H42" s="1044" t="s">
        <v>311</v>
      </c>
    </row>
    <row r="43" spans="1:8" ht="20.25" customHeight="1">
      <c r="A43" s="212" t="s">
        <v>312</v>
      </c>
      <c r="B43" s="213">
        <f>C43+D43+E43+F43+G43+'4'!B43+'4'!C43+'4'!D43+'4'!E43+'4'!F43+'4'!G43+'4'!H43</f>
        <v>271</v>
      </c>
      <c r="C43" s="214">
        <v>27</v>
      </c>
      <c r="D43" s="214">
        <v>16</v>
      </c>
      <c r="E43" s="214">
        <v>74</v>
      </c>
      <c r="F43" s="214">
        <v>9</v>
      </c>
      <c r="G43" s="214">
        <v>12</v>
      </c>
      <c r="H43" s="1042" t="s">
        <v>313</v>
      </c>
    </row>
    <row r="44" spans="1:8" ht="20.25" customHeight="1">
      <c r="A44" s="212" t="s">
        <v>314</v>
      </c>
      <c r="B44" s="213">
        <f>C44+D44+E44+F44+G44+'4'!B44+'4'!C44+'4'!D44+'4'!E44+'4'!F44+'4'!G44+'4'!H44</f>
        <v>62</v>
      </c>
      <c r="C44" s="214">
        <v>6</v>
      </c>
      <c r="D44" s="214">
        <v>2</v>
      </c>
      <c r="E44" s="214">
        <v>24</v>
      </c>
      <c r="F44" s="214">
        <v>1</v>
      </c>
      <c r="G44" s="214">
        <v>2</v>
      </c>
      <c r="H44" s="1042" t="s">
        <v>315</v>
      </c>
    </row>
    <row r="45" spans="1:8" ht="20.25" customHeight="1">
      <c r="A45" s="212" t="s">
        <v>316</v>
      </c>
      <c r="B45" s="213">
        <f>C45+D45+E45+F45+G45+'4'!B45+'4'!C45+'4'!D45+'4'!E45+'4'!F45+'4'!G45+'4'!H45</f>
        <v>569</v>
      </c>
      <c r="C45" s="214">
        <v>60</v>
      </c>
      <c r="D45" s="214">
        <v>38</v>
      </c>
      <c r="E45" s="214">
        <v>136</v>
      </c>
      <c r="F45" s="214">
        <v>35</v>
      </c>
      <c r="G45" s="214">
        <v>35</v>
      </c>
      <c r="H45" s="1044" t="s">
        <v>317</v>
      </c>
    </row>
    <row r="46" spans="1:8" ht="17.100000000000001" customHeight="1">
      <c r="A46" s="212" t="s">
        <v>318</v>
      </c>
      <c r="B46" s="213">
        <f>C46+D46+E46+F46+G46+'4'!B46+'4'!C46+'4'!D46+'4'!E46+'4'!F46+'4'!G46+'4'!H46</f>
        <v>351</v>
      </c>
      <c r="C46" s="214">
        <v>36</v>
      </c>
      <c r="D46" s="214">
        <v>23</v>
      </c>
      <c r="E46" s="214">
        <v>88</v>
      </c>
      <c r="F46" s="214">
        <v>21</v>
      </c>
      <c r="G46" s="214">
        <v>21</v>
      </c>
      <c r="H46" s="1042" t="s">
        <v>319</v>
      </c>
    </row>
    <row r="47" spans="1:8" ht="20.25" customHeight="1">
      <c r="A47" s="212" t="s">
        <v>320</v>
      </c>
      <c r="B47" s="213">
        <f>C47+D47+E47+F47+G47+'4'!B47+'4'!C47+'4'!D47+'4'!E47+'4'!F47+'4'!G47+'4'!H47</f>
        <v>745</v>
      </c>
      <c r="C47" s="214">
        <v>58</v>
      </c>
      <c r="D47" s="214">
        <v>32</v>
      </c>
      <c r="E47" s="214">
        <v>342</v>
      </c>
      <c r="F47" s="214">
        <v>34</v>
      </c>
      <c r="G47" s="214">
        <v>39</v>
      </c>
      <c r="H47" s="1046" t="s">
        <v>321</v>
      </c>
    </row>
    <row r="48" spans="1:8" ht="17.100000000000001" customHeight="1">
      <c r="A48" s="212"/>
      <c r="B48" s="213"/>
      <c r="C48" s="215"/>
      <c r="D48" s="215"/>
      <c r="E48" s="215"/>
      <c r="F48" s="215"/>
      <c r="G48" s="215"/>
      <c r="H48" s="1046"/>
    </row>
    <row r="49" spans="1:8" ht="17.100000000000001" customHeight="1">
      <c r="A49" s="204" t="s">
        <v>199</v>
      </c>
      <c r="B49" s="216">
        <f t="shared" ref="B49:G49" si="0">SUM(B14:B47)</f>
        <v>27175</v>
      </c>
      <c r="C49" s="217">
        <f t="shared" si="0"/>
        <v>2880</v>
      </c>
      <c r="D49" s="217">
        <f t="shared" si="0"/>
        <v>1725</v>
      </c>
      <c r="E49" s="217">
        <f t="shared" si="0"/>
        <v>6725</v>
      </c>
      <c r="F49" s="217">
        <f t="shared" si="0"/>
        <v>1342</v>
      </c>
      <c r="G49" s="217">
        <f t="shared" si="0"/>
        <v>1850</v>
      </c>
      <c r="H49" s="1049" t="s">
        <v>200</v>
      </c>
    </row>
    <row r="50" spans="1:8" ht="13.5" customHeight="1"/>
    <row r="51" spans="1:8" ht="13.5" customHeight="1"/>
    <row r="52" spans="1:8" ht="14.25" customHeight="1"/>
    <row r="53" spans="1:8" ht="12.75" customHeight="1">
      <c r="A53" s="218"/>
      <c r="C53" s="16"/>
      <c r="D53" s="16"/>
      <c r="E53" s="16"/>
      <c r="G53" s="16"/>
      <c r="H53" s="219"/>
    </row>
    <row r="54" spans="1:8" ht="14.1" customHeight="1"/>
    <row r="55" spans="1:8" ht="14.1" customHeight="1"/>
    <row r="56" spans="1:8" s="8" customFormat="1" ht="12.75" customHeight="1"/>
    <row r="57" spans="1:8" ht="12.75" customHeight="1"/>
    <row r="58" spans="1:8" s="8" customFormat="1" ht="12.75" customHeight="1">
      <c r="A58" s="226"/>
      <c r="B58" s="16"/>
      <c r="C58" s="167"/>
      <c r="D58" s="167"/>
      <c r="E58" s="167"/>
      <c r="G58" s="167"/>
      <c r="H58" s="167"/>
    </row>
    <row r="59" spans="1:8" ht="12.75" customHeight="1">
      <c r="A59" s="218" t="s">
        <v>344</v>
      </c>
      <c r="B59" s="220"/>
      <c r="C59" s="220"/>
      <c r="E59" s="221"/>
      <c r="F59" s="222"/>
      <c r="G59" s="222"/>
      <c r="H59" s="223" t="s">
        <v>345</v>
      </c>
    </row>
    <row r="60" spans="1:8" ht="12.75" customHeight="1">
      <c r="A60" s="218" t="s">
        <v>346</v>
      </c>
      <c r="B60" s="220"/>
      <c r="C60" s="220"/>
      <c r="E60" s="221"/>
      <c r="F60" s="222"/>
      <c r="G60" s="222"/>
      <c r="H60" s="224" t="s">
        <v>347</v>
      </c>
    </row>
    <row r="61" spans="1:8" ht="12.75" customHeight="1">
      <c r="A61" s="107"/>
      <c r="B61" s="120"/>
      <c r="C61" s="120"/>
      <c r="D61" s="8"/>
      <c r="H61" s="8"/>
    </row>
    <row r="62" spans="1:8" ht="12.75" customHeight="1">
      <c r="A62" s="119" t="s">
        <v>348</v>
      </c>
      <c r="B62" s="225"/>
      <c r="C62" s="225"/>
      <c r="D62" s="225"/>
      <c r="F62" s="226"/>
      <c r="G62" s="226"/>
      <c r="H62" s="16" t="s">
        <v>349</v>
      </c>
    </row>
    <row r="63" spans="1:8" ht="12.75" customHeight="1">
      <c r="A63" s="8"/>
    </row>
    <row r="64" spans="1:8" ht="9.1999999999999993" customHeight="1">
      <c r="A64" s="207"/>
    </row>
    <row r="65" spans="1:1" ht="9.1999999999999993" customHeight="1">
      <c r="A65" s="207"/>
    </row>
    <row r="66" spans="1:1" ht="9.1999999999999993" customHeight="1">
      <c r="A66" s="8"/>
    </row>
    <row r="67" spans="1:1" ht="9.1999999999999993" customHeight="1">
      <c r="A67" s="207"/>
    </row>
    <row r="68" spans="1:1" ht="9.1999999999999993" customHeight="1">
      <c r="A68" s="207"/>
    </row>
    <row r="69" spans="1:1" ht="9.1999999999999993" customHeight="1">
      <c r="A69" s="207"/>
    </row>
    <row r="70" spans="1:1" ht="9.1999999999999993" customHeight="1">
      <c r="A70" s="207"/>
    </row>
    <row r="71" spans="1:1" ht="20.25" customHeight="1">
      <c r="A71" s="207"/>
    </row>
  </sheetData>
  <printOptions gridLinesSet="0"/>
  <pageMargins left="0.78740157480314965" right="0.59055118110236227" top="0.81354166666666672" bottom="0.45364583333333336" header="0.51181102362204722" footer="0.51181102362204722"/>
  <pageSetup paperSize="9" scale="6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0" transitionEvaluation="1">
    <tabColor rgb="FF00B0F0"/>
  </sheetPr>
  <dimension ref="A1:E59"/>
  <sheetViews>
    <sheetView showGridLines="0" topLeftCell="A10" workbookViewId="0">
      <selection activeCell="D15" sqref="D15"/>
    </sheetView>
  </sheetViews>
  <sheetFormatPr baseColWidth="10" defaultColWidth="11" defaultRowHeight="12.75"/>
  <cols>
    <col min="1" max="1" width="42.42578125" style="8" customWidth="1"/>
    <col min="2" max="3" width="14.7109375" style="9" customWidth="1"/>
    <col min="4" max="4" width="43.28515625" style="8" customWidth="1"/>
    <col min="5" max="5" width="6.42578125" style="8" customWidth="1"/>
    <col min="6" max="238" width="11" style="8" customWidth="1"/>
    <col min="239" max="252" width="11" style="8"/>
    <col min="253" max="253" width="38.7109375" style="8" customWidth="1"/>
    <col min="254" max="255" width="14.7109375" style="8" customWidth="1"/>
    <col min="256" max="256" width="38.7109375" style="8" customWidth="1"/>
    <col min="257" max="257" width="6.42578125" style="8" customWidth="1"/>
    <col min="258" max="258" width="27" style="8" customWidth="1"/>
    <col min="259" max="260" width="33.85546875" style="8" customWidth="1"/>
    <col min="261" max="261" width="27.28515625" style="8" customWidth="1"/>
    <col min="262" max="494" width="11" style="8" customWidth="1"/>
    <col min="495" max="508" width="11" style="8"/>
    <col min="509" max="509" width="38.7109375" style="8" customWidth="1"/>
    <col min="510" max="511" width="14.7109375" style="8" customWidth="1"/>
    <col min="512" max="512" width="38.7109375" style="8" customWidth="1"/>
    <col min="513" max="513" width="6.42578125" style="8" customWidth="1"/>
    <col min="514" max="514" width="27" style="8" customWidth="1"/>
    <col min="515" max="516" width="33.85546875" style="8" customWidth="1"/>
    <col min="517" max="517" width="27.28515625" style="8" customWidth="1"/>
    <col min="518" max="750" width="11" style="8" customWidth="1"/>
    <col min="751" max="764" width="11" style="8"/>
    <col min="765" max="765" width="38.7109375" style="8" customWidth="1"/>
    <col min="766" max="767" width="14.7109375" style="8" customWidth="1"/>
    <col min="768" max="768" width="38.7109375" style="8" customWidth="1"/>
    <col min="769" max="769" width="6.42578125" style="8" customWidth="1"/>
    <col min="770" max="770" width="27" style="8" customWidth="1"/>
    <col min="771" max="772" width="33.85546875" style="8" customWidth="1"/>
    <col min="773" max="773" width="27.28515625" style="8" customWidth="1"/>
    <col min="774" max="1006" width="11" style="8" customWidth="1"/>
    <col min="1007" max="1020" width="11" style="8"/>
    <col min="1021" max="1021" width="38.7109375" style="8" customWidth="1"/>
    <col min="1022" max="1023" width="14.7109375" style="8" customWidth="1"/>
    <col min="1024" max="1024" width="38.7109375" style="8" customWidth="1"/>
    <col min="1025" max="1025" width="6.42578125" style="8" customWidth="1"/>
    <col min="1026" max="1026" width="27" style="8" customWidth="1"/>
    <col min="1027" max="1028" width="33.85546875" style="8" customWidth="1"/>
    <col min="1029" max="1029" width="27.28515625" style="8" customWidth="1"/>
    <col min="1030" max="1262" width="11" style="8" customWidth="1"/>
    <col min="1263" max="1276" width="11" style="8"/>
    <col min="1277" max="1277" width="38.7109375" style="8" customWidth="1"/>
    <col min="1278" max="1279" width="14.7109375" style="8" customWidth="1"/>
    <col min="1280" max="1280" width="38.7109375" style="8" customWidth="1"/>
    <col min="1281" max="1281" width="6.42578125" style="8" customWidth="1"/>
    <col min="1282" max="1282" width="27" style="8" customWidth="1"/>
    <col min="1283" max="1284" width="33.85546875" style="8" customWidth="1"/>
    <col min="1285" max="1285" width="27.28515625" style="8" customWidth="1"/>
    <col min="1286" max="1518" width="11" style="8" customWidth="1"/>
    <col min="1519" max="1532" width="11" style="8"/>
    <col min="1533" max="1533" width="38.7109375" style="8" customWidth="1"/>
    <col min="1534" max="1535" width="14.7109375" style="8" customWidth="1"/>
    <col min="1536" max="1536" width="38.7109375" style="8" customWidth="1"/>
    <col min="1537" max="1537" width="6.42578125" style="8" customWidth="1"/>
    <col min="1538" max="1538" width="27" style="8" customWidth="1"/>
    <col min="1539" max="1540" width="33.85546875" style="8" customWidth="1"/>
    <col min="1541" max="1541" width="27.28515625" style="8" customWidth="1"/>
    <col min="1542" max="1774" width="11" style="8" customWidth="1"/>
    <col min="1775" max="1788" width="11" style="8"/>
    <col min="1789" max="1789" width="38.7109375" style="8" customWidth="1"/>
    <col min="1790" max="1791" width="14.7109375" style="8" customWidth="1"/>
    <col min="1792" max="1792" width="38.7109375" style="8" customWidth="1"/>
    <col min="1793" max="1793" width="6.42578125" style="8" customWidth="1"/>
    <col min="1794" max="1794" width="27" style="8" customWidth="1"/>
    <col min="1795" max="1796" width="33.85546875" style="8" customWidth="1"/>
    <col min="1797" max="1797" width="27.28515625" style="8" customWidth="1"/>
    <col min="1798" max="2030" width="11" style="8" customWidth="1"/>
    <col min="2031" max="2044" width="11" style="8"/>
    <col min="2045" max="2045" width="38.7109375" style="8" customWidth="1"/>
    <col min="2046" max="2047" width="14.7109375" style="8" customWidth="1"/>
    <col min="2048" max="2048" width="38.7109375" style="8" customWidth="1"/>
    <col min="2049" max="2049" width="6.42578125" style="8" customWidth="1"/>
    <col min="2050" max="2050" width="27" style="8" customWidth="1"/>
    <col min="2051" max="2052" width="33.85546875" style="8" customWidth="1"/>
    <col min="2053" max="2053" width="27.28515625" style="8" customWidth="1"/>
    <col min="2054" max="2286" width="11" style="8" customWidth="1"/>
    <col min="2287" max="2300" width="11" style="8"/>
    <col min="2301" max="2301" width="38.7109375" style="8" customWidth="1"/>
    <col min="2302" max="2303" width="14.7109375" style="8" customWidth="1"/>
    <col min="2304" max="2304" width="38.7109375" style="8" customWidth="1"/>
    <col min="2305" max="2305" width="6.42578125" style="8" customWidth="1"/>
    <col min="2306" max="2306" width="27" style="8" customWidth="1"/>
    <col min="2307" max="2308" width="33.85546875" style="8" customWidth="1"/>
    <col min="2309" max="2309" width="27.28515625" style="8" customWidth="1"/>
    <col min="2310" max="2542" width="11" style="8" customWidth="1"/>
    <col min="2543" max="2556" width="11" style="8"/>
    <col min="2557" max="2557" width="38.7109375" style="8" customWidth="1"/>
    <col min="2558" max="2559" width="14.7109375" style="8" customWidth="1"/>
    <col min="2560" max="2560" width="38.7109375" style="8" customWidth="1"/>
    <col min="2561" max="2561" width="6.42578125" style="8" customWidth="1"/>
    <col min="2562" max="2562" width="27" style="8" customWidth="1"/>
    <col min="2563" max="2564" width="33.85546875" style="8" customWidth="1"/>
    <col min="2565" max="2565" width="27.28515625" style="8" customWidth="1"/>
    <col min="2566" max="2798" width="11" style="8" customWidth="1"/>
    <col min="2799" max="2812" width="11" style="8"/>
    <col min="2813" max="2813" width="38.7109375" style="8" customWidth="1"/>
    <col min="2814" max="2815" width="14.7109375" style="8" customWidth="1"/>
    <col min="2816" max="2816" width="38.7109375" style="8" customWidth="1"/>
    <col min="2817" max="2817" width="6.42578125" style="8" customWidth="1"/>
    <col min="2818" max="2818" width="27" style="8" customWidth="1"/>
    <col min="2819" max="2820" width="33.85546875" style="8" customWidth="1"/>
    <col min="2821" max="2821" width="27.28515625" style="8" customWidth="1"/>
    <col min="2822" max="3054" width="11" style="8" customWidth="1"/>
    <col min="3055" max="3068" width="11" style="8"/>
    <col min="3069" max="3069" width="38.7109375" style="8" customWidth="1"/>
    <col min="3070" max="3071" width="14.7109375" style="8" customWidth="1"/>
    <col min="3072" max="3072" width="38.7109375" style="8" customWidth="1"/>
    <col min="3073" max="3073" width="6.42578125" style="8" customWidth="1"/>
    <col min="3074" max="3074" width="27" style="8" customWidth="1"/>
    <col min="3075" max="3076" width="33.85546875" style="8" customWidth="1"/>
    <col min="3077" max="3077" width="27.28515625" style="8" customWidth="1"/>
    <col min="3078" max="3310" width="11" style="8" customWidth="1"/>
    <col min="3311" max="3324" width="11" style="8"/>
    <col min="3325" max="3325" width="38.7109375" style="8" customWidth="1"/>
    <col min="3326" max="3327" width="14.7109375" style="8" customWidth="1"/>
    <col min="3328" max="3328" width="38.7109375" style="8" customWidth="1"/>
    <col min="3329" max="3329" width="6.42578125" style="8" customWidth="1"/>
    <col min="3330" max="3330" width="27" style="8" customWidth="1"/>
    <col min="3331" max="3332" width="33.85546875" style="8" customWidth="1"/>
    <col min="3333" max="3333" width="27.28515625" style="8" customWidth="1"/>
    <col min="3334" max="3566" width="11" style="8" customWidth="1"/>
    <col min="3567" max="3580" width="11" style="8"/>
    <col min="3581" max="3581" width="38.7109375" style="8" customWidth="1"/>
    <col min="3582" max="3583" width="14.7109375" style="8" customWidth="1"/>
    <col min="3584" max="3584" width="38.7109375" style="8" customWidth="1"/>
    <col min="3585" max="3585" width="6.42578125" style="8" customWidth="1"/>
    <col min="3586" max="3586" width="27" style="8" customWidth="1"/>
    <col min="3587" max="3588" width="33.85546875" style="8" customWidth="1"/>
    <col min="3589" max="3589" width="27.28515625" style="8" customWidth="1"/>
    <col min="3590" max="3822" width="11" style="8" customWidth="1"/>
    <col min="3823" max="3836" width="11" style="8"/>
    <col min="3837" max="3837" width="38.7109375" style="8" customWidth="1"/>
    <col min="3838" max="3839" width="14.7109375" style="8" customWidth="1"/>
    <col min="3840" max="3840" width="38.7109375" style="8" customWidth="1"/>
    <col min="3841" max="3841" width="6.42578125" style="8" customWidth="1"/>
    <col min="3842" max="3842" width="27" style="8" customWidth="1"/>
    <col min="3843" max="3844" width="33.85546875" style="8" customWidth="1"/>
    <col min="3845" max="3845" width="27.28515625" style="8" customWidth="1"/>
    <col min="3846" max="4078" width="11" style="8" customWidth="1"/>
    <col min="4079" max="4092" width="11" style="8"/>
    <col min="4093" max="4093" width="38.7109375" style="8" customWidth="1"/>
    <col min="4094" max="4095" width="14.7109375" style="8" customWidth="1"/>
    <col min="4096" max="4096" width="38.7109375" style="8" customWidth="1"/>
    <col min="4097" max="4097" width="6.42578125" style="8" customWidth="1"/>
    <col min="4098" max="4098" width="27" style="8" customWidth="1"/>
    <col min="4099" max="4100" width="33.85546875" style="8" customWidth="1"/>
    <col min="4101" max="4101" width="27.28515625" style="8" customWidth="1"/>
    <col min="4102" max="4334" width="11" style="8" customWidth="1"/>
    <col min="4335" max="4348" width="11" style="8"/>
    <col min="4349" max="4349" width="38.7109375" style="8" customWidth="1"/>
    <col min="4350" max="4351" width="14.7109375" style="8" customWidth="1"/>
    <col min="4352" max="4352" width="38.7109375" style="8" customWidth="1"/>
    <col min="4353" max="4353" width="6.42578125" style="8" customWidth="1"/>
    <col min="4354" max="4354" width="27" style="8" customWidth="1"/>
    <col min="4355" max="4356" width="33.85546875" style="8" customWidth="1"/>
    <col min="4357" max="4357" width="27.28515625" style="8" customWidth="1"/>
    <col min="4358" max="4590" width="11" style="8" customWidth="1"/>
    <col min="4591" max="4604" width="11" style="8"/>
    <col min="4605" max="4605" width="38.7109375" style="8" customWidth="1"/>
    <col min="4606" max="4607" width="14.7109375" style="8" customWidth="1"/>
    <col min="4608" max="4608" width="38.7109375" style="8" customWidth="1"/>
    <col min="4609" max="4609" width="6.42578125" style="8" customWidth="1"/>
    <col min="4610" max="4610" width="27" style="8" customWidth="1"/>
    <col min="4611" max="4612" width="33.85546875" style="8" customWidth="1"/>
    <col min="4613" max="4613" width="27.28515625" style="8" customWidth="1"/>
    <col min="4614" max="4846" width="11" style="8" customWidth="1"/>
    <col min="4847" max="4860" width="11" style="8"/>
    <col min="4861" max="4861" width="38.7109375" style="8" customWidth="1"/>
    <col min="4862" max="4863" width="14.7109375" style="8" customWidth="1"/>
    <col min="4864" max="4864" width="38.7109375" style="8" customWidth="1"/>
    <col min="4865" max="4865" width="6.42578125" style="8" customWidth="1"/>
    <col min="4866" max="4866" width="27" style="8" customWidth="1"/>
    <col min="4867" max="4868" width="33.85546875" style="8" customWidth="1"/>
    <col min="4869" max="4869" width="27.28515625" style="8" customWidth="1"/>
    <col min="4870" max="5102" width="11" style="8" customWidth="1"/>
    <col min="5103" max="5116" width="11" style="8"/>
    <col min="5117" max="5117" width="38.7109375" style="8" customWidth="1"/>
    <col min="5118" max="5119" width="14.7109375" style="8" customWidth="1"/>
    <col min="5120" max="5120" width="38.7109375" style="8" customWidth="1"/>
    <col min="5121" max="5121" width="6.42578125" style="8" customWidth="1"/>
    <col min="5122" max="5122" width="27" style="8" customWidth="1"/>
    <col min="5123" max="5124" width="33.85546875" style="8" customWidth="1"/>
    <col min="5125" max="5125" width="27.28515625" style="8" customWidth="1"/>
    <col min="5126" max="5358" width="11" style="8" customWidth="1"/>
    <col min="5359" max="5372" width="11" style="8"/>
    <col min="5373" max="5373" width="38.7109375" style="8" customWidth="1"/>
    <col min="5374" max="5375" width="14.7109375" style="8" customWidth="1"/>
    <col min="5376" max="5376" width="38.7109375" style="8" customWidth="1"/>
    <col min="5377" max="5377" width="6.42578125" style="8" customWidth="1"/>
    <col min="5378" max="5378" width="27" style="8" customWidth="1"/>
    <col min="5379" max="5380" width="33.85546875" style="8" customWidth="1"/>
    <col min="5381" max="5381" width="27.28515625" style="8" customWidth="1"/>
    <col min="5382" max="5614" width="11" style="8" customWidth="1"/>
    <col min="5615" max="5628" width="11" style="8"/>
    <col min="5629" max="5629" width="38.7109375" style="8" customWidth="1"/>
    <col min="5630" max="5631" width="14.7109375" style="8" customWidth="1"/>
    <col min="5632" max="5632" width="38.7109375" style="8" customWidth="1"/>
    <col min="5633" max="5633" width="6.42578125" style="8" customWidth="1"/>
    <col min="5634" max="5634" width="27" style="8" customWidth="1"/>
    <col min="5635" max="5636" width="33.85546875" style="8" customWidth="1"/>
    <col min="5637" max="5637" width="27.28515625" style="8" customWidth="1"/>
    <col min="5638" max="5870" width="11" style="8" customWidth="1"/>
    <col min="5871" max="5884" width="11" style="8"/>
    <col min="5885" max="5885" width="38.7109375" style="8" customWidth="1"/>
    <col min="5886" max="5887" width="14.7109375" style="8" customWidth="1"/>
    <col min="5888" max="5888" width="38.7109375" style="8" customWidth="1"/>
    <col min="5889" max="5889" width="6.42578125" style="8" customWidth="1"/>
    <col min="5890" max="5890" width="27" style="8" customWidth="1"/>
    <col min="5891" max="5892" width="33.85546875" style="8" customWidth="1"/>
    <col min="5893" max="5893" width="27.28515625" style="8" customWidth="1"/>
    <col min="5894" max="6126" width="11" style="8" customWidth="1"/>
    <col min="6127" max="6140" width="11" style="8"/>
    <col min="6141" max="6141" width="38.7109375" style="8" customWidth="1"/>
    <col min="6142" max="6143" width="14.7109375" style="8" customWidth="1"/>
    <col min="6144" max="6144" width="38.7109375" style="8" customWidth="1"/>
    <col min="6145" max="6145" width="6.42578125" style="8" customWidth="1"/>
    <col min="6146" max="6146" width="27" style="8" customWidth="1"/>
    <col min="6147" max="6148" width="33.85546875" style="8" customWidth="1"/>
    <col min="6149" max="6149" width="27.28515625" style="8" customWidth="1"/>
    <col min="6150" max="6382" width="11" style="8" customWidth="1"/>
    <col min="6383" max="6396" width="11" style="8"/>
    <col min="6397" max="6397" width="38.7109375" style="8" customWidth="1"/>
    <col min="6398" max="6399" width="14.7109375" style="8" customWidth="1"/>
    <col min="6400" max="6400" width="38.7109375" style="8" customWidth="1"/>
    <col min="6401" max="6401" width="6.42578125" style="8" customWidth="1"/>
    <col min="6402" max="6402" width="27" style="8" customWidth="1"/>
    <col min="6403" max="6404" width="33.85546875" style="8" customWidth="1"/>
    <col min="6405" max="6405" width="27.28515625" style="8" customWidth="1"/>
    <col min="6406" max="6638" width="11" style="8" customWidth="1"/>
    <col min="6639" max="6652" width="11" style="8"/>
    <col min="6653" max="6653" width="38.7109375" style="8" customWidth="1"/>
    <col min="6654" max="6655" width="14.7109375" style="8" customWidth="1"/>
    <col min="6656" max="6656" width="38.7109375" style="8" customWidth="1"/>
    <col min="6657" max="6657" width="6.42578125" style="8" customWidth="1"/>
    <col min="6658" max="6658" width="27" style="8" customWidth="1"/>
    <col min="6659" max="6660" width="33.85546875" style="8" customWidth="1"/>
    <col min="6661" max="6661" width="27.28515625" style="8" customWidth="1"/>
    <col min="6662" max="6894" width="11" style="8" customWidth="1"/>
    <col min="6895" max="6908" width="11" style="8"/>
    <col min="6909" max="6909" width="38.7109375" style="8" customWidth="1"/>
    <col min="6910" max="6911" width="14.7109375" style="8" customWidth="1"/>
    <col min="6912" max="6912" width="38.7109375" style="8" customWidth="1"/>
    <col min="6913" max="6913" width="6.42578125" style="8" customWidth="1"/>
    <col min="6914" max="6914" width="27" style="8" customWidth="1"/>
    <col min="6915" max="6916" width="33.85546875" style="8" customWidth="1"/>
    <col min="6917" max="6917" width="27.28515625" style="8" customWidth="1"/>
    <col min="6918" max="7150" width="11" style="8" customWidth="1"/>
    <col min="7151" max="7164" width="11" style="8"/>
    <col min="7165" max="7165" width="38.7109375" style="8" customWidth="1"/>
    <col min="7166" max="7167" width="14.7109375" style="8" customWidth="1"/>
    <col min="7168" max="7168" width="38.7109375" style="8" customWidth="1"/>
    <col min="7169" max="7169" width="6.42578125" style="8" customWidth="1"/>
    <col min="7170" max="7170" width="27" style="8" customWidth="1"/>
    <col min="7171" max="7172" width="33.85546875" style="8" customWidth="1"/>
    <col min="7173" max="7173" width="27.28515625" style="8" customWidth="1"/>
    <col min="7174" max="7406" width="11" style="8" customWidth="1"/>
    <col min="7407" max="7420" width="11" style="8"/>
    <col min="7421" max="7421" width="38.7109375" style="8" customWidth="1"/>
    <col min="7422" max="7423" width="14.7109375" style="8" customWidth="1"/>
    <col min="7424" max="7424" width="38.7109375" style="8" customWidth="1"/>
    <col min="7425" max="7425" width="6.42578125" style="8" customWidth="1"/>
    <col min="7426" max="7426" width="27" style="8" customWidth="1"/>
    <col min="7427" max="7428" width="33.85546875" style="8" customWidth="1"/>
    <col min="7429" max="7429" width="27.28515625" style="8" customWidth="1"/>
    <col min="7430" max="7662" width="11" style="8" customWidth="1"/>
    <col min="7663" max="7676" width="11" style="8"/>
    <col min="7677" max="7677" width="38.7109375" style="8" customWidth="1"/>
    <col min="7678" max="7679" width="14.7109375" style="8" customWidth="1"/>
    <col min="7680" max="7680" width="38.7109375" style="8" customWidth="1"/>
    <col min="7681" max="7681" width="6.42578125" style="8" customWidth="1"/>
    <col min="7682" max="7682" width="27" style="8" customWidth="1"/>
    <col min="7683" max="7684" width="33.85546875" style="8" customWidth="1"/>
    <col min="7685" max="7685" width="27.28515625" style="8" customWidth="1"/>
    <col min="7686" max="7918" width="11" style="8" customWidth="1"/>
    <col min="7919" max="7932" width="11" style="8"/>
    <col min="7933" max="7933" width="38.7109375" style="8" customWidth="1"/>
    <col min="7934" max="7935" width="14.7109375" style="8" customWidth="1"/>
    <col min="7936" max="7936" width="38.7109375" style="8" customWidth="1"/>
    <col min="7937" max="7937" width="6.42578125" style="8" customWidth="1"/>
    <col min="7938" max="7938" width="27" style="8" customWidth="1"/>
    <col min="7939" max="7940" width="33.85546875" style="8" customWidth="1"/>
    <col min="7941" max="7941" width="27.28515625" style="8" customWidth="1"/>
    <col min="7942" max="8174" width="11" style="8" customWidth="1"/>
    <col min="8175" max="8188" width="11" style="8"/>
    <col min="8189" max="8189" width="38.7109375" style="8" customWidth="1"/>
    <col min="8190" max="8191" width="14.7109375" style="8" customWidth="1"/>
    <col min="8192" max="8192" width="38.7109375" style="8" customWidth="1"/>
    <col min="8193" max="8193" width="6.42578125" style="8" customWidth="1"/>
    <col min="8194" max="8194" width="27" style="8" customWidth="1"/>
    <col min="8195" max="8196" width="33.85546875" style="8" customWidth="1"/>
    <col min="8197" max="8197" width="27.28515625" style="8" customWidth="1"/>
    <col min="8198" max="8430" width="11" style="8" customWidth="1"/>
    <col min="8431" max="8444" width="11" style="8"/>
    <col min="8445" max="8445" width="38.7109375" style="8" customWidth="1"/>
    <col min="8446" max="8447" width="14.7109375" style="8" customWidth="1"/>
    <col min="8448" max="8448" width="38.7109375" style="8" customWidth="1"/>
    <col min="8449" max="8449" width="6.42578125" style="8" customWidth="1"/>
    <col min="8450" max="8450" width="27" style="8" customWidth="1"/>
    <col min="8451" max="8452" width="33.85546875" style="8" customWidth="1"/>
    <col min="8453" max="8453" width="27.28515625" style="8" customWidth="1"/>
    <col min="8454" max="8686" width="11" style="8" customWidth="1"/>
    <col min="8687" max="8700" width="11" style="8"/>
    <col min="8701" max="8701" width="38.7109375" style="8" customWidth="1"/>
    <col min="8702" max="8703" width="14.7109375" style="8" customWidth="1"/>
    <col min="8704" max="8704" width="38.7109375" style="8" customWidth="1"/>
    <col min="8705" max="8705" width="6.42578125" style="8" customWidth="1"/>
    <col min="8706" max="8706" width="27" style="8" customWidth="1"/>
    <col min="8707" max="8708" width="33.85546875" style="8" customWidth="1"/>
    <col min="8709" max="8709" width="27.28515625" style="8" customWidth="1"/>
    <col min="8710" max="8942" width="11" style="8" customWidth="1"/>
    <col min="8943" max="8956" width="11" style="8"/>
    <col min="8957" max="8957" width="38.7109375" style="8" customWidth="1"/>
    <col min="8958" max="8959" width="14.7109375" style="8" customWidth="1"/>
    <col min="8960" max="8960" width="38.7109375" style="8" customWidth="1"/>
    <col min="8961" max="8961" width="6.42578125" style="8" customWidth="1"/>
    <col min="8962" max="8962" width="27" style="8" customWidth="1"/>
    <col min="8963" max="8964" width="33.85546875" style="8" customWidth="1"/>
    <col min="8965" max="8965" width="27.28515625" style="8" customWidth="1"/>
    <col min="8966" max="9198" width="11" style="8" customWidth="1"/>
    <col min="9199" max="9212" width="11" style="8"/>
    <col min="9213" max="9213" width="38.7109375" style="8" customWidth="1"/>
    <col min="9214" max="9215" width="14.7109375" style="8" customWidth="1"/>
    <col min="9216" max="9216" width="38.7109375" style="8" customWidth="1"/>
    <col min="9217" max="9217" width="6.42578125" style="8" customWidth="1"/>
    <col min="9218" max="9218" width="27" style="8" customWidth="1"/>
    <col min="9219" max="9220" width="33.85546875" style="8" customWidth="1"/>
    <col min="9221" max="9221" width="27.28515625" style="8" customWidth="1"/>
    <col min="9222" max="9454" width="11" style="8" customWidth="1"/>
    <col min="9455" max="9468" width="11" style="8"/>
    <col min="9469" max="9469" width="38.7109375" style="8" customWidth="1"/>
    <col min="9470" max="9471" width="14.7109375" style="8" customWidth="1"/>
    <col min="9472" max="9472" width="38.7109375" style="8" customWidth="1"/>
    <col min="9473" max="9473" width="6.42578125" style="8" customWidth="1"/>
    <col min="9474" max="9474" width="27" style="8" customWidth="1"/>
    <col min="9475" max="9476" width="33.85546875" style="8" customWidth="1"/>
    <col min="9477" max="9477" width="27.28515625" style="8" customWidth="1"/>
    <col min="9478" max="9710" width="11" style="8" customWidth="1"/>
    <col min="9711" max="9724" width="11" style="8"/>
    <col min="9725" max="9725" width="38.7109375" style="8" customWidth="1"/>
    <col min="9726" max="9727" width="14.7109375" style="8" customWidth="1"/>
    <col min="9728" max="9728" width="38.7109375" style="8" customWidth="1"/>
    <col min="9729" max="9729" width="6.42578125" style="8" customWidth="1"/>
    <col min="9730" max="9730" width="27" style="8" customWidth="1"/>
    <col min="9731" max="9732" width="33.85546875" style="8" customWidth="1"/>
    <col min="9733" max="9733" width="27.28515625" style="8" customWidth="1"/>
    <col min="9734" max="9966" width="11" style="8" customWidth="1"/>
    <col min="9967" max="9980" width="11" style="8"/>
    <col min="9981" max="9981" width="38.7109375" style="8" customWidth="1"/>
    <col min="9982" max="9983" width="14.7109375" style="8" customWidth="1"/>
    <col min="9984" max="9984" width="38.7109375" style="8" customWidth="1"/>
    <col min="9985" max="9985" width="6.42578125" style="8" customWidth="1"/>
    <col min="9986" max="9986" width="27" style="8" customWidth="1"/>
    <col min="9987" max="9988" width="33.85546875" style="8" customWidth="1"/>
    <col min="9989" max="9989" width="27.28515625" style="8" customWidth="1"/>
    <col min="9990" max="10222" width="11" style="8" customWidth="1"/>
    <col min="10223" max="10236" width="11" style="8"/>
    <col min="10237" max="10237" width="38.7109375" style="8" customWidth="1"/>
    <col min="10238" max="10239" width="14.7109375" style="8" customWidth="1"/>
    <col min="10240" max="10240" width="38.7109375" style="8" customWidth="1"/>
    <col min="10241" max="10241" width="6.42578125" style="8" customWidth="1"/>
    <col min="10242" max="10242" width="27" style="8" customWidth="1"/>
    <col min="10243" max="10244" width="33.85546875" style="8" customWidth="1"/>
    <col min="10245" max="10245" width="27.28515625" style="8" customWidth="1"/>
    <col min="10246" max="10478" width="11" style="8" customWidth="1"/>
    <col min="10479" max="10492" width="11" style="8"/>
    <col min="10493" max="10493" width="38.7109375" style="8" customWidth="1"/>
    <col min="10494" max="10495" width="14.7109375" style="8" customWidth="1"/>
    <col min="10496" max="10496" width="38.7109375" style="8" customWidth="1"/>
    <col min="10497" max="10497" width="6.42578125" style="8" customWidth="1"/>
    <col min="10498" max="10498" width="27" style="8" customWidth="1"/>
    <col min="10499" max="10500" width="33.85546875" style="8" customWidth="1"/>
    <col min="10501" max="10501" width="27.28515625" style="8" customWidth="1"/>
    <col min="10502" max="10734" width="11" style="8" customWidth="1"/>
    <col min="10735" max="10748" width="11" style="8"/>
    <col min="10749" max="10749" width="38.7109375" style="8" customWidth="1"/>
    <col min="10750" max="10751" width="14.7109375" style="8" customWidth="1"/>
    <col min="10752" max="10752" width="38.7109375" style="8" customWidth="1"/>
    <col min="10753" max="10753" width="6.42578125" style="8" customWidth="1"/>
    <col min="10754" max="10754" width="27" style="8" customWidth="1"/>
    <col min="10755" max="10756" width="33.85546875" style="8" customWidth="1"/>
    <col min="10757" max="10757" width="27.28515625" style="8" customWidth="1"/>
    <col min="10758" max="10990" width="11" style="8" customWidth="1"/>
    <col min="10991" max="11004" width="11" style="8"/>
    <col min="11005" max="11005" width="38.7109375" style="8" customWidth="1"/>
    <col min="11006" max="11007" width="14.7109375" style="8" customWidth="1"/>
    <col min="11008" max="11008" width="38.7109375" style="8" customWidth="1"/>
    <col min="11009" max="11009" width="6.42578125" style="8" customWidth="1"/>
    <col min="11010" max="11010" width="27" style="8" customWidth="1"/>
    <col min="11011" max="11012" width="33.85546875" style="8" customWidth="1"/>
    <col min="11013" max="11013" width="27.28515625" style="8" customWidth="1"/>
    <col min="11014" max="11246" width="11" style="8" customWidth="1"/>
    <col min="11247" max="11260" width="11" style="8"/>
    <col min="11261" max="11261" width="38.7109375" style="8" customWidth="1"/>
    <col min="11262" max="11263" width="14.7109375" style="8" customWidth="1"/>
    <col min="11264" max="11264" width="38.7109375" style="8" customWidth="1"/>
    <col min="11265" max="11265" width="6.42578125" style="8" customWidth="1"/>
    <col min="11266" max="11266" width="27" style="8" customWidth="1"/>
    <col min="11267" max="11268" width="33.85546875" style="8" customWidth="1"/>
    <col min="11269" max="11269" width="27.28515625" style="8" customWidth="1"/>
    <col min="11270" max="11502" width="11" style="8" customWidth="1"/>
    <col min="11503" max="11516" width="11" style="8"/>
    <col min="11517" max="11517" width="38.7109375" style="8" customWidth="1"/>
    <col min="11518" max="11519" width="14.7109375" style="8" customWidth="1"/>
    <col min="11520" max="11520" width="38.7109375" style="8" customWidth="1"/>
    <col min="11521" max="11521" width="6.42578125" style="8" customWidth="1"/>
    <col min="11522" max="11522" width="27" style="8" customWidth="1"/>
    <col min="11523" max="11524" width="33.85546875" style="8" customWidth="1"/>
    <col min="11525" max="11525" width="27.28515625" style="8" customWidth="1"/>
    <col min="11526" max="11758" width="11" style="8" customWidth="1"/>
    <col min="11759" max="11772" width="11" style="8"/>
    <col min="11773" max="11773" width="38.7109375" style="8" customWidth="1"/>
    <col min="11774" max="11775" width="14.7109375" style="8" customWidth="1"/>
    <col min="11776" max="11776" width="38.7109375" style="8" customWidth="1"/>
    <col min="11777" max="11777" width="6.42578125" style="8" customWidth="1"/>
    <col min="11778" max="11778" width="27" style="8" customWidth="1"/>
    <col min="11779" max="11780" width="33.85546875" style="8" customWidth="1"/>
    <col min="11781" max="11781" width="27.28515625" style="8" customWidth="1"/>
    <col min="11782" max="12014" width="11" style="8" customWidth="1"/>
    <col min="12015" max="12028" width="11" style="8"/>
    <col min="12029" max="12029" width="38.7109375" style="8" customWidth="1"/>
    <col min="12030" max="12031" width="14.7109375" style="8" customWidth="1"/>
    <col min="12032" max="12032" width="38.7109375" style="8" customWidth="1"/>
    <col min="12033" max="12033" width="6.42578125" style="8" customWidth="1"/>
    <col min="12034" max="12034" width="27" style="8" customWidth="1"/>
    <col min="12035" max="12036" width="33.85546875" style="8" customWidth="1"/>
    <col min="12037" max="12037" width="27.28515625" style="8" customWidth="1"/>
    <col min="12038" max="12270" width="11" style="8" customWidth="1"/>
    <col min="12271" max="12284" width="11" style="8"/>
    <col min="12285" max="12285" width="38.7109375" style="8" customWidth="1"/>
    <col min="12286" max="12287" width="14.7109375" style="8" customWidth="1"/>
    <col min="12288" max="12288" width="38.7109375" style="8" customWidth="1"/>
    <col min="12289" max="12289" width="6.42578125" style="8" customWidth="1"/>
    <col min="12290" max="12290" width="27" style="8" customWidth="1"/>
    <col min="12291" max="12292" width="33.85546875" style="8" customWidth="1"/>
    <col min="12293" max="12293" width="27.28515625" style="8" customWidth="1"/>
    <col min="12294" max="12526" width="11" style="8" customWidth="1"/>
    <col min="12527" max="12540" width="11" style="8"/>
    <col min="12541" max="12541" width="38.7109375" style="8" customWidth="1"/>
    <col min="12542" max="12543" width="14.7109375" style="8" customWidth="1"/>
    <col min="12544" max="12544" width="38.7109375" style="8" customWidth="1"/>
    <col min="12545" max="12545" width="6.42578125" style="8" customWidth="1"/>
    <col min="12546" max="12546" width="27" style="8" customWidth="1"/>
    <col min="12547" max="12548" width="33.85546875" style="8" customWidth="1"/>
    <col min="12549" max="12549" width="27.28515625" style="8" customWidth="1"/>
    <col min="12550" max="12782" width="11" style="8" customWidth="1"/>
    <col min="12783" max="12796" width="11" style="8"/>
    <col min="12797" max="12797" width="38.7109375" style="8" customWidth="1"/>
    <col min="12798" max="12799" width="14.7109375" style="8" customWidth="1"/>
    <col min="12800" max="12800" width="38.7109375" style="8" customWidth="1"/>
    <col min="12801" max="12801" width="6.42578125" style="8" customWidth="1"/>
    <col min="12802" max="12802" width="27" style="8" customWidth="1"/>
    <col min="12803" max="12804" width="33.85546875" style="8" customWidth="1"/>
    <col min="12805" max="12805" width="27.28515625" style="8" customWidth="1"/>
    <col min="12806" max="13038" width="11" style="8" customWidth="1"/>
    <col min="13039" max="13052" width="11" style="8"/>
    <col min="13053" max="13053" width="38.7109375" style="8" customWidth="1"/>
    <col min="13054" max="13055" width="14.7109375" style="8" customWidth="1"/>
    <col min="13056" max="13056" width="38.7109375" style="8" customWidth="1"/>
    <col min="13057" max="13057" width="6.42578125" style="8" customWidth="1"/>
    <col min="13058" max="13058" width="27" style="8" customWidth="1"/>
    <col min="13059" max="13060" width="33.85546875" style="8" customWidth="1"/>
    <col min="13061" max="13061" width="27.28515625" style="8" customWidth="1"/>
    <col min="13062" max="13294" width="11" style="8" customWidth="1"/>
    <col min="13295" max="13308" width="11" style="8"/>
    <col min="13309" max="13309" width="38.7109375" style="8" customWidth="1"/>
    <col min="13310" max="13311" width="14.7109375" style="8" customWidth="1"/>
    <col min="13312" max="13312" width="38.7109375" style="8" customWidth="1"/>
    <col min="13313" max="13313" width="6.42578125" style="8" customWidth="1"/>
    <col min="13314" max="13314" width="27" style="8" customWidth="1"/>
    <col min="13315" max="13316" width="33.85546875" style="8" customWidth="1"/>
    <col min="13317" max="13317" width="27.28515625" style="8" customWidth="1"/>
    <col min="13318" max="13550" width="11" style="8" customWidth="1"/>
    <col min="13551" max="13564" width="11" style="8"/>
    <col min="13565" max="13565" width="38.7109375" style="8" customWidth="1"/>
    <col min="13566" max="13567" width="14.7109375" style="8" customWidth="1"/>
    <col min="13568" max="13568" width="38.7109375" style="8" customWidth="1"/>
    <col min="13569" max="13569" width="6.42578125" style="8" customWidth="1"/>
    <col min="13570" max="13570" width="27" style="8" customWidth="1"/>
    <col min="13571" max="13572" width="33.85546875" style="8" customWidth="1"/>
    <col min="13573" max="13573" width="27.28515625" style="8" customWidth="1"/>
    <col min="13574" max="13806" width="11" style="8" customWidth="1"/>
    <col min="13807" max="13820" width="11" style="8"/>
    <col min="13821" max="13821" width="38.7109375" style="8" customWidth="1"/>
    <col min="13822" max="13823" width="14.7109375" style="8" customWidth="1"/>
    <col min="13824" max="13824" width="38.7109375" style="8" customWidth="1"/>
    <col min="13825" max="13825" width="6.42578125" style="8" customWidth="1"/>
    <col min="13826" max="13826" width="27" style="8" customWidth="1"/>
    <col min="13827" max="13828" width="33.85546875" style="8" customWidth="1"/>
    <col min="13829" max="13829" width="27.28515625" style="8" customWidth="1"/>
    <col min="13830" max="14062" width="11" style="8" customWidth="1"/>
    <col min="14063" max="14076" width="11" style="8"/>
    <col min="14077" max="14077" width="38.7109375" style="8" customWidth="1"/>
    <col min="14078" max="14079" width="14.7109375" style="8" customWidth="1"/>
    <col min="14080" max="14080" width="38.7109375" style="8" customWidth="1"/>
    <col min="14081" max="14081" width="6.42578125" style="8" customWidth="1"/>
    <col min="14082" max="14082" width="27" style="8" customWidth="1"/>
    <col min="14083" max="14084" width="33.85546875" style="8" customWidth="1"/>
    <col min="14085" max="14085" width="27.28515625" style="8" customWidth="1"/>
    <col min="14086" max="14318" width="11" style="8" customWidth="1"/>
    <col min="14319" max="14332" width="11" style="8"/>
    <col min="14333" max="14333" width="38.7109375" style="8" customWidth="1"/>
    <col min="14334" max="14335" width="14.7109375" style="8" customWidth="1"/>
    <col min="14336" max="14336" width="38.7109375" style="8" customWidth="1"/>
    <col min="14337" max="14337" width="6.42578125" style="8" customWidth="1"/>
    <col min="14338" max="14338" width="27" style="8" customWidth="1"/>
    <col min="14339" max="14340" width="33.85546875" style="8" customWidth="1"/>
    <col min="14341" max="14341" width="27.28515625" style="8" customWidth="1"/>
    <col min="14342" max="14574" width="11" style="8" customWidth="1"/>
    <col min="14575" max="14588" width="11" style="8"/>
    <col min="14589" max="14589" width="38.7109375" style="8" customWidth="1"/>
    <col min="14590" max="14591" width="14.7109375" style="8" customWidth="1"/>
    <col min="14592" max="14592" width="38.7109375" style="8" customWidth="1"/>
    <col min="14593" max="14593" width="6.42578125" style="8" customWidth="1"/>
    <col min="14594" max="14594" width="27" style="8" customWidth="1"/>
    <col min="14595" max="14596" width="33.85546875" style="8" customWidth="1"/>
    <col min="14597" max="14597" width="27.28515625" style="8" customWidth="1"/>
    <col min="14598" max="14830" width="11" style="8" customWidth="1"/>
    <col min="14831" max="14844" width="11" style="8"/>
    <col min="14845" max="14845" width="38.7109375" style="8" customWidth="1"/>
    <col min="14846" max="14847" width="14.7109375" style="8" customWidth="1"/>
    <col min="14848" max="14848" width="38.7109375" style="8" customWidth="1"/>
    <col min="14849" max="14849" width="6.42578125" style="8" customWidth="1"/>
    <col min="14850" max="14850" width="27" style="8" customWidth="1"/>
    <col min="14851" max="14852" width="33.85546875" style="8" customWidth="1"/>
    <col min="14853" max="14853" width="27.28515625" style="8" customWidth="1"/>
    <col min="14854" max="15086" width="11" style="8" customWidth="1"/>
    <col min="15087" max="15100" width="11" style="8"/>
    <col min="15101" max="15101" width="38.7109375" style="8" customWidth="1"/>
    <col min="15102" max="15103" width="14.7109375" style="8" customWidth="1"/>
    <col min="15104" max="15104" width="38.7109375" style="8" customWidth="1"/>
    <col min="15105" max="15105" width="6.42578125" style="8" customWidth="1"/>
    <col min="15106" max="15106" width="27" style="8" customWidth="1"/>
    <col min="15107" max="15108" width="33.85546875" style="8" customWidth="1"/>
    <col min="15109" max="15109" width="27.28515625" style="8" customWidth="1"/>
    <col min="15110" max="15342" width="11" style="8" customWidth="1"/>
    <col min="15343" max="15356" width="11" style="8"/>
    <col min="15357" max="15357" width="38.7109375" style="8" customWidth="1"/>
    <col min="15358" max="15359" width="14.7109375" style="8" customWidth="1"/>
    <col min="15360" max="15360" width="38.7109375" style="8" customWidth="1"/>
    <col min="15361" max="15361" width="6.42578125" style="8" customWidth="1"/>
    <col min="15362" max="15362" width="27" style="8" customWidth="1"/>
    <col min="15363" max="15364" width="33.85546875" style="8" customWidth="1"/>
    <col min="15365" max="15365" width="27.28515625" style="8" customWidth="1"/>
    <col min="15366" max="15598" width="11" style="8" customWidth="1"/>
    <col min="15599" max="15612" width="11" style="8"/>
    <col min="15613" max="15613" width="38.7109375" style="8" customWidth="1"/>
    <col min="15614" max="15615" width="14.7109375" style="8" customWidth="1"/>
    <col min="15616" max="15616" width="38.7109375" style="8" customWidth="1"/>
    <col min="15617" max="15617" width="6.42578125" style="8" customWidth="1"/>
    <col min="15618" max="15618" width="27" style="8" customWidth="1"/>
    <col min="15619" max="15620" width="33.85546875" style="8" customWidth="1"/>
    <col min="15621" max="15621" width="27.28515625" style="8" customWidth="1"/>
    <col min="15622" max="15854" width="11" style="8" customWidth="1"/>
    <col min="15855" max="15868" width="11" style="8"/>
    <col min="15869" max="15869" width="38.7109375" style="8" customWidth="1"/>
    <col min="15870" max="15871" width="14.7109375" style="8" customWidth="1"/>
    <col min="15872" max="15872" width="38.7109375" style="8" customWidth="1"/>
    <col min="15873" max="15873" width="6.42578125" style="8" customWidth="1"/>
    <col min="15874" max="15874" width="27" style="8" customWidth="1"/>
    <col min="15875" max="15876" width="33.85546875" style="8" customWidth="1"/>
    <col min="15877" max="15877" width="27.28515625" style="8" customWidth="1"/>
    <col min="15878" max="16110" width="11" style="8" customWidth="1"/>
    <col min="16111" max="16124" width="11" style="8"/>
    <col min="16125" max="16125" width="38.7109375" style="8" customWidth="1"/>
    <col min="16126" max="16127" width="14.7109375" style="8" customWidth="1"/>
    <col min="16128" max="16128" width="38.7109375" style="8" customWidth="1"/>
    <col min="16129" max="16129" width="6.42578125" style="8" customWidth="1"/>
    <col min="16130" max="16130" width="27" style="8" customWidth="1"/>
    <col min="16131" max="16132" width="33.85546875" style="8" customWidth="1"/>
    <col min="16133" max="16133" width="27.28515625" style="8" customWidth="1"/>
    <col min="16134" max="16366" width="11" style="8" customWidth="1"/>
    <col min="16367" max="16384" width="11" style="8"/>
  </cols>
  <sheetData>
    <row r="1" spans="1:5" ht="24.75" customHeight="1">
      <c r="A1" s="5" t="s">
        <v>4</v>
      </c>
      <c r="B1" s="227"/>
      <c r="C1" s="227"/>
      <c r="D1" s="121" t="s">
        <v>207</v>
      </c>
      <c r="E1" s="9"/>
    </row>
    <row r="2" spans="1:5" ht="18.95" customHeight="1">
      <c r="E2" s="9"/>
    </row>
    <row r="3" spans="1:5" s="80" customFormat="1" ht="18.95" customHeight="1">
      <c r="A3" s="10" t="s">
        <v>350</v>
      </c>
      <c r="B3" s="12"/>
      <c r="C3" s="12"/>
      <c r="D3" s="177" t="s">
        <v>1574</v>
      </c>
      <c r="E3" s="228"/>
    </row>
    <row r="4" spans="1:5" ht="18.95" customHeight="1">
      <c r="A4" s="40" t="s">
        <v>351</v>
      </c>
      <c r="D4" s="229" t="s">
        <v>352</v>
      </c>
      <c r="E4" s="9"/>
    </row>
    <row r="5" spans="1:5" ht="18.95" customHeight="1">
      <c r="A5" s="230" t="s">
        <v>353</v>
      </c>
      <c r="B5" s="231"/>
      <c r="C5" s="231"/>
    </row>
    <row r="6" spans="1:5" ht="16.5">
      <c r="A6" s="1033" t="s">
        <v>324</v>
      </c>
      <c r="B6" s="118" t="s">
        <v>354</v>
      </c>
      <c r="C6" s="1050" t="s">
        <v>1575</v>
      </c>
      <c r="D6" s="206" t="s">
        <v>329</v>
      </c>
      <c r="E6" s="19"/>
    </row>
    <row r="7" spans="1:5" ht="15" customHeight="1">
      <c r="A7" s="335"/>
      <c r="B7" s="1051" t="s">
        <v>355</v>
      </c>
      <c r="C7" s="1052" t="s">
        <v>1576</v>
      </c>
      <c r="D7" s="143"/>
      <c r="E7" s="108"/>
    </row>
    <row r="8" spans="1:5" ht="8.1" customHeight="1">
      <c r="A8" s="232"/>
      <c r="D8" s="108"/>
      <c r="E8" s="108"/>
    </row>
    <row r="9" spans="1:5" ht="14.1" customHeight="1">
      <c r="A9" s="983" t="s">
        <v>22</v>
      </c>
      <c r="B9" s="1053">
        <f>SUM(B10:B17)</f>
        <v>1080</v>
      </c>
      <c r="C9" s="1053">
        <f>SUM(C10:C17)</f>
        <v>742</v>
      </c>
      <c r="D9" s="1249" t="s">
        <v>23</v>
      </c>
    </row>
    <row r="10" spans="1:5" ht="14.1" customHeight="1">
      <c r="A10" s="985" t="s">
        <v>356</v>
      </c>
      <c r="B10" s="1250">
        <v>40</v>
      </c>
      <c r="C10" s="1250">
        <v>156</v>
      </c>
      <c r="D10" s="1251" t="s">
        <v>25</v>
      </c>
    </row>
    <row r="11" spans="1:5" ht="14.1" customHeight="1">
      <c r="A11" s="985" t="s">
        <v>357</v>
      </c>
      <c r="B11" s="1250">
        <v>27</v>
      </c>
      <c r="C11" s="1250">
        <v>91</v>
      </c>
      <c r="D11" s="1251" t="s">
        <v>27</v>
      </c>
      <c r="E11" s="233"/>
    </row>
    <row r="12" spans="1:5" ht="14.1" customHeight="1">
      <c r="A12" s="988" t="s">
        <v>358</v>
      </c>
      <c r="B12" s="1250">
        <v>2</v>
      </c>
      <c r="C12" s="1250">
        <v>6</v>
      </c>
      <c r="D12" s="1251" t="s">
        <v>29</v>
      </c>
      <c r="E12" s="233"/>
    </row>
    <row r="13" spans="1:5" ht="14.1" customHeight="1">
      <c r="A13" s="989" t="s">
        <v>359</v>
      </c>
      <c r="B13" s="1250">
        <v>88</v>
      </c>
      <c r="C13" s="1250">
        <v>84</v>
      </c>
      <c r="D13" s="1251" t="s">
        <v>31</v>
      </c>
      <c r="E13" s="233"/>
    </row>
    <row r="14" spans="1:5" ht="14.1" customHeight="1">
      <c r="A14" s="989" t="s">
        <v>363</v>
      </c>
      <c r="B14" s="1250">
        <v>22</v>
      </c>
      <c r="C14" s="1250">
        <v>39</v>
      </c>
      <c r="D14" s="1251" t="s">
        <v>33</v>
      </c>
      <c r="E14" s="233"/>
    </row>
    <row r="15" spans="1:5" ht="14.1" customHeight="1">
      <c r="A15" s="989" t="s">
        <v>360</v>
      </c>
      <c r="B15" s="1250">
        <v>24</v>
      </c>
      <c r="C15" s="1250">
        <v>36</v>
      </c>
      <c r="D15" s="1251" t="s">
        <v>35</v>
      </c>
      <c r="E15" s="233"/>
    </row>
    <row r="16" spans="1:5" ht="14.1" customHeight="1">
      <c r="A16" s="989" t="s">
        <v>361</v>
      </c>
      <c r="B16" s="1250">
        <v>611</v>
      </c>
      <c r="C16" s="1250">
        <v>209</v>
      </c>
      <c r="D16" s="1251" t="s">
        <v>37</v>
      </c>
      <c r="E16" s="233"/>
    </row>
    <row r="17" spans="1:5" ht="14.1" customHeight="1">
      <c r="A17" s="989" t="s">
        <v>362</v>
      </c>
      <c r="B17" s="1250">
        <v>266</v>
      </c>
      <c r="C17" s="1250">
        <v>121</v>
      </c>
      <c r="D17" s="1251" t="s">
        <v>39</v>
      </c>
      <c r="E17" s="234"/>
    </row>
    <row r="18" spans="1:5" ht="14.1" customHeight="1">
      <c r="A18" s="990" t="s">
        <v>40</v>
      </c>
      <c r="B18" s="1053">
        <f>SUM(B19:B26)</f>
        <v>627</v>
      </c>
      <c r="C18" s="1053">
        <f>SUM(C19:C26)</f>
        <v>1026</v>
      </c>
      <c r="D18" s="1252" t="s">
        <v>41</v>
      </c>
      <c r="E18" s="234"/>
    </row>
    <row r="19" spans="1:5" ht="14.1" customHeight="1">
      <c r="A19" s="985" t="s">
        <v>42</v>
      </c>
      <c r="B19" s="1250">
        <v>89</v>
      </c>
      <c r="C19" s="1250">
        <v>86</v>
      </c>
      <c r="D19" s="1253" t="s">
        <v>43</v>
      </c>
      <c r="E19" s="234"/>
    </row>
    <row r="20" spans="1:5" ht="14.1" customHeight="1">
      <c r="A20" s="985" t="s">
        <v>44</v>
      </c>
      <c r="B20" s="1250">
        <v>19</v>
      </c>
      <c r="C20" s="1250">
        <v>58</v>
      </c>
      <c r="D20" s="1253" t="s">
        <v>45</v>
      </c>
      <c r="E20" s="234"/>
    </row>
    <row r="21" spans="1:5" ht="14.1" customHeight="1">
      <c r="A21" s="985" t="s">
        <v>46</v>
      </c>
      <c r="B21" s="1250">
        <v>9</v>
      </c>
      <c r="C21" s="1250">
        <v>55</v>
      </c>
      <c r="D21" s="1253" t="s">
        <v>47</v>
      </c>
      <c r="E21" s="234"/>
    </row>
    <row r="22" spans="1:5" ht="14.1" customHeight="1">
      <c r="A22" s="985" t="s">
        <v>48</v>
      </c>
      <c r="B22" s="1250">
        <v>22</v>
      </c>
      <c r="C22" s="1250">
        <v>34</v>
      </c>
      <c r="D22" s="1251" t="s">
        <v>49</v>
      </c>
      <c r="E22" s="234"/>
    </row>
    <row r="23" spans="1:5" ht="14.1" customHeight="1">
      <c r="A23" s="985" t="s">
        <v>50</v>
      </c>
      <c r="B23" s="1250">
        <v>7</v>
      </c>
      <c r="C23" s="1250">
        <v>58</v>
      </c>
      <c r="D23" s="1253" t="s">
        <v>51</v>
      </c>
      <c r="E23" s="234"/>
    </row>
    <row r="24" spans="1:5" ht="14.1" customHeight="1">
      <c r="A24" s="985" t="s">
        <v>52</v>
      </c>
      <c r="B24" s="1250">
        <v>181</v>
      </c>
      <c r="C24" s="1250">
        <v>113</v>
      </c>
      <c r="D24" s="1253" t="s">
        <v>53</v>
      </c>
      <c r="E24" s="234"/>
    </row>
    <row r="25" spans="1:5" ht="14.1" customHeight="1">
      <c r="A25" s="985" t="s">
        <v>54</v>
      </c>
      <c r="B25" s="1250">
        <v>271</v>
      </c>
      <c r="C25" s="1250">
        <v>556</v>
      </c>
      <c r="D25" s="1253" t="s">
        <v>55</v>
      </c>
      <c r="E25" s="234"/>
    </row>
    <row r="26" spans="1:5" ht="14.1" customHeight="1">
      <c r="A26" s="985" t="s">
        <v>56</v>
      </c>
      <c r="B26" s="1250">
        <v>29</v>
      </c>
      <c r="C26" s="1250">
        <v>66</v>
      </c>
      <c r="D26" s="1253" t="s">
        <v>57</v>
      </c>
      <c r="E26" s="234"/>
    </row>
    <row r="27" spans="1:5" ht="14.1" customHeight="1">
      <c r="A27" s="983" t="s">
        <v>58</v>
      </c>
      <c r="B27" s="1053">
        <f>SUM(B28:B36)</f>
        <v>1229</v>
      </c>
      <c r="C27" s="1053">
        <f>SUM(C28:C36)</f>
        <v>1668</v>
      </c>
      <c r="D27" s="1249" t="s">
        <v>59</v>
      </c>
      <c r="E27" s="234"/>
    </row>
    <row r="28" spans="1:5" ht="14.1" customHeight="1">
      <c r="A28" s="993" t="s">
        <v>365</v>
      </c>
      <c r="B28" s="1250">
        <v>12</v>
      </c>
      <c r="C28" s="1250">
        <v>104</v>
      </c>
      <c r="D28" s="1251" t="s">
        <v>61</v>
      </c>
      <c r="E28" s="234"/>
    </row>
    <row r="29" spans="1:5" ht="14.1" customHeight="1">
      <c r="A29" s="992" t="s">
        <v>366</v>
      </c>
      <c r="B29" s="1250">
        <v>32</v>
      </c>
      <c r="C29" s="1250">
        <v>49</v>
      </c>
      <c r="D29" s="1251" t="s">
        <v>63</v>
      </c>
      <c r="E29" s="234"/>
    </row>
    <row r="30" spans="1:5" ht="14.1" customHeight="1">
      <c r="A30" s="985" t="s">
        <v>367</v>
      </c>
      <c r="B30" s="1250">
        <v>631</v>
      </c>
      <c r="C30" s="1250">
        <v>936</v>
      </c>
      <c r="D30" s="1251" t="s">
        <v>65</v>
      </c>
      <c r="E30" s="234"/>
    </row>
    <row r="31" spans="1:5" ht="14.1" customHeight="1">
      <c r="A31" s="993" t="s">
        <v>368</v>
      </c>
      <c r="B31" s="1250">
        <v>21</v>
      </c>
      <c r="C31" s="1250">
        <v>49</v>
      </c>
      <c r="D31" s="1251" t="s">
        <v>67</v>
      </c>
      <c r="E31" s="234"/>
    </row>
    <row r="32" spans="1:5" ht="14.1" customHeight="1">
      <c r="A32" s="992" t="s">
        <v>364</v>
      </c>
      <c r="B32" s="1250">
        <v>387</v>
      </c>
      <c r="C32" s="1250">
        <v>245</v>
      </c>
      <c r="D32" s="1251" t="s">
        <v>69</v>
      </c>
      <c r="E32" s="234"/>
    </row>
    <row r="33" spans="1:5" ht="14.1" customHeight="1">
      <c r="A33" s="985" t="s">
        <v>372</v>
      </c>
      <c r="B33" s="1250" t="s">
        <v>1467</v>
      </c>
      <c r="C33" s="1250">
        <v>24</v>
      </c>
      <c r="D33" s="1251" t="s">
        <v>71</v>
      </c>
      <c r="E33" s="234"/>
    </row>
    <row r="34" spans="1:5" ht="14.1" customHeight="1">
      <c r="A34" s="985" t="s">
        <v>369</v>
      </c>
      <c r="B34" s="1250">
        <v>33</v>
      </c>
      <c r="C34" s="1250">
        <v>49</v>
      </c>
      <c r="D34" s="1251" t="s">
        <v>73</v>
      </c>
      <c r="E34" s="234"/>
    </row>
    <row r="35" spans="1:5" ht="14.1" customHeight="1">
      <c r="A35" s="985" t="s">
        <v>370</v>
      </c>
      <c r="B35" s="1250">
        <v>34</v>
      </c>
      <c r="C35" s="1250">
        <v>96</v>
      </c>
      <c r="D35" s="1251" t="s">
        <v>75</v>
      </c>
      <c r="E35" s="234"/>
    </row>
    <row r="36" spans="1:5" ht="14.1" customHeight="1">
      <c r="A36" s="985" t="s">
        <v>371</v>
      </c>
      <c r="B36" s="1250">
        <v>79</v>
      </c>
      <c r="C36" s="1250">
        <v>116</v>
      </c>
      <c r="D36" s="1251" t="s">
        <v>77</v>
      </c>
      <c r="E36" s="234"/>
    </row>
    <row r="37" spans="1:5" ht="14.1" customHeight="1">
      <c r="A37" s="994" t="s">
        <v>78</v>
      </c>
      <c r="B37" s="1053">
        <f>SUM(B38:B44)</f>
        <v>2780</v>
      </c>
      <c r="C37" s="1053">
        <f>SUM(C38:C44)</f>
        <v>2991</v>
      </c>
      <c r="D37" s="1249" t="s">
        <v>79</v>
      </c>
      <c r="E37" s="234"/>
    </row>
    <row r="38" spans="1:5" ht="14.1" customHeight="1">
      <c r="A38" s="992" t="s">
        <v>80</v>
      </c>
      <c r="B38" s="1250">
        <v>453</v>
      </c>
      <c r="C38" s="1250">
        <v>217</v>
      </c>
      <c r="D38" s="1253" t="s">
        <v>81</v>
      </c>
      <c r="E38" s="234"/>
    </row>
    <row r="39" spans="1:5" ht="14.1" customHeight="1">
      <c r="A39" s="992" t="s">
        <v>82</v>
      </c>
      <c r="B39" s="1250">
        <v>125</v>
      </c>
      <c r="C39" s="1250">
        <v>105</v>
      </c>
      <c r="D39" s="1251" t="s">
        <v>83</v>
      </c>
      <c r="E39" s="234"/>
    </row>
    <row r="40" spans="1:5" ht="14.1" customHeight="1">
      <c r="A40" s="992" t="s">
        <v>84</v>
      </c>
      <c r="B40" s="1250">
        <v>1315</v>
      </c>
      <c r="C40" s="1250">
        <v>2171</v>
      </c>
      <c r="D40" s="1251" t="s">
        <v>85</v>
      </c>
      <c r="E40" s="234"/>
    </row>
    <row r="41" spans="1:5" ht="14.1" customHeight="1">
      <c r="A41" s="992" t="s">
        <v>86</v>
      </c>
      <c r="B41" s="1250">
        <v>400</v>
      </c>
      <c r="C41" s="1250">
        <v>261</v>
      </c>
      <c r="D41" s="1251" t="s">
        <v>87</v>
      </c>
      <c r="E41" s="234"/>
    </row>
    <row r="42" spans="1:5" ht="14.1" customHeight="1">
      <c r="A42" s="992" t="s">
        <v>88</v>
      </c>
      <c r="B42" s="1250">
        <v>68</v>
      </c>
      <c r="C42" s="1250">
        <v>73</v>
      </c>
      <c r="D42" s="1253" t="s">
        <v>89</v>
      </c>
      <c r="E42" s="234"/>
    </row>
    <row r="43" spans="1:5" ht="14.1" customHeight="1">
      <c r="A43" s="992" t="s">
        <v>90</v>
      </c>
      <c r="B43" s="1250">
        <v>53</v>
      </c>
      <c r="C43" s="1250">
        <v>25</v>
      </c>
      <c r="D43" s="1253" t="s">
        <v>91</v>
      </c>
    </row>
    <row r="44" spans="1:5" ht="14.1" customHeight="1">
      <c r="A44" s="992" t="s">
        <v>92</v>
      </c>
      <c r="B44" s="1250">
        <v>366</v>
      </c>
      <c r="C44" s="1250">
        <v>139</v>
      </c>
      <c r="D44" s="1251" t="s">
        <v>93</v>
      </c>
      <c r="E44" s="234"/>
    </row>
    <row r="45" spans="1:5" ht="14.1" customHeight="1">
      <c r="A45" s="995" t="s">
        <v>94</v>
      </c>
      <c r="B45" s="1053">
        <f>SUM(B46:B50)</f>
        <v>520</v>
      </c>
      <c r="C45" s="1053">
        <f>SUM(C46:C50)</f>
        <v>501</v>
      </c>
      <c r="D45" s="1249" t="s">
        <v>95</v>
      </c>
    </row>
    <row r="46" spans="1:5" ht="14.1" customHeight="1">
      <c r="A46" s="985" t="s">
        <v>96</v>
      </c>
      <c r="B46" s="1250">
        <v>20</v>
      </c>
      <c r="C46" s="1250">
        <v>141</v>
      </c>
      <c r="D46" s="1251" t="s">
        <v>97</v>
      </c>
      <c r="E46" s="234"/>
    </row>
    <row r="47" spans="1:5" ht="14.1" customHeight="1">
      <c r="A47" s="992" t="s">
        <v>98</v>
      </c>
      <c r="B47" s="1250">
        <v>203</v>
      </c>
      <c r="C47" s="1250">
        <v>129</v>
      </c>
      <c r="D47" s="1251" t="s">
        <v>99</v>
      </c>
    </row>
    <row r="48" spans="1:5" ht="15.75">
      <c r="A48" s="992" t="s">
        <v>100</v>
      </c>
      <c r="B48" s="1250">
        <v>77</v>
      </c>
      <c r="C48" s="1250">
        <v>36</v>
      </c>
      <c r="D48" s="1251" t="s">
        <v>101</v>
      </c>
    </row>
    <row r="49" spans="1:4" ht="14.1" customHeight="1">
      <c r="A49" s="992" t="s">
        <v>102</v>
      </c>
      <c r="B49" s="1250">
        <v>46</v>
      </c>
      <c r="C49" s="1250">
        <v>83</v>
      </c>
      <c r="D49" s="1251" t="s">
        <v>103</v>
      </c>
    </row>
    <row r="50" spans="1:4" ht="14.1" customHeight="1">
      <c r="A50" s="992" t="s">
        <v>104</v>
      </c>
      <c r="B50" s="1250">
        <v>174</v>
      </c>
      <c r="C50" s="1250">
        <v>112</v>
      </c>
      <c r="D50" s="1253" t="s">
        <v>105</v>
      </c>
    </row>
    <row r="51" spans="1:4" ht="14.1" customHeight="1">
      <c r="A51" s="37"/>
      <c r="B51" s="235"/>
      <c r="C51" s="235"/>
      <c r="D51" s="236"/>
    </row>
    <row r="52" spans="1:4" ht="14.1" customHeight="1">
      <c r="A52" s="37"/>
      <c r="B52" s="235"/>
      <c r="C52" s="235"/>
      <c r="D52" s="236"/>
    </row>
    <row r="53" spans="1:4" ht="14.1" customHeight="1">
      <c r="A53" s="37"/>
      <c r="B53" s="235"/>
      <c r="C53" s="235"/>
      <c r="D53" s="236"/>
    </row>
    <row r="54" spans="1:4" ht="14.1" customHeight="1">
      <c r="A54" s="37"/>
      <c r="B54" s="235"/>
      <c r="C54" s="235"/>
      <c r="D54" s="236"/>
    </row>
    <row r="55" spans="1:4" ht="14.1" customHeight="1">
      <c r="A55" s="37"/>
      <c r="B55" s="235"/>
      <c r="C55" s="235"/>
      <c r="D55" s="236"/>
    </row>
    <row r="56" spans="1:4" ht="12.75" customHeight="1">
      <c r="A56" s="237"/>
      <c r="B56" s="238"/>
      <c r="C56" s="238"/>
    </row>
    <row r="57" spans="1:4" ht="12.75" customHeight="1">
      <c r="A57" s="139"/>
      <c r="B57" s="149"/>
      <c r="C57" s="149"/>
    </row>
    <row r="58" spans="1:4" ht="12.75" customHeight="1"/>
    <row r="59" spans="1:4">
      <c r="A59" s="141"/>
      <c r="B59" s="148"/>
      <c r="C59" s="148"/>
    </row>
  </sheetData>
  <printOptions gridLinesSet="0"/>
  <pageMargins left="0.78740157480314965" right="0.59055118110236227" top="0.79874999999999996" bottom="1.1811023622047245" header="0.51181102362204722" footer="0.51181102362204722"/>
  <pageSetup paperSize="9" scale="7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J1" transitionEvaluation="1">
    <tabColor rgb="FF00B0F0"/>
  </sheetPr>
  <dimension ref="A1:J74"/>
  <sheetViews>
    <sheetView showGridLines="0" tabSelected="1" topLeftCell="J1" workbookViewId="0">
      <selection activeCell="V32" sqref="V32"/>
    </sheetView>
  </sheetViews>
  <sheetFormatPr baseColWidth="10" defaultColWidth="11" defaultRowHeight="12.75"/>
  <cols>
    <col min="1" max="1" width="34" style="8" customWidth="1"/>
    <col min="2" max="3" width="18.85546875" style="8" customWidth="1"/>
    <col min="4" max="4" width="43.42578125" style="8" customWidth="1"/>
    <col min="5" max="5" width="6.42578125" style="8" customWidth="1"/>
    <col min="6" max="6" width="7.42578125" style="8" customWidth="1"/>
    <col min="7" max="8" width="33.85546875" style="8" customWidth="1"/>
    <col min="9" max="9" width="27.28515625" style="8" customWidth="1"/>
    <col min="10" max="242" width="11" style="8" customWidth="1"/>
    <col min="243" max="256" width="11" style="8"/>
    <col min="257" max="257" width="38.7109375" style="8" customWidth="1"/>
    <col min="258" max="258" width="14.7109375" style="8" customWidth="1"/>
    <col min="259" max="259" width="16.85546875" style="8" customWidth="1"/>
    <col min="260" max="260" width="38.7109375" style="8" customWidth="1"/>
    <col min="261" max="261" width="6.42578125" style="8" customWidth="1"/>
    <col min="262" max="262" width="7.42578125" style="8" customWidth="1"/>
    <col min="263" max="264" width="33.85546875" style="8" customWidth="1"/>
    <col min="265" max="265" width="27.28515625" style="8" customWidth="1"/>
    <col min="266" max="498" width="11" style="8" customWidth="1"/>
    <col min="499" max="512" width="11" style="8"/>
    <col min="513" max="513" width="38.7109375" style="8" customWidth="1"/>
    <col min="514" max="514" width="14.7109375" style="8" customWidth="1"/>
    <col min="515" max="515" width="16.85546875" style="8" customWidth="1"/>
    <col min="516" max="516" width="38.7109375" style="8" customWidth="1"/>
    <col min="517" max="517" width="6.42578125" style="8" customWidth="1"/>
    <col min="518" max="518" width="7.42578125" style="8" customWidth="1"/>
    <col min="519" max="520" width="33.85546875" style="8" customWidth="1"/>
    <col min="521" max="521" width="27.28515625" style="8" customWidth="1"/>
    <col min="522" max="754" width="11" style="8" customWidth="1"/>
    <col min="755" max="768" width="11" style="8"/>
    <col min="769" max="769" width="38.7109375" style="8" customWidth="1"/>
    <col min="770" max="770" width="14.7109375" style="8" customWidth="1"/>
    <col min="771" max="771" width="16.85546875" style="8" customWidth="1"/>
    <col min="772" max="772" width="38.7109375" style="8" customWidth="1"/>
    <col min="773" max="773" width="6.42578125" style="8" customWidth="1"/>
    <col min="774" max="774" width="7.42578125" style="8" customWidth="1"/>
    <col min="775" max="776" width="33.85546875" style="8" customWidth="1"/>
    <col min="777" max="777" width="27.28515625" style="8" customWidth="1"/>
    <col min="778" max="1010" width="11" style="8" customWidth="1"/>
    <col min="1011" max="1024" width="11" style="8"/>
    <col min="1025" max="1025" width="38.7109375" style="8" customWidth="1"/>
    <col min="1026" max="1026" width="14.7109375" style="8" customWidth="1"/>
    <col min="1027" max="1027" width="16.85546875" style="8" customWidth="1"/>
    <col min="1028" max="1028" width="38.7109375" style="8" customWidth="1"/>
    <col min="1029" max="1029" width="6.42578125" style="8" customWidth="1"/>
    <col min="1030" max="1030" width="7.42578125" style="8" customWidth="1"/>
    <col min="1031" max="1032" width="33.85546875" style="8" customWidth="1"/>
    <col min="1033" max="1033" width="27.28515625" style="8" customWidth="1"/>
    <col min="1034" max="1266" width="11" style="8" customWidth="1"/>
    <col min="1267" max="1280" width="11" style="8"/>
    <col min="1281" max="1281" width="38.7109375" style="8" customWidth="1"/>
    <col min="1282" max="1282" width="14.7109375" style="8" customWidth="1"/>
    <col min="1283" max="1283" width="16.85546875" style="8" customWidth="1"/>
    <col min="1284" max="1284" width="38.7109375" style="8" customWidth="1"/>
    <col min="1285" max="1285" width="6.42578125" style="8" customWidth="1"/>
    <col min="1286" max="1286" width="7.42578125" style="8" customWidth="1"/>
    <col min="1287" max="1288" width="33.85546875" style="8" customWidth="1"/>
    <col min="1289" max="1289" width="27.28515625" style="8" customWidth="1"/>
    <col min="1290" max="1522" width="11" style="8" customWidth="1"/>
    <col min="1523" max="1536" width="11" style="8"/>
    <col min="1537" max="1537" width="38.7109375" style="8" customWidth="1"/>
    <col min="1538" max="1538" width="14.7109375" style="8" customWidth="1"/>
    <col min="1539" max="1539" width="16.85546875" style="8" customWidth="1"/>
    <col min="1540" max="1540" width="38.7109375" style="8" customWidth="1"/>
    <col min="1541" max="1541" width="6.42578125" style="8" customWidth="1"/>
    <col min="1542" max="1542" width="7.42578125" style="8" customWidth="1"/>
    <col min="1543" max="1544" width="33.85546875" style="8" customWidth="1"/>
    <col min="1545" max="1545" width="27.28515625" style="8" customWidth="1"/>
    <col min="1546" max="1778" width="11" style="8" customWidth="1"/>
    <col min="1779" max="1792" width="11" style="8"/>
    <col min="1793" max="1793" width="38.7109375" style="8" customWidth="1"/>
    <col min="1794" max="1794" width="14.7109375" style="8" customWidth="1"/>
    <col min="1795" max="1795" width="16.85546875" style="8" customWidth="1"/>
    <col min="1796" max="1796" width="38.7109375" style="8" customWidth="1"/>
    <col min="1797" max="1797" width="6.42578125" style="8" customWidth="1"/>
    <col min="1798" max="1798" width="7.42578125" style="8" customWidth="1"/>
    <col min="1799" max="1800" width="33.85546875" style="8" customWidth="1"/>
    <col min="1801" max="1801" width="27.28515625" style="8" customWidth="1"/>
    <col min="1802" max="2034" width="11" style="8" customWidth="1"/>
    <col min="2035" max="2048" width="11" style="8"/>
    <col min="2049" max="2049" width="38.7109375" style="8" customWidth="1"/>
    <col min="2050" max="2050" width="14.7109375" style="8" customWidth="1"/>
    <col min="2051" max="2051" width="16.85546875" style="8" customWidth="1"/>
    <col min="2052" max="2052" width="38.7109375" style="8" customWidth="1"/>
    <col min="2053" max="2053" width="6.42578125" style="8" customWidth="1"/>
    <col min="2054" max="2054" width="7.42578125" style="8" customWidth="1"/>
    <col min="2055" max="2056" width="33.85546875" style="8" customWidth="1"/>
    <col min="2057" max="2057" width="27.28515625" style="8" customWidth="1"/>
    <col min="2058" max="2290" width="11" style="8" customWidth="1"/>
    <col min="2291" max="2304" width="11" style="8"/>
    <col min="2305" max="2305" width="38.7109375" style="8" customWidth="1"/>
    <col min="2306" max="2306" width="14.7109375" style="8" customWidth="1"/>
    <col min="2307" max="2307" width="16.85546875" style="8" customWidth="1"/>
    <col min="2308" max="2308" width="38.7109375" style="8" customWidth="1"/>
    <col min="2309" max="2309" width="6.42578125" style="8" customWidth="1"/>
    <col min="2310" max="2310" width="7.42578125" style="8" customWidth="1"/>
    <col min="2311" max="2312" width="33.85546875" style="8" customWidth="1"/>
    <col min="2313" max="2313" width="27.28515625" style="8" customWidth="1"/>
    <col min="2314" max="2546" width="11" style="8" customWidth="1"/>
    <col min="2547" max="2560" width="11" style="8"/>
    <col min="2561" max="2561" width="38.7109375" style="8" customWidth="1"/>
    <col min="2562" max="2562" width="14.7109375" style="8" customWidth="1"/>
    <col min="2563" max="2563" width="16.85546875" style="8" customWidth="1"/>
    <col min="2564" max="2564" width="38.7109375" style="8" customWidth="1"/>
    <col min="2565" max="2565" width="6.42578125" style="8" customWidth="1"/>
    <col min="2566" max="2566" width="7.42578125" style="8" customWidth="1"/>
    <col min="2567" max="2568" width="33.85546875" style="8" customWidth="1"/>
    <col min="2569" max="2569" width="27.28515625" style="8" customWidth="1"/>
    <col min="2570" max="2802" width="11" style="8" customWidth="1"/>
    <col min="2803" max="2816" width="11" style="8"/>
    <col min="2817" max="2817" width="38.7109375" style="8" customWidth="1"/>
    <col min="2818" max="2818" width="14.7109375" style="8" customWidth="1"/>
    <col min="2819" max="2819" width="16.85546875" style="8" customWidth="1"/>
    <col min="2820" max="2820" width="38.7109375" style="8" customWidth="1"/>
    <col min="2821" max="2821" width="6.42578125" style="8" customWidth="1"/>
    <col min="2822" max="2822" width="7.42578125" style="8" customWidth="1"/>
    <col min="2823" max="2824" width="33.85546875" style="8" customWidth="1"/>
    <col min="2825" max="2825" width="27.28515625" style="8" customWidth="1"/>
    <col min="2826" max="3058" width="11" style="8" customWidth="1"/>
    <col min="3059" max="3072" width="11" style="8"/>
    <col min="3073" max="3073" width="38.7109375" style="8" customWidth="1"/>
    <col min="3074" max="3074" width="14.7109375" style="8" customWidth="1"/>
    <col min="3075" max="3075" width="16.85546875" style="8" customWidth="1"/>
    <col min="3076" max="3076" width="38.7109375" style="8" customWidth="1"/>
    <col min="3077" max="3077" width="6.42578125" style="8" customWidth="1"/>
    <col min="3078" max="3078" width="7.42578125" style="8" customWidth="1"/>
    <col min="3079" max="3080" width="33.85546875" style="8" customWidth="1"/>
    <col min="3081" max="3081" width="27.28515625" style="8" customWidth="1"/>
    <col min="3082" max="3314" width="11" style="8" customWidth="1"/>
    <col min="3315" max="3328" width="11" style="8"/>
    <col min="3329" max="3329" width="38.7109375" style="8" customWidth="1"/>
    <col min="3330" max="3330" width="14.7109375" style="8" customWidth="1"/>
    <col min="3331" max="3331" width="16.85546875" style="8" customWidth="1"/>
    <col min="3332" max="3332" width="38.7109375" style="8" customWidth="1"/>
    <col min="3333" max="3333" width="6.42578125" style="8" customWidth="1"/>
    <col min="3334" max="3334" width="7.42578125" style="8" customWidth="1"/>
    <col min="3335" max="3336" width="33.85546875" style="8" customWidth="1"/>
    <col min="3337" max="3337" width="27.28515625" style="8" customWidth="1"/>
    <col min="3338" max="3570" width="11" style="8" customWidth="1"/>
    <col min="3571" max="3584" width="11" style="8"/>
    <col min="3585" max="3585" width="38.7109375" style="8" customWidth="1"/>
    <col min="3586" max="3586" width="14.7109375" style="8" customWidth="1"/>
    <col min="3587" max="3587" width="16.85546875" style="8" customWidth="1"/>
    <col min="3588" max="3588" width="38.7109375" style="8" customWidth="1"/>
    <col min="3589" max="3589" width="6.42578125" style="8" customWidth="1"/>
    <col min="3590" max="3590" width="7.42578125" style="8" customWidth="1"/>
    <col min="3591" max="3592" width="33.85546875" style="8" customWidth="1"/>
    <col min="3593" max="3593" width="27.28515625" style="8" customWidth="1"/>
    <col min="3594" max="3826" width="11" style="8" customWidth="1"/>
    <col min="3827" max="3840" width="11" style="8"/>
    <col min="3841" max="3841" width="38.7109375" style="8" customWidth="1"/>
    <col min="3842" max="3842" width="14.7109375" style="8" customWidth="1"/>
    <col min="3843" max="3843" width="16.85546875" style="8" customWidth="1"/>
    <col min="3844" max="3844" width="38.7109375" style="8" customWidth="1"/>
    <col min="3845" max="3845" width="6.42578125" style="8" customWidth="1"/>
    <col min="3846" max="3846" width="7.42578125" style="8" customWidth="1"/>
    <col min="3847" max="3848" width="33.85546875" style="8" customWidth="1"/>
    <col min="3849" max="3849" width="27.28515625" style="8" customWidth="1"/>
    <col min="3850" max="4082" width="11" style="8" customWidth="1"/>
    <col min="4083" max="4096" width="11" style="8"/>
    <col min="4097" max="4097" width="38.7109375" style="8" customWidth="1"/>
    <col min="4098" max="4098" width="14.7109375" style="8" customWidth="1"/>
    <col min="4099" max="4099" width="16.85546875" style="8" customWidth="1"/>
    <col min="4100" max="4100" width="38.7109375" style="8" customWidth="1"/>
    <col min="4101" max="4101" width="6.42578125" style="8" customWidth="1"/>
    <col min="4102" max="4102" width="7.42578125" style="8" customWidth="1"/>
    <col min="4103" max="4104" width="33.85546875" style="8" customWidth="1"/>
    <col min="4105" max="4105" width="27.28515625" style="8" customWidth="1"/>
    <col min="4106" max="4338" width="11" style="8" customWidth="1"/>
    <col min="4339" max="4352" width="11" style="8"/>
    <col min="4353" max="4353" width="38.7109375" style="8" customWidth="1"/>
    <col min="4354" max="4354" width="14.7109375" style="8" customWidth="1"/>
    <col min="4355" max="4355" width="16.85546875" style="8" customWidth="1"/>
    <col min="4356" max="4356" width="38.7109375" style="8" customWidth="1"/>
    <col min="4357" max="4357" width="6.42578125" style="8" customWidth="1"/>
    <col min="4358" max="4358" width="7.42578125" style="8" customWidth="1"/>
    <col min="4359" max="4360" width="33.85546875" style="8" customWidth="1"/>
    <col min="4361" max="4361" width="27.28515625" style="8" customWidth="1"/>
    <col min="4362" max="4594" width="11" style="8" customWidth="1"/>
    <col min="4595" max="4608" width="11" style="8"/>
    <col min="4609" max="4609" width="38.7109375" style="8" customWidth="1"/>
    <col min="4610" max="4610" width="14.7109375" style="8" customWidth="1"/>
    <col min="4611" max="4611" width="16.85546875" style="8" customWidth="1"/>
    <col min="4612" max="4612" width="38.7109375" style="8" customWidth="1"/>
    <col min="4613" max="4613" width="6.42578125" style="8" customWidth="1"/>
    <col min="4614" max="4614" width="7.42578125" style="8" customWidth="1"/>
    <col min="4615" max="4616" width="33.85546875" style="8" customWidth="1"/>
    <col min="4617" max="4617" width="27.28515625" style="8" customWidth="1"/>
    <col min="4618" max="4850" width="11" style="8" customWidth="1"/>
    <col min="4851" max="4864" width="11" style="8"/>
    <col min="4865" max="4865" width="38.7109375" style="8" customWidth="1"/>
    <col min="4866" max="4866" width="14.7109375" style="8" customWidth="1"/>
    <col min="4867" max="4867" width="16.85546875" style="8" customWidth="1"/>
    <col min="4868" max="4868" width="38.7109375" style="8" customWidth="1"/>
    <col min="4869" max="4869" width="6.42578125" style="8" customWidth="1"/>
    <col min="4870" max="4870" width="7.42578125" style="8" customWidth="1"/>
    <col min="4871" max="4872" width="33.85546875" style="8" customWidth="1"/>
    <col min="4873" max="4873" width="27.28515625" style="8" customWidth="1"/>
    <col min="4874" max="5106" width="11" style="8" customWidth="1"/>
    <col min="5107" max="5120" width="11" style="8"/>
    <col min="5121" max="5121" width="38.7109375" style="8" customWidth="1"/>
    <col min="5122" max="5122" width="14.7109375" style="8" customWidth="1"/>
    <col min="5123" max="5123" width="16.85546875" style="8" customWidth="1"/>
    <col min="5124" max="5124" width="38.7109375" style="8" customWidth="1"/>
    <col min="5125" max="5125" width="6.42578125" style="8" customWidth="1"/>
    <col min="5126" max="5126" width="7.42578125" style="8" customWidth="1"/>
    <col min="5127" max="5128" width="33.85546875" style="8" customWidth="1"/>
    <col min="5129" max="5129" width="27.28515625" style="8" customWidth="1"/>
    <col min="5130" max="5362" width="11" style="8" customWidth="1"/>
    <col min="5363" max="5376" width="11" style="8"/>
    <col min="5377" max="5377" width="38.7109375" style="8" customWidth="1"/>
    <col min="5378" max="5378" width="14.7109375" style="8" customWidth="1"/>
    <col min="5379" max="5379" width="16.85546875" style="8" customWidth="1"/>
    <col min="5380" max="5380" width="38.7109375" style="8" customWidth="1"/>
    <col min="5381" max="5381" width="6.42578125" style="8" customWidth="1"/>
    <col min="5382" max="5382" width="7.42578125" style="8" customWidth="1"/>
    <col min="5383" max="5384" width="33.85546875" style="8" customWidth="1"/>
    <col min="5385" max="5385" width="27.28515625" style="8" customWidth="1"/>
    <col min="5386" max="5618" width="11" style="8" customWidth="1"/>
    <col min="5619" max="5632" width="11" style="8"/>
    <col min="5633" max="5633" width="38.7109375" style="8" customWidth="1"/>
    <col min="5634" max="5634" width="14.7109375" style="8" customWidth="1"/>
    <col min="5635" max="5635" width="16.85546875" style="8" customWidth="1"/>
    <col min="5636" max="5636" width="38.7109375" style="8" customWidth="1"/>
    <col min="5637" max="5637" width="6.42578125" style="8" customWidth="1"/>
    <col min="5638" max="5638" width="7.42578125" style="8" customWidth="1"/>
    <col min="5639" max="5640" width="33.85546875" style="8" customWidth="1"/>
    <col min="5641" max="5641" width="27.28515625" style="8" customWidth="1"/>
    <col min="5642" max="5874" width="11" style="8" customWidth="1"/>
    <col min="5875" max="5888" width="11" style="8"/>
    <col min="5889" max="5889" width="38.7109375" style="8" customWidth="1"/>
    <col min="5890" max="5890" width="14.7109375" style="8" customWidth="1"/>
    <col min="5891" max="5891" width="16.85546875" style="8" customWidth="1"/>
    <col min="5892" max="5892" width="38.7109375" style="8" customWidth="1"/>
    <col min="5893" max="5893" width="6.42578125" style="8" customWidth="1"/>
    <col min="5894" max="5894" width="7.42578125" style="8" customWidth="1"/>
    <col min="5895" max="5896" width="33.85546875" style="8" customWidth="1"/>
    <col min="5897" max="5897" width="27.28515625" style="8" customWidth="1"/>
    <col min="5898" max="6130" width="11" style="8" customWidth="1"/>
    <col min="6131" max="6144" width="11" style="8"/>
    <col min="6145" max="6145" width="38.7109375" style="8" customWidth="1"/>
    <col min="6146" max="6146" width="14.7109375" style="8" customWidth="1"/>
    <col min="6147" max="6147" width="16.85546875" style="8" customWidth="1"/>
    <col min="6148" max="6148" width="38.7109375" style="8" customWidth="1"/>
    <col min="6149" max="6149" width="6.42578125" style="8" customWidth="1"/>
    <col min="6150" max="6150" width="7.42578125" style="8" customWidth="1"/>
    <col min="6151" max="6152" width="33.85546875" style="8" customWidth="1"/>
    <col min="6153" max="6153" width="27.28515625" style="8" customWidth="1"/>
    <col min="6154" max="6386" width="11" style="8" customWidth="1"/>
    <col min="6387" max="6400" width="11" style="8"/>
    <col min="6401" max="6401" width="38.7109375" style="8" customWidth="1"/>
    <col min="6402" max="6402" width="14.7109375" style="8" customWidth="1"/>
    <col min="6403" max="6403" width="16.85546875" style="8" customWidth="1"/>
    <col min="6404" max="6404" width="38.7109375" style="8" customWidth="1"/>
    <col min="6405" max="6405" width="6.42578125" style="8" customWidth="1"/>
    <col min="6406" max="6406" width="7.42578125" style="8" customWidth="1"/>
    <col min="6407" max="6408" width="33.85546875" style="8" customWidth="1"/>
    <col min="6409" max="6409" width="27.28515625" style="8" customWidth="1"/>
    <col min="6410" max="6642" width="11" style="8" customWidth="1"/>
    <col min="6643" max="6656" width="11" style="8"/>
    <col min="6657" max="6657" width="38.7109375" style="8" customWidth="1"/>
    <col min="6658" max="6658" width="14.7109375" style="8" customWidth="1"/>
    <col min="6659" max="6659" width="16.85546875" style="8" customWidth="1"/>
    <col min="6660" max="6660" width="38.7109375" style="8" customWidth="1"/>
    <col min="6661" max="6661" width="6.42578125" style="8" customWidth="1"/>
    <col min="6662" max="6662" width="7.42578125" style="8" customWidth="1"/>
    <col min="6663" max="6664" width="33.85546875" style="8" customWidth="1"/>
    <col min="6665" max="6665" width="27.28515625" style="8" customWidth="1"/>
    <col min="6666" max="6898" width="11" style="8" customWidth="1"/>
    <col min="6899" max="6912" width="11" style="8"/>
    <col min="6913" max="6913" width="38.7109375" style="8" customWidth="1"/>
    <col min="6914" max="6914" width="14.7109375" style="8" customWidth="1"/>
    <col min="6915" max="6915" width="16.85546875" style="8" customWidth="1"/>
    <col min="6916" max="6916" width="38.7109375" style="8" customWidth="1"/>
    <col min="6917" max="6917" width="6.42578125" style="8" customWidth="1"/>
    <col min="6918" max="6918" width="7.42578125" style="8" customWidth="1"/>
    <col min="6919" max="6920" width="33.85546875" style="8" customWidth="1"/>
    <col min="6921" max="6921" width="27.28515625" style="8" customWidth="1"/>
    <col min="6922" max="7154" width="11" style="8" customWidth="1"/>
    <col min="7155" max="7168" width="11" style="8"/>
    <col min="7169" max="7169" width="38.7109375" style="8" customWidth="1"/>
    <col min="7170" max="7170" width="14.7109375" style="8" customWidth="1"/>
    <col min="7171" max="7171" width="16.85546875" style="8" customWidth="1"/>
    <col min="7172" max="7172" width="38.7109375" style="8" customWidth="1"/>
    <col min="7173" max="7173" width="6.42578125" style="8" customWidth="1"/>
    <col min="7174" max="7174" width="7.42578125" style="8" customWidth="1"/>
    <col min="7175" max="7176" width="33.85546875" style="8" customWidth="1"/>
    <col min="7177" max="7177" width="27.28515625" style="8" customWidth="1"/>
    <col min="7178" max="7410" width="11" style="8" customWidth="1"/>
    <col min="7411" max="7424" width="11" style="8"/>
    <col min="7425" max="7425" width="38.7109375" style="8" customWidth="1"/>
    <col min="7426" max="7426" width="14.7109375" style="8" customWidth="1"/>
    <col min="7427" max="7427" width="16.85546875" style="8" customWidth="1"/>
    <col min="7428" max="7428" width="38.7109375" style="8" customWidth="1"/>
    <col min="7429" max="7429" width="6.42578125" style="8" customWidth="1"/>
    <col min="7430" max="7430" width="7.42578125" style="8" customWidth="1"/>
    <col min="7431" max="7432" width="33.85546875" style="8" customWidth="1"/>
    <col min="7433" max="7433" width="27.28515625" style="8" customWidth="1"/>
    <col min="7434" max="7666" width="11" style="8" customWidth="1"/>
    <col min="7667" max="7680" width="11" style="8"/>
    <col min="7681" max="7681" width="38.7109375" style="8" customWidth="1"/>
    <col min="7682" max="7682" width="14.7109375" style="8" customWidth="1"/>
    <col min="7683" max="7683" width="16.85546875" style="8" customWidth="1"/>
    <col min="7684" max="7684" width="38.7109375" style="8" customWidth="1"/>
    <col min="7685" max="7685" width="6.42578125" style="8" customWidth="1"/>
    <col min="7686" max="7686" width="7.42578125" style="8" customWidth="1"/>
    <col min="7687" max="7688" width="33.85546875" style="8" customWidth="1"/>
    <col min="7689" max="7689" width="27.28515625" style="8" customWidth="1"/>
    <col min="7690" max="7922" width="11" style="8" customWidth="1"/>
    <col min="7923" max="7936" width="11" style="8"/>
    <col min="7937" max="7937" width="38.7109375" style="8" customWidth="1"/>
    <col min="7938" max="7938" width="14.7109375" style="8" customWidth="1"/>
    <col min="7939" max="7939" width="16.85546875" style="8" customWidth="1"/>
    <col min="7940" max="7940" width="38.7109375" style="8" customWidth="1"/>
    <col min="7941" max="7941" width="6.42578125" style="8" customWidth="1"/>
    <col min="7942" max="7942" width="7.42578125" style="8" customWidth="1"/>
    <col min="7943" max="7944" width="33.85546875" style="8" customWidth="1"/>
    <col min="7945" max="7945" width="27.28515625" style="8" customWidth="1"/>
    <col min="7946" max="8178" width="11" style="8" customWidth="1"/>
    <col min="8179" max="8192" width="11" style="8"/>
    <col min="8193" max="8193" width="38.7109375" style="8" customWidth="1"/>
    <col min="8194" max="8194" width="14.7109375" style="8" customWidth="1"/>
    <col min="8195" max="8195" width="16.85546875" style="8" customWidth="1"/>
    <col min="8196" max="8196" width="38.7109375" style="8" customWidth="1"/>
    <col min="8197" max="8197" width="6.42578125" style="8" customWidth="1"/>
    <col min="8198" max="8198" width="7.42578125" style="8" customWidth="1"/>
    <col min="8199" max="8200" width="33.85546875" style="8" customWidth="1"/>
    <col min="8201" max="8201" width="27.28515625" style="8" customWidth="1"/>
    <col min="8202" max="8434" width="11" style="8" customWidth="1"/>
    <col min="8435" max="8448" width="11" style="8"/>
    <col min="8449" max="8449" width="38.7109375" style="8" customWidth="1"/>
    <col min="8450" max="8450" width="14.7109375" style="8" customWidth="1"/>
    <col min="8451" max="8451" width="16.85546875" style="8" customWidth="1"/>
    <col min="8452" max="8452" width="38.7109375" style="8" customWidth="1"/>
    <col min="8453" max="8453" width="6.42578125" style="8" customWidth="1"/>
    <col min="8454" max="8454" width="7.42578125" style="8" customWidth="1"/>
    <col min="8455" max="8456" width="33.85546875" style="8" customWidth="1"/>
    <col min="8457" max="8457" width="27.28515625" style="8" customWidth="1"/>
    <col min="8458" max="8690" width="11" style="8" customWidth="1"/>
    <col min="8691" max="8704" width="11" style="8"/>
    <col min="8705" max="8705" width="38.7109375" style="8" customWidth="1"/>
    <col min="8706" max="8706" width="14.7109375" style="8" customWidth="1"/>
    <col min="8707" max="8707" width="16.85546875" style="8" customWidth="1"/>
    <col min="8708" max="8708" width="38.7109375" style="8" customWidth="1"/>
    <col min="8709" max="8709" width="6.42578125" style="8" customWidth="1"/>
    <col min="8710" max="8710" width="7.42578125" style="8" customWidth="1"/>
    <col min="8711" max="8712" width="33.85546875" style="8" customWidth="1"/>
    <col min="8713" max="8713" width="27.28515625" style="8" customWidth="1"/>
    <col min="8714" max="8946" width="11" style="8" customWidth="1"/>
    <col min="8947" max="8960" width="11" style="8"/>
    <col min="8961" max="8961" width="38.7109375" style="8" customWidth="1"/>
    <col min="8962" max="8962" width="14.7109375" style="8" customWidth="1"/>
    <col min="8963" max="8963" width="16.85546875" style="8" customWidth="1"/>
    <col min="8964" max="8964" width="38.7109375" style="8" customWidth="1"/>
    <col min="8965" max="8965" width="6.42578125" style="8" customWidth="1"/>
    <col min="8966" max="8966" width="7.42578125" style="8" customWidth="1"/>
    <col min="8967" max="8968" width="33.85546875" style="8" customWidth="1"/>
    <col min="8969" max="8969" width="27.28515625" style="8" customWidth="1"/>
    <col min="8970" max="9202" width="11" style="8" customWidth="1"/>
    <col min="9203" max="9216" width="11" style="8"/>
    <col min="9217" max="9217" width="38.7109375" style="8" customWidth="1"/>
    <col min="9218" max="9218" width="14.7109375" style="8" customWidth="1"/>
    <col min="9219" max="9219" width="16.85546875" style="8" customWidth="1"/>
    <col min="9220" max="9220" width="38.7109375" style="8" customWidth="1"/>
    <col min="9221" max="9221" width="6.42578125" style="8" customWidth="1"/>
    <col min="9222" max="9222" width="7.42578125" style="8" customWidth="1"/>
    <col min="9223" max="9224" width="33.85546875" style="8" customWidth="1"/>
    <col min="9225" max="9225" width="27.28515625" style="8" customWidth="1"/>
    <col min="9226" max="9458" width="11" style="8" customWidth="1"/>
    <col min="9459" max="9472" width="11" style="8"/>
    <col min="9473" max="9473" width="38.7109375" style="8" customWidth="1"/>
    <col min="9474" max="9474" width="14.7109375" style="8" customWidth="1"/>
    <col min="9475" max="9475" width="16.85546875" style="8" customWidth="1"/>
    <col min="9476" max="9476" width="38.7109375" style="8" customWidth="1"/>
    <col min="9477" max="9477" width="6.42578125" style="8" customWidth="1"/>
    <col min="9478" max="9478" width="7.42578125" style="8" customWidth="1"/>
    <col min="9479" max="9480" width="33.85546875" style="8" customWidth="1"/>
    <col min="9481" max="9481" width="27.28515625" style="8" customWidth="1"/>
    <col min="9482" max="9714" width="11" style="8" customWidth="1"/>
    <col min="9715" max="9728" width="11" style="8"/>
    <col min="9729" max="9729" width="38.7109375" style="8" customWidth="1"/>
    <col min="9730" max="9730" width="14.7109375" style="8" customWidth="1"/>
    <col min="9731" max="9731" width="16.85546875" style="8" customWidth="1"/>
    <col min="9732" max="9732" width="38.7109375" style="8" customWidth="1"/>
    <col min="9733" max="9733" width="6.42578125" style="8" customWidth="1"/>
    <col min="9734" max="9734" width="7.42578125" style="8" customWidth="1"/>
    <col min="9735" max="9736" width="33.85546875" style="8" customWidth="1"/>
    <col min="9737" max="9737" width="27.28515625" style="8" customWidth="1"/>
    <col min="9738" max="9970" width="11" style="8" customWidth="1"/>
    <col min="9971" max="9984" width="11" style="8"/>
    <col min="9985" max="9985" width="38.7109375" style="8" customWidth="1"/>
    <col min="9986" max="9986" width="14.7109375" style="8" customWidth="1"/>
    <col min="9987" max="9987" width="16.85546875" style="8" customWidth="1"/>
    <col min="9988" max="9988" width="38.7109375" style="8" customWidth="1"/>
    <col min="9989" max="9989" width="6.42578125" style="8" customWidth="1"/>
    <col min="9990" max="9990" width="7.42578125" style="8" customWidth="1"/>
    <col min="9991" max="9992" width="33.85546875" style="8" customWidth="1"/>
    <col min="9993" max="9993" width="27.28515625" style="8" customWidth="1"/>
    <col min="9994" max="10226" width="11" style="8" customWidth="1"/>
    <col min="10227" max="10240" width="11" style="8"/>
    <col min="10241" max="10241" width="38.7109375" style="8" customWidth="1"/>
    <col min="10242" max="10242" width="14.7109375" style="8" customWidth="1"/>
    <col min="10243" max="10243" width="16.85546875" style="8" customWidth="1"/>
    <col min="10244" max="10244" width="38.7109375" style="8" customWidth="1"/>
    <col min="10245" max="10245" width="6.42578125" style="8" customWidth="1"/>
    <col min="10246" max="10246" width="7.42578125" style="8" customWidth="1"/>
    <col min="10247" max="10248" width="33.85546875" style="8" customWidth="1"/>
    <col min="10249" max="10249" width="27.28515625" style="8" customWidth="1"/>
    <col min="10250" max="10482" width="11" style="8" customWidth="1"/>
    <col min="10483" max="10496" width="11" style="8"/>
    <col min="10497" max="10497" width="38.7109375" style="8" customWidth="1"/>
    <col min="10498" max="10498" width="14.7109375" style="8" customWidth="1"/>
    <col min="10499" max="10499" width="16.85546875" style="8" customWidth="1"/>
    <col min="10500" max="10500" width="38.7109375" style="8" customWidth="1"/>
    <col min="10501" max="10501" width="6.42578125" style="8" customWidth="1"/>
    <col min="10502" max="10502" width="7.42578125" style="8" customWidth="1"/>
    <col min="10503" max="10504" width="33.85546875" style="8" customWidth="1"/>
    <col min="10505" max="10505" width="27.28515625" style="8" customWidth="1"/>
    <col min="10506" max="10738" width="11" style="8" customWidth="1"/>
    <col min="10739" max="10752" width="11" style="8"/>
    <col min="10753" max="10753" width="38.7109375" style="8" customWidth="1"/>
    <col min="10754" max="10754" width="14.7109375" style="8" customWidth="1"/>
    <col min="10755" max="10755" width="16.85546875" style="8" customWidth="1"/>
    <col min="10756" max="10756" width="38.7109375" style="8" customWidth="1"/>
    <col min="10757" max="10757" width="6.42578125" style="8" customWidth="1"/>
    <col min="10758" max="10758" width="7.42578125" style="8" customWidth="1"/>
    <col min="10759" max="10760" width="33.85546875" style="8" customWidth="1"/>
    <col min="10761" max="10761" width="27.28515625" style="8" customWidth="1"/>
    <col min="10762" max="10994" width="11" style="8" customWidth="1"/>
    <col min="10995" max="11008" width="11" style="8"/>
    <col min="11009" max="11009" width="38.7109375" style="8" customWidth="1"/>
    <col min="11010" max="11010" width="14.7109375" style="8" customWidth="1"/>
    <col min="11011" max="11011" width="16.85546875" style="8" customWidth="1"/>
    <col min="11012" max="11012" width="38.7109375" style="8" customWidth="1"/>
    <col min="11013" max="11013" width="6.42578125" style="8" customWidth="1"/>
    <col min="11014" max="11014" width="7.42578125" style="8" customWidth="1"/>
    <col min="11015" max="11016" width="33.85546875" style="8" customWidth="1"/>
    <col min="11017" max="11017" width="27.28515625" style="8" customWidth="1"/>
    <col min="11018" max="11250" width="11" style="8" customWidth="1"/>
    <col min="11251" max="11264" width="11" style="8"/>
    <col min="11265" max="11265" width="38.7109375" style="8" customWidth="1"/>
    <col min="11266" max="11266" width="14.7109375" style="8" customWidth="1"/>
    <col min="11267" max="11267" width="16.85546875" style="8" customWidth="1"/>
    <col min="11268" max="11268" width="38.7109375" style="8" customWidth="1"/>
    <col min="11269" max="11269" width="6.42578125" style="8" customWidth="1"/>
    <col min="11270" max="11270" width="7.42578125" style="8" customWidth="1"/>
    <col min="11271" max="11272" width="33.85546875" style="8" customWidth="1"/>
    <col min="11273" max="11273" width="27.28515625" style="8" customWidth="1"/>
    <col min="11274" max="11506" width="11" style="8" customWidth="1"/>
    <col min="11507" max="11520" width="11" style="8"/>
    <col min="11521" max="11521" width="38.7109375" style="8" customWidth="1"/>
    <col min="11522" max="11522" width="14.7109375" style="8" customWidth="1"/>
    <col min="11523" max="11523" width="16.85546875" style="8" customWidth="1"/>
    <col min="11524" max="11524" width="38.7109375" style="8" customWidth="1"/>
    <col min="11525" max="11525" width="6.42578125" style="8" customWidth="1"/>
    <col min="11526" max="11526" width="7.42578125" style="8" customWidth="1"/>
    <col min="11527" max="11528" width="33.85546875" style="8" customWidth="1"/>
    <col min="11529" max="11529" width="27.28515625" style="8" customWidth="1"/>
    <col min="11530" max="11762" width="11" style="8" customWidth="1"/>
    <col min="11763" max="11776" width="11" style="8"/>
    <col min="11777" max="11777" width="38.7109375" style="8" customWidth="1"/>
    <col min="11778" max="11778" width="14.7109375" style="8" customWidth="1"/>
    <col min="11779" max="11779" width="16.85546875" style="8" customWidth="1"/>
    <col min="11780" max="11780" width="38.7109375" style="8" customWidth="1"/>
    <col min="11781" max="11781" width="6.42578125" style="8" customWidth="1"/>
    <col min="11782" max="11782" width="7.42578125" style="8" customWidth="1"/>
    <col min="11783" max="11784" width="33.85546875" style="8" customWidth="1"/>
    <col min="11785" max="11785" width="27.28515625" style="8" customWidth="1"/>
    <col min="11786" max="12018" width="11" style="8" customWidth="1"/>
    <col min="12019" max="12032" width="11" style="8"/>
    <col min="12033" max="12033" width="38.7109375" style="8" customWidth="1"/>
    <col min="12034" max="12034" width="14.7109375" style="8" customWidth="1"/>
    <col min="12035" max="12035" width="16.85546875" style="8" customWidth="1"/>
    <col min="12036" max="12036" width="38.7109375" style="8" customWidth="1"/>
    <col min="12037" max="12037" width="6.42578125" style="8" customWidth="1"/>
    <col min="12038" max="12038" width="7.42578125" style="8" customWidth="1"/>
    <col min="12039" max="12040" width="33.85546875" style="8" customWidth="1"/>
    <col min="12041" max="12041" width="27.28515625" style="8" customWidth="1"/>
    <col min="12042" max="12274" width="11" style="8" customWidth="1"/>
    <col min="12275" max="12288" width="11" style="8"/>
    <col min="12289" max="12289" width="38.7109375" style="8" customWidth="1"/>
    <col min="12290" max="12290" width="14.7109375" style="8" customWidth="1"/>
    <col min="12291" max="12291" width="16.85546875" style="8" customWidth="1"/>
    <col min="12292" max="12292" width="38.7109375" style="8" customWidth="1"/>
    <col min="12293" max="12293" width="6.42578125" style="8" customWidth="1"/>
    <col min="12294" max="12294" width="7.42578125" style="8" customWidth="1"/>
    <col min="12295" max="12296" width="33.85546875" style="8" customWidth="1"/>
    <col min="12297" max="12297" width="27.28515625" style="8" customWidth="1"/>
    <col min="12298" max="12530" width="11" style="8" customWidth="1"/>
    <col min="12531" max="12544" width="11" style="8"/>
    <col min="12545" max="12545" width="38.7109375" style="8" customWidth="1"/>
    <col min="12546" max="12546" width="14.7109375" style="8" customWidth="1"/>
    <col min="12547" max="12547" width="16.85546875" style="8" customWidth="1"/>
    <col min="12548" max="12548" width="38.7109375" style="8" customWidth="1"/>
    <col min="12549" max="12549" width="6.42578125" style="8" customWidth="1"/>
    <col min="12550" max="12550" width="7.42578125" style="8" customWidth="1"/>
    <col min="12551" max="12552" width="33.85546875" style="8" customWidth="1"/>
    <col min="12553" max="12553" width="27.28515625" style="8" customWidth="1"/>
    <col min="12554" max="12786" width="11" style="8" customWidth="1"/>
    <col min="12787" max="12800" width="11" style="8"/>
    <col min="12801" max="12801" width="38.7109375" style="8" customWidth="1"/>
    <col min="12802" max="12802" width="14.7109375" style="8" customWidth="1"/>
    <col min="12803" max="12803" width="16.85546875" style="8" customWidth="1"/>
    <col min="12804" max="12804" width="38.7109375" style="8" customWidth="1"/>
    <col min="12805" max="12805" width="6.42578125" style="8" customWidth="1"/>
    <col min="12806" max="12806" width="7.42578125" style="8" customWidth="1"/>
    <col min="12807" max="12808" width="33.85546875" style="8" customWidth="1"/>
    <col min="12809" max="12809" width="27.28515625" style="8" customWidth="1"/>
    <col min="12810" max="13042" width="11" style="8" customWidth="1"/>
    <col min="13043" max="13056" width="11" style="8"/>
    <col min="13057" max="13057" width="38.7109375" style="8" customWidth="1"/>
    <col min="13058" max="13058" width="14.7109375" style="8" customWidth="1"/>
    <col min="13059" max="13059" width="16.85546875" style="8" customWidth="1"/>
    <col min="13060" max="13060" width="38.7109375" style="8" customWidth="1"/>
    <col min="13061" max="13061" width="6.42578125" style="8" customWidth="1"/>
    <col min="13062" max="13062" width="7.42578125" style="8" customWidth="1"/>
    <col min="13063" max="13064" width="33.85546875" style="8" customWidth="1"/>
    <col min="13065" max="13065" width="27.28515625" style="8" customWidth="1"/>
    <col min="13066" max="13298" width="11" style="8" customWidth="1"/>
    <col min="13299" max="13312" width="11" style="8"/>
    <col min="13313" max="13313" width="38.7109375" style="8" customWidth="1"/>
    <col min="13314" max="13314" width="14.7109375" style="8" customWidth="1"/>
    <col min="13315" max="13315" width="16.85546875" style="8" customWidth="1"/>
    <col min="13316" max="13316" width="38.7109375" style="8" customWidth="1"/>
    <col min="13317" max="13317" width="6.42578125" style="8" customWidth="1"/>
    <col min="13318" max="13318" width="7.42578125" style="8" customWidth="1"/>
    <col min="13319" max="13320" width="33.85546875" style="8" customWidth="1"/>
    <col min="13321" max="13321" width="27.28515625" style="8" customWidth="1"/>
    <col min="13322" max="13554" width="11" style="8" customWidth="1"/>
    <col min="13555" max="13568" width="11" style="8"/>
    <col min="13569" max="13569" width="38.7109375" style="8" customWidth="1"/>
    <col min="13570" max="13570" width="14.7109375" style="8" customWidth="1"/>
    <col min="13571" max="13571" width="16.85546875" style="8" customWidth="1"/>
    <col min="13572" max="13572" width="38.7109375" style="8" customWidth="1"/>
    <col min="13573" max="13573" width="6.42578125" style="8" customWidth="1"/>
    <col min="13574" max="13574" width="7.42578125" style="8" customWidth="1"/>
    <col min="13575" max="13576" width="33.85546875" style="8" customWidth="1"/>
    <col min="13577" max="13577" width="27.28515625" style="8" customWidth="1"/>
    <col min="13578" max="13810" width="11" style="8" customWidth="1"/>
    <col min="13811" max="13824" width="11" style="8"/>
    <col min="13825" max="13825" width="38.7109375" style="8" customWidth="1"/>
    <col min="13826" max="13826" width="14.7109375" style="8" customWidth="1"/>
    <col min="13827" max="13827" width="16.85546875" style="8" customWidth="1"/>
    <col min="13828" max="13828" width="38.7109375" style="8" customWidth="1"/>
    <col min="13829" max="13829" width="6.42578125" style="8" customWidth="1"/>
    <col min="13830" max="13830" width="7.42578125" style="8" customWidth="1"/>
    <col min="13831" max="13832" width="33.85546875" style="8" customWidth="1"/>
    <col min="13833" max="13833" width="27.28515625" style="8" customWidth="1"/>
    <col min="13834" max="14066" width="11" style="8" customWidth="1"/>
    <col min="14067" max="14080" width="11" style="8"/>
    <col min="14081" max="14081" width="38.7109375" style="8" customWidth="1"/>
    <col min="14082" max="14082" width="14.7109375" style="8" customWidth="1"/>
    <col min="14083" max="14083" width="16.85546875" style="8" customWidth="1"/>
    <col min="14084" max="14084" width="38.7109375" style="8" customWidth="1"/>
    <col min="14085" max="14085" width="6.42578125" style="8" customWidth="1"/>
    <col min="14086" max="14086" width="7.42578125" style="8" customWidth="1"/>
    <col min="14087" max="14088" width="33.85546875" style="8" customWidth="1"/>
    <col min="14089" max="14089" width="27.28515625" style="8" customWidth="1"/>
    <col min="14090" max="14322" width="11" style="8" customWidth="1"/>
    <col min="14323" max="14336" width="11" style="8"/>
    <col min="14337" max="14337" width="38.7109375" style="8" customWidth="1"/>
    <col min="14338" max="14338" width="14.7109375" style="8" customWidth="1"/>
    <col min="14339" max="14339" width="16.85546875" style="8" customWidth="1"/>
    <col min="14340" max="14340" width="38.7109375" style="8" customWidth="1"/>
    <col min="14341" max="14341" width="6.42578125" style="8" customWidth="1"/>
    <col min="14342" max="14342" width="7.42578125" style="8" customWidth="1"/>
    <col min="14343" max="14344" width="33.85546875" style="8" customWidth="1"/>
    <col min="14345" max="14345" width="27.28515625" style="8" customWidth="1"/>
    <col min="14346" max="14578" width="11" style="8" customWidth="1"/>
    <col min="14579" max="14592" width="11" style="8"/>
    <col min="14593" max="14593" width="38.7109375" style="8" customWidth="1"/>
    <col min="14594" max="14594" width="14.7109375" style="8" customWidth="1"/>
    <col min="14595" max="14595" width="16.85546875" style="8" customWidth="1"/>
    <col min="14596" max="14596" width="38.7109375" style="8" customWidth="1"/>
    <col min="14597" max="14597" width="6.42578125" style="8" customWidth="1"/>
    <col min="14598" max="14598" width="7.42578125" style="8" customWidth="1"/>
    <col min="14599" max="14600" width="33.85546875" style="8" customWidth="1"/>
    <col min="14601" max="14601" width="27.28515625" style="8" customWidth="1"/>
    <col min="14602" max="14834" width="11" style="8" customWidth="1"/>
    <col min="14835" max="14848" width="11" style="8"/>
    <col min="14849" max="14849" width="38.7109375" style="8" customWidth="1"/>
    <col min="14850" max="14850" width="14.7109375" style="8" customWidth="1"/>
    <col min="14851" max="14851" width="16.85546875" style="8" customWidth="1"/>
    <col min="14852" max="14852" width="38.7109375" style="8" customWidth="1"/>
    <col min="14853" max="14853" width="6.42578125" style="8" customWidth="1"/>
    <col min="14854" max="14854" width="7.42578125" style="8" customWidth="1"/>
    <col min="14855" max="14856" width="33.85546875" style="8" customWidth="1"/>
    <col min="14857" max="14857" width="27.28515625" style="8" customWidth="1"/>
    <col min="14858" max="15090" width="11" style="8" customWidth="1"/>
    <col min="15091" max="15104" width="11" style="8"/>
    <col min="15105" max="15105" width="38.7109375" style="8" customWidth="1"/>
    <col min="15106" max="15106" width="14.7109375" style="8" customWidth="1"/>
    <col min="15107" max="15107" width="16.85546875" style="8" customWidth="1"/>
    <col min="15108" max="15108" width="38.7109375" style="8" customWidth="1"/>
    <col min="15109" max="15109" width="6.42578125" style="8" customWidth="1"/>
    <col min="15110" max="15110" width="7.42578125" style="8" customWidth="1"/>
    <col min="15111" max="15112" width="33.85546875" style="8" customWidth="1"/>
    <col min="15113" max="15113" width="27.28515625" style="8" customWidth="1"/>
    <col min="15114" max="15346" width="11" style="8" customWidth="1"/>
    <col min="15347" max="15360" width="11" style="8"/>
    <col min="15361" max="15361" width="38.7109375" style="8" customWidth="1"/>
    <col min="15362" max="15362" width="14.7109375" style="8" customWidth="1"/>
    <col min="15363" max="15363" width="16.85546875" style="8" customWidth="1"/>
    <col min="15364" max="15364" width="38.7109375" style="8" customWidth="1"/>
    <col min="15365" max="15365" width="6.42578125" style="8" customWidth="1"/>
    <col min="15366" max="15366" width="7.42578125" style="8" customWidth="1"/>
    <col min="15367" max="15368" width="33.85546875" style="8" customWidth="1"/>
    <col min="15369" max="15369" width="27.28515625" style="8" customWidth="1"/>
    <col min="15370" max="15602" width="11" style="8" customWidth="1"/>
    <col min="15603" max="15616" width="11" style="8"/>
    <col min="15617" max="15617" width="38.7109375" style="8" customWidth="1"/>
    <col min="15618" max="15618" width="14.7109375" style="8" customWidth="1"/>
    <col min="15619" max="15619" width="16.85546875" style="8" customWidth="1"/>
    <col min="15620" max="15620" width="38.7109375" style="8" customWidth="1"/>
    <col min="15621" max="15621" width="6.42578125" style="8" customWidth="1"/>
    <col min="15622" max="15622" width="7.42578125" style="8" customWidth="1"/>
    <col min="15623" max="15624" width="33.85546875" style="8" customWidth="1"/>
    <col min="15625" max="15625" width="27.28515625" style="8" customWidth="1"/>
    <col min="15626" max="15858" width="11" style="8" customWidth="1"/>
    <col min="15859" max="15872" width="11" style="8"/>
    <col min="15873" max="15873" width="38.7109375" style="8" customWidth="1"/>
    <col min="15874" max="15874" width="14.7109375" style="8" customWidth="1"/>
    <col min="15875" max="15875" width="16.85546875" style="8" customWidth="1"/>
    <col min="15876" max="15876" width="38.7109375" style="8" customWidth="1"/>
    <col min="15877" max="15877" width="6.42578125" style="8" customWidth="1"/>
    <col min="15878" max="15878" width="7.42578125" style="8" customWidth="1"/>
    <col min="15879" max="15880" width="33.85546875" style="8" customWidth="1"/>
    <col min="15881" max="15881" width="27.28515625" style="8" customWidth="1"/>
    <col min="15882" max="16114" width="11" style="8" customWidth="1"/>
    <col min="16115" max="16128" width="11" style="8"/>
    <col min="16129" max="16129" width="38.7109375" style="8" customWidth="1"/>
    <col min="16130" max="16130" width="14.7109375" style="8" customWidth="1"/>
    <col min="16131" max="16131" width="16.85546875" style="8" customWidth="1"/>
    <col min="16132" max="16132" width="38.7109375" style="8" customWidth="1"/>
    <col min="16133" max="16133" width="6.42578125" style="8" customWidth="1"/>
    <col min="16134" max="16134" width="7.42578125" style="8" customWidth="1"/>
    <col min="16135" max="16136" width="33.85546875" style="8" customWidth="1"/>
    <col min="16137" max="16137" width="27.28515625" style="8" customWidth="1"/>
    <col min="16138" max="16370" width="11" style="8" customWidth="1"/>
    <col min="16371" max="16384" width="11" style="8"/>
  </cols>
  <sheetData>
    <row r="1" spans="1:9" ht="24.75" customHeight="1">
      <c r="A1" s="5" t="s">
        <v>4</v>
      </c>
      <c r="B1" s="5"/>
      <c r="C1" s="5"/>
      <c r="D1" s="121" t="s">
        <v>207</v>
      </c>
      <c r="E1" s="239"/>
    </row>
    <row r="2" spans="1:9" ht="18.95" customHeight="1">
      <c r="D2" s="9"/>
      <c r="E2" s="240"/>
    </row>
    <row r="3" spans="1:9" s="80" customFormat="1" ht="18.95" customHeight="1">
      <c r="A3" s="10" t="s">
        <v>350</v>
      </c>
      <c r="B3" s="12"/>
      <c r="C3" s="12"/>
      <c r="D3" s="177" t="s">
        <v>1574</v>
      </c>
      <c r="E3" s="228"/>
    </row>
    <row r="4" spans="1:9" ht="18.95" customHeight="1">
      <c r="A4" s="230" t="s">
        <v>373</v>
      </c>
      <c r="D4" s="229" t="s">
        <v>374</v>
      </c>
    </row>
    <row r="5" spans="1:9" ht="18.95" customHeight="1">
      <c r="B5" s="230"/>
      <c r="C5" s="230"/>
      <c r="D5" s="123"/>
      <c r="F5" s="124"/>
    </row>
    <row r="6" spans="1:9" ht="16.5">
      <c r="A6" s="1033" t="s">
        <v>324</v>
      </c>
      <c r="B6" s="118" t="s">
        <v>354</v>
      </c>
      <c r="C6" s="1050" t="s">
        <v>1575</v>
      </c>
      <c r="D6" s="206" t="s">
        <v>375</v>
      </c>
      <c r="E6" s="19"/>
      <c r="I6" s="9"/>
    </row>
    <row r="7" spans="1:9" ht="15" customHeight="1">
      <c r="A7" s="335"/>
      <c r="B7" s="1051" t="s">
        <v>355</v>
      </c>
      <c r="C7" s="1052" t="s">
        <v>1576</v>
      </c>
      <c r="D7" s="143"/>
      <c r="E7" s="108"/>
      <c r="I7" s="9"/>
    </row>
    <row r="8" spans="1:9" ht="8.1" customHeight="1">
      <c r="A8" s="232"/>
      <c r="B8" s="232"/>
      <c r="C8" s="232"/>
      <c r="D8" s="108"/>
      <c r="E8" s="108"/>
      <c r="I8" s="9"/>
    </row>
    <row r="9" spans="1:9" ht="15.75">
      <c r="A9" s="1001" t="s">
        <v>109</v>
      </c>
      <c r="B9" s="1054">
        <f>SUM(B10:B18)</f>
        <v>4821</v>
      </c>
      <c r="C9" s="1054">
        <f>SUM(C10:C18)</f>
        <v>2382</v>
      </c>
      <c r="D9" s="1011" t="s">
        <v>110</v>
      </c>
      <c r="E9" s="241"/>
      <c r="F9" s="147"/>
      <c r="I9" s="9"/>
    </row>
    <row r="10" spans="1:9" ht="15.75">
      <c r="A10" s="1003" t="s">
        <v>111</v>
      </c>
      <c r="B10" s="1055">
        <v>50</v>
      </c>
      <c r="C10" s="1055">
        <v>60</v>
      </c>
      <c r="D10" s="1012" t="s">
        <v>112</v>
      </c>
    </row>
    <row r="11" spans="1:9" ht="15.75">
      <c r="A11" s="1003" t="s">
        <v>113</v>
      </c>
      <c r="B11" s="1055">
        <v>183</v>
      </c>
      <c r="C11" s="1055">
        <v>59</v>
      </c>
      <c r="D11" s="1012" t="s">
        <v>114</v>
      </c>
    </row>
    <row r="12" spans="1:9" ht="15.75">
      <c r="A12" s="1004" t="s">
        <v>115</v>
      </c>
      <c r="B12" s="1055">
        <v>3748</v>
      </c>
      <c r="C12" s="1055">
        <v>1751</v>
      </c>
      <c r="D12" s="1012" t="s">
        <v>116</v>
      </c>
    </row>
    <row r="13" spans="1:9" ht="15.75">
      <c r="A13" s="1003" t="s">
        <v>117</v>
      </c>
      <c r="B13" s="1055">
        <v>330</v>
      </c>
      <c r="C13" s="1055">
        <v>142</v>
      </c>
      <c r="D13" s="1012" t="s">
        <v>118</v>
      </c>
    </row>
    <row r="14" spans="1:9" ht="15.75">
      <c r="A14" s="1003" t="s">
        <v>119</v>
      </c>
      <c r="B14" s="1055">
        <v>34</v>
      </c>
      <c r="C14" s="1055">
        <v>30</v>
      </c>
      <c r="D14" s="1012" t="s">
        <v>120</v>
      </c>
    </row>
    <row r="15" spans="1:9" ht="15.75">
      <c r="A15" s="1003" t="s">
        <v>121</v>
      </c>
      <c r="B15" s="1055">
        <v>214</v>
      </c>
      <c r="C15" s="1055">
        <v>81</v>
      </c>
      <c r="D15" s="1012" t="s">
        <v>122</v>
      </c>
      <c r="I15" s="9"/>
    </row>
    <row r="16" spans="1:9" ht="15.75">
      <c r="A16" s="1003" t="s">
        <v>123</v>
      </c>
      <c r="B16" s="1055">
        <v>82</v>
      </c>
      <c r="C16" s="1055">
        <v>65</v>
      </c>
      <c r="D16" s="1012" t="s">
        <v>124</v>
      </c>
      <c r="I16" s="9"/>
    </row>
    <row r="17" spans="1:9" ht="15.75">
      <c r="A17" s="1003" t="s">
        <v>125</v>
      </c>
      <c r="B17" s="1055">
        <v>127</v>
      </c>
      <c r="C17" s="1055">
        <v>158</v>
      </c>
      <c r="D17" s="1012" t="s">
        <v>126</v>
      </c>
      <c r="I17" s="9"/>
    </row>
    <row r="18" spans="1:9" ht="15.75">
      <c r="A18" s="1003" t="s">
        <v>127</v>
      </c>
      <c r="B18" s="1055">
        <v>53</v>
      </c>
      <c r="C18" s="1055">
        <v>36</v>
      </c>
      <c r="D18" s="1012" t="s">
        <v>128</v>
      </c>
      <c r="I18" s="9"/>
    </row>
    <row r="19" spans="1:9" ht="15.75">
      <c r="A19" s="1005" t="s">
        <v>129</v>
      </c>
      <c r="B19" s="1054">
        <f>SUM(B20:B27)</f>
        <v>1378</v>
      </c>
      <c r="C19" s="1054">
        <f>SUM(C20:C27)</f>
        <v>1321</v>
      </c>
      <c r="D19" s="1013" t="s">
        <v>130</v>
      </c>
      <c r="I19" s="9"/>
    </row>
    <row r="20" spans="1:9" ht="15.75">
      <c r="A20" s="1003" t="s">
        <v>131</v>
      </c>
      <c r="B20" s="1055">
        <v>49</v>
      </c>
      <c r="C20" s="1055">
        <v>103</v>
      </c>
      <c r="D20" s="1012" t="s">
        <v>132</v>
      </c>
      <c r="I20" s="9"/>
    </row>
    <row r="21" spans="1:9" ht="15.75">
      <c r="A21" s="1003" t="s">
        <v>133</v>
      </c>
      <c r="B21" s="1055">
        <v>28</v>
      </c>
      <c r="C21" s="1055">
        <v>109</v>
      </c>
      <c r="D21" s="1012" t="s">
        <v>134</v>
      </c>
      <c r="I21" s="9"/>
    </row>
    <row r="22" spans="1:9" ht="15.75">
      <c r="A22" s="1003" t="s">
        <v>135</v>
      </c>
      <c r="B22" s="1055">
        <v>79</v>
      </c>
      <c r="C22" s="1055">
        <v>100</v>
      </c>
      <c r="D22" s="1012" t="s">
        <v>136</v>
      </c>
      <c r="I22" s="9"/>
    </row>
    <row r="23" spans="1:9" ht="15.75">
      <c r="A23" s="1003" t="s">
        <v>137</v>
      </c>
      <c r="B23" s="1055">
        <v>41</v>
      </c>
      <c r="C23" s="1055">
        <v>106</v>
      </c>
      <c r="D23" s="1012" t="s">
        <v>138</v>
      </c>
      <c r="I23" s="9"/>
    </row>
    <row r="24" spans="1:9" ht="15.75">
      <c r="A24" s="1003" t="s">
        <v>139</v>
      </c>
      <c r="B24" s="1055">
        <v>934</v>
      </c>
      <c r="C24" s="1055">
        <v>717</v>
      </c>
      <c r="D24" s="1012" t="s">
        <v>140</v>
      </c>
      <c r="I24" s="9"/>
    </row>
    <row r="25" spans="1:9" ht="15.75">
      <c r="A25" s="1003" t="s">
        <v>141</v>
      </c>
      <c r="B25" s="1055">
        <v>43</v>
      </c>
      <c r="C25" s="1055">
        <v>51</v>
      </c>
      <c r="D25" s="1012" t="s">
        <v>142</v>
      </c>
      <c r="I25" s="9"/>
    </row>
    <row r="26" spans="1:9" ht="15.75">
      <c r="A26" s="1003" t="s">
        <v>143</v>
      </c>
      <c r="B26" s="1055">
        <v>165</v>
      </c>
      <c r="C26" s="1055">
        <v>111</v>
      </c>
      <c r="D26" s="1012" t="s">
        <v>144</v>
      </c>
      <c r="I26" s="9"/>
    </row>
    <row r="27" spans="1:9" ht="15.75">
      <c r="A27" s="1003" t="s">
        <v>145</v>
      </c>
      <c r="B27" s="1055">
        <v>39</v>
      </c>
      <c r="C27" s="1055">
        <v>24</v>
      </c>
      <c r="D27" s="1012" t="s">
        <v>146</v>
      </c>
      <c r="I27" s="9"/>
    </row>
    <row r="28" spans="1:9" ht="15.75">
      <c r="A28" s="1006" t="s">
        <v>147</v>
      </c>
      <c r="B28" s="1054">
        <f>SUM(B29:B33)</f>
        <v>139</v>
      </c>
      <c r="C28" s="1054">
        <f>SUM(C29:C33)</f>
        <v>409</v>
      </c>
      <c r="D28" s="1014" t="s">
        <v>148</v>
      </c>
      <c r="I28" s="9"/>
    </row>
    <row r="29" spans="1:9" ht="15.75">
      <c r="A29" s="1003" t="s">
        <v>149</v>
      </c>
      <c r="B29" s="1055">
        <v>43</v>
      </c>
      <c r="C29" s="1055">
        <v>118</v>
      </c>
      <c r="D29" s="1012" t="s">
        <v>150</v>
      </c>
      <c r="I29" s="9"/>
    </row>
    <row r="30" spans="1:9" ht="15.75">
      <c r="A30" s="1003" t="s">
        <v>151</v>
      </c>
      <c r="B30" s="1055">
        <v>18</v>
      </c>
      <c r="C30" s="1055">
        <v>58</v>
      </c>
      <c r="D30" s="1012" t="s">
        <v>152</v>
      </c>
      <c r="I30" s="9"/>
    </row>
    <row r="31" spans="1:9" ht="15.75">
      <c r="A31" s="1003" t="s">
        <v>153</v>
      </c>
      <c r="B31" s="1055">
        <v>35</v>
      </c>
      <c r="C31" s="1055">
        <v>97</v>
      </c>
      <c r="D31" s="1012" t="s">
        <v>154</v>
      </c>
      <c r="I31" s="9"/>
    </row>
    <row r="32" spans="1:9" ht="15.75">
      <c r="A32" s="1003" t="s">
        <v>155</v>
      </c>
      <c r="B32" s="1055">
        <v>25</v>
      </c>
      <c r="C32" s="1055">
        <v>75</v>
      </c>
      <c r="D32" s="1012" t="s">
        <v>156</v>
      </c>
      <c r="I32" s="9"/>
    </row>
    <row r="33" spans="1:9" ht="15.75">
      <c r="A33" s="1003" t="s">
        <v>157</v>
      </c>
      <c r="B33" s="1055">
        <v>18</v>
      </c>
      <c r="C33" s="1055">
        <v>61</v>
      </c>
      <c r="D33" s="1012" t="s">
        <v>158</v>
      </c>
      <c r="I33" s="9"/>
    </row>
    <row r="34" spans="1:9" ht="15.75">
      <c r="A34" s="1005" t="s">
        <v>159</v>
      </c>
      <c r="B34" s="1054">
        <f>SUM(B35:B40)</f>
        <v>693</v>
      </c>
      <c r="C34" s="1054">
        <f>SUM(C35:C40)</f>
        <v>612</v>
      </c>
      <c r="D34" s="1015" t="s">
        <v>160</v>
      </c>
      <c r="I34" s="9"/>
    </row>
    <row r="35" spans="1:9" ht="15.75">
      <c r="A35" s="1003" t="s">
        <v>161</v>
      </c>
      <c r="B35" s="1055">
        <v>402</v>
      </c>
      <c r="C35" s="1055">
        <v>203</v>
      </c>
      <c r="D35" s="1012" t="s">
        <v>162</v>
      </c>
      <c r="I35" s="9"/>
    </row>
    <row r="36" spans="1:9" ht="15.75">
      <c r="A36" s="1003" t="s">
        <v>163</v>
      </c>
      <c r="B36" s="1055">
        <v>34</v>
      </c>
      <c r="C36" s="1055">
        <v>50</v>
      </c>
      <c r="D36" s="1012" t="s">
        <v>164</v>
      </c>
      <c r="I36" s="9"/>
    </row>
    <row r="37" spans="1:9" ht="15.75">
      <c r="A37" s="1003" t="s">
        <v>165</v>
      </c>
      <c r="B37" s="1055">
        <v>150</v>
      </c>
      <c r="C37" s="1055">
        <v>86</v>
      </c>
      <c r="D37" s="1012" t="s">
        <v>166</v>
      </c>
      <c r="I37" s="9"/>
    </row>
    <row r="38" spans="1:9" ht="15.75">
      <c r="A38" s="1003" t="s">
        <v>167</v>
      </c>
      <c r="B38" s="1055">
        <v>73</v>
      </c>
      <c r="C38" s="1055">
        <v>148</v>
      </c>
      <c r="D38" s="1012" t="s">
        <v>168</v>
      </c>
      <c r="F38" s="154"/>
      <c r="I38" s="9"/>
    </row>
    <row r="39" spans="1:9" ht="15.75">
      <c r="A39" s="1003" t="s">
        <v>169</v>
      </c>
      <c r="B39" s="1055">
        <v>2</v>
      </c>
      <c r="C39" s="1055">
        <v>42</v>
      </c>
      <c r="D39" s="1012" t="s">
        <v>170</v>
      </c>
      <c r="F39" s="242"/>
      <c r="I39" s="9"/>
    </row>
    <row r="40" spans="1:9" ht="15.75">
      <c r="A40" s="1003" t="s">
        <v>171</v>
      </c>
      <c r="B40" s="1055">
        <v>32</v>
      </c>
      <c r="C40" s="1055">
        <v>83</v>
      </c>
      <c r="D40" s="1012" t="s">
        <v>172</v>
      </c>
      <c r="F40" s="242"/>
      <c r="I40" s="9"/>
    </row>
    <row r="41" spans="1:9" ht="15.75">
      <c r="A41" s="1007" t="s">
        <v>173</v>
      </c>
      <c r="B41" s="1054">
        <f>SUM(B42:B45)</f>
        <v>42</v>
      </c>
      <c r="C41" s="1054">
        <f>SUM(C42:C45)</f>
        <v>229</v>
      </c>
      <c r="D41" s="1013" t="s">
        <v>174</v>
      </c>
      <c r="F41" s="243"/>
      <c r="I41" s="9"/>
    </row>
    <row r="42" spans="1:9" ht="15.75">
      <c r="A42" s="1003" t="s">
        <v>175</v>
      </c>
      <c r="B42" s="1055">
        <v>1</v>
      </c>
      <c r="C42" s="1055">
        <v>29</v>
      </c>
      <c r="D42" s="1012" t="s">
        <v>176</v>
      </c>
    </row>
    <row r="43" spans="1:9" ht="15.75">
      <c r="A43" s="1003" t="s">
        <v>177</v>
      </c>
      <c r="B43" s="1055">
        <v>27</v>
      </c>
      <c r="C43" s="1055">
        <v>109</v>
      </c>
      <c r="D43" s="1012" t="s">
        <v>178</v>
      </c>
    </row>
    <row r="44" spans="1:9" ht="15.75">
      <c r="A44" s="1003" t="s">
        <v>179</v>
      </c>
      <c r="B44" s="1055">
        <v>6</v>
      </c>
      <c r="C44" s="1055">
        <v>46</v>
      </c>
      <c r="D44" s="1012" t="s">
        <v>180</v>
      </c>
    </row>
    <row r="45" spans="1:9" ht="15.75">
      <c r="A45" s="1003" t="s">
        <v>181</v>
      </c>
      <c r="B45" s="1055">
        <v>8</v>
      </c>
      <c r="C45" s="1055">
        <v>45</v>
      </c>
      <c r="D45" s="1012" t="s">
        <v>182</v>
      </c>
    </row>
    <row r="46" spans="1:9" ht="15.75">
      <c r="A46" s="1001" t="s">
        <v>183</v>
      </c>
      <c r="B46" s="1054">
        <f>SUM(B47:B50)</f>
        <v>48</v>
      </c>
      <c r="C46" s="1054">
        <f>SUM(C47:C50)</f>
        <v>166</v>
      </c>
      <c r="D46" s="1013" t="s">
        <v>184</v>
      </c>
    </row>
    <row r="47" spans="1:9" ht="15.75">
      <c r="A47" s="1003" t="s">
        <v>185</v>
      </c>
      <c r="B47" s="1270">
        <v>3</v>
      </c>
      <c r="C47" s="1270">
        <v>40</v>
      </c>
      <c r="D47" s="1012" t="s">
        <v>186</v>
      </c>
    </row>
    <row r="48" spans="1:9" ht="15.75">
      <c r="A48" s="1003" t="s">
        <v>187</v>
      </c>
      <c r="B48" s="1270">
        <v>3</v>
      </c>
      <c r="C48" s="1270">
        <v>25</v>
      </c>
      <c r="D48" s="1012" t="s">
        <v>188</v>
      </c>
    </row>
    <row r="49" spans="1:10" ht="15.75">
      <c r="A49" s="1003" t="s">
        <v>189</v>
      </c>
      <c r="B49" s="1270">
        <v>42</v>
      </c>
      <c r="C49" s="1270">
        <v>96</v>
      </c>
      <c r="D49" s="1012" t="s">
        <v>190</v>
      </c>
    </row>
    <row r="50" spans="1:10" ht="15.75">
      <c r="A50" s="1003" t="s">
        <v>191</v>
      </c>
      <c r="B50" s="1270" t="s">
        <v>792</v>
      </c>
      <c r="C50" s="1270">
        <v>5</v>
      </c>
      <c r="D50" s="1012" t="s">
        <v>192</v>
      </c>
    </row>
    <row r="51" spans="1:10" ht="15.75">
      <c r="A51" s="1007" t="s">
        <v>193</v>
      </c>
      <c r="B51" s="1063">
        <f>SUM(B52:B53)</f>
        <v>12</v>
      </c>
      <c r="C51" s="1063">
        <f>SUM(C52:C53)</f>
        <v>57</v>
      </c>
      <c r="D51" s="1013" t="s">
        <v>194</v>
      </c>
    </row>
    <row r="52" spans="1:10" ht="15.75">
      <c r="A52" s="1056" t="s">
        <v>195</v>
      </c>
      <c r="B52" s="1270" t="s">
        <v>792</v>
      </c>
      <c r="C52" s="1270">
        <v>2</v>
      </c>
      <c r="D52" s="1016" t="s">
        <v>196</v>
      </c>
    </row>
    <row r="53" spans="1:10" ht="15.75">
      <c r="A53" s="1057" t="s">
        <v>197</v>
      </c>
      <c r="B53" s="1055">
        <v>12</v>
      </c>
      <c r="C53" s="1055">
        <v>55</v>
      </c>
      <c r="D53" s="1016" t="s">
        <v>198</v>
      </c>
    </row>
    <row r="54" spans="1:10" ht="15.75">
      <c r="A54" s="1010" t="s">
        <v>199</v>
      </c>
      <c r="B54" s="1054">
        <f>B51+B46+B41+B34+B28+B19+B9+'5'!B45+'5'!B37+'5'!B27+'5'!B18+'5'!B9</f>
        <v>13369</v>
      </c>
      <c r="C54" s="1054">
        <f>C51+C46+C41+C34+C28+C19+C9+'5'!C45+'5'!C37+'5'!C27+'5'!C18+'5'!C9</f>
        <v>12104</v>
      </c>
      <c r="D54" s="413" t="s">
        <v>200</v>
      </c>
    </row>
    <row r="55" spans="1:10" ht="12.75" customHeight="1">
      <c r="B55" s="220"/>
      <c r="C55" s="220"/>
    </row>
    <row r="56" spans="1:10" ht="12.75" customHeight="1">
      <c r="B56" s="220"/>
      <c r="C56" s="220"/>
    </row>
    <row r="57" spans="1:10" ht="12.75" customHeight="1">
      <c r="A57" s="218" t="s">
        <v>376</v>
      </c>
      <c r="B57" s="16"/>
      <c r="C57" s="16"/>
      <c r="D57" s="219" t="s">
        <v>377</v>
      </c>
    </row>
    <row r="58" spans="1:10" ht="12.75" customHeight="1"/>
    <row r="59" spans="1:10" ht="12.75" customHeight="1"/>
    <row r="60" spans="1:10" ht="12.75" customHeight="1"/>
    <row r="61" spans="1:10" ht="12.75" customHeight="1"/>
    <row r="62" spans="1:10" ht="12.75" customHeight="1"/>
    <row r="63" spans="1:10" ht="12.75" customHeight="1">
      <c r="E63" s="221"/>
      <c r="F63" s="222"/>
      <c r="G63" s="222"/>
      <c r="H63" s="222"/>
      <c r="I63" s="222"/>
      <c r="J63" s="221"/>
    </row>
    <row r="64" spans="1:10">
      <c r="E64" s="16"/>
      <c r="F64" s="16"/>
      <c r="G64" s="16"/>
      <c r="H64" s="16"/>
      <c r="I64" s="16"/>
      <c r="J64" s="16"/>
    </row>
    <row r="65" spans="1:10">
      <c r="E65" s="16"/>
      <c r="F65" s="16"/>
      <c r="G65" s="16"/>
      <c r="H65" s="16"/>
      <c r="I65" s="16"/>
      <c r="J65" s="167"/>
    </row>
    <row r="68" spans="1:10">
      <c r="A68" s="218" t="s">
        <v>378</v>
      </c>
      <c r="B68" s="16"/>
      <c r="C68" s="16"/>
      <c r="D68" s="244" t="s">
        <v>379</v>
      </c>
    </row>
    <row r="69" spans="1:10">
      <c r="A69" s="119" t="s">
        <v>348</v>
      </c>
      <c r="B69" s="225"/>
      <c r="C69" s="225"/>
      <c r="D69" s="16" t="s">
        <v>349</v>
      </c>
    </row>
    <row r="70" spans="1:10" ht="14.25">
      <c r="A70" s="245"/>
      <c r="B70" s="245"/>
      <c r="C70" s="245"/>
      <c r="D70" s="245"/>
    </row>
    <row r="74" spans="1:10">
      <c r="A74" s="65"/>
      <c r="B74" s="65"/>
      <c r="C74" s="65"/>
    </row>
  </sheetData>
  <printOptions gridLinesSet="0"/>
  <pageMargins left="0.78740157480314965" right="0.59055118110236227" top="0.79874999999999996" bottom="0.34760416666666666" header="0.51181102362204722" footer="0.51181102362204722"/>
  <pageSetup paperSize="9" scale="7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</sheetPr>
  <dimension ref="A1:K94"/>
  <sheetViews>
    <sheetView showGridLines="0" workbookViewId="0">
      <selection activeCell="A6" sqref="A6"/>
    </sheetView>
  </sheetViews>
  <sheetFormatPr baseColWidth="10" defaultRowHeight="12.75"/>
  <cols>
    <col min="1" max="1" width="28.42578125" style="246" customWidth="1"/>
    <col min="2" max="2" width="20.140625" style="250" customWidth="1"/>
    <col min="3" max="3" width="24.140625" style="250" customWidth="1"/>
    <col min="4" max="4" width="11.28515625" style="250" customWidth="1"/>
    <col min="5" max="5" width="33.140625" style="246" customWidth="1"/>
    <col min="6" max="6" width="3.7109375" style="246" customWidth="1"/>
    <col min="7" max="7" width="6.7109375" style="246" customWidth="1"/>
    <col min="8" max="256" width="11.42578125" style="246"/>
    <col min="257" max="257" width="30.7109375" style="246" customWidth="1"/>
    <col min="258" max="258" width="8.7109375" style="246" customWidth="1"/>
    <col min="259" max="259" width="19" style="246" customWidth="1"/>
    <col min="260" max="260" width="21" style="246" customWidth="1"/>
    <col min="261" max="261" width="30.7109375" style="246" customWidth="1"/>
    <col min="262" max="262" width="3.7109375" style="246" customWidth="1"/>
    <col min="263" max="263" width="6.7109375" style="246" customWidth="1"/>
    <col min="264" max="512" width="11.42578125" style="246"/>
    <col min="513" max="513" width="30.7109375" style="246" customWidth="1"/>
    <col min="514" max="514" width="8.7109375" style="246" customWidth="1"/>
    <col min="515" max="515" width="19" style="246" customWidth="1"/>
    <col min="516" max="516" width="21" style="246" customWidth="1"/>
    <col min="517" max="517" width="30.7109375" style="246" customWidth="1"/>
    <col min="518" max="518" width="3.7109375" style="246" customWidth="1"/>
    <col min="519" max="519" width="6.7109375" style="246" customWidth="1"/>
    <col min="520" max="768" width="11.42578125" style="246"/>
    <col min="769" max="769" width="30.7109375" style="246" customWidth="1"/>
    <col min="770" max="770" width="8.7109375" style="246" customWidth="1"/>
    <col min="771" max="771" width="19" style="246" customWidth="1"/>
    <col min="772" max="772" width="21" style="246" customWidth="1"/>
    <col min="773" max="773" width="30.7109375" style="246" customWidth="1"/>
    <col min="774" max="774" width="3.7109375" style="246" customWidth="1"/>
    <col min="775" max="775" width="6.7109375" style="246" customWidth="1"/>
    <col min="776" max="1024" width="11.42578125" style="246"/>
    <col min="1025" max="1025" width="30.7109375" style="246" customWidth="1"/>
    <col min="1026" max="1026" width="8.7109375" style="246" customWidth="1"/>
    <col min="1027" max="1027" width="19" style="246" customWidth="1"/>
    <col min="1028" max="1028" width="21" style="246" customWidth="1"/>
    <col min="1029" max="1029" width="30.7109375" style="246" customWidth="1"/>
    <col min="1030" max="1030" width="3.7109375" style="246" customWidth="1"/>
    <col min="1031" max="1031" width="6.7109375" style="246" customWidth="1"/>
    <col min="1032" max="1280" width="11.42578125" style="246"/>
    <col min="1281" max="1281" width="30.7109375" style="246" customWidth="1"/>
    <col min="1282" max="1282" width="8.7109375" style="246" customWidth="1"/>
    <col min="1283" max="1283" width="19" style="246" customWidth="1"/>
    <col min="1284" max="1284" width="21" style="246" customWidth="1"/>
    <col min="1285" max="1285" width="30.7109375" style="246" customWidth="1"/>
    <col min="1286" max="1286" width="3.7109375" style="246" customWidth="1"/>
    <col min="1287" max="1287" width="6.7109375" style="246" customWidth="1"/>
    <col min="1288" max="1536" width="11.42578125" style="246"/>
    <col min="1537" max="1537" width="30.7109375" style="246" customWidth="1"/>
    <col min="1538" max="1538" width="8.7109375" style="246" customWidth="1"/>
    <col min="1539" max="1539" width="19" style="246" customWidth="1"/>
    <col min="1540" max="1540" width="21" style="246" customWidth="1"/>
    <col min="1541" max="1541" width="30.7109375" style="246" customWidth="1"/>
    <col min="1542" max="1542" width="3.7109375" style="246" customWidth="1"/>
    <col min="1543" max="1543" width="6.7109375" style="246" customWidth="1"/>
    <col min="1544" max="1792" width="11.42578125" style="246"/>
    <col min="1793" max="1793" width="30.7109375" style="246" customWidth="1"/>
    <col min="1794" max="1794" width="8.7109375" style="246" customWidth="1"/>
    <col min="1795" max="1795" width="19" style="246" customWidth="1"/>
    <col min="1796" max="1796" width="21" style="246" customWidth="1"/>
    <col min="1797" max="1797" width="30.7109375" style="246" customWidth="1"/>
    <col min="1798" max="1798" width="3.7109375" style="246" customWidth="1"/>
    <col min="1799" max="1799" width="6.7109375" style="246" customWidth="1"/>
    <col min="1800" max="2048" width="11.42578125" style="246"/>
    <col min="2049" max="2049" width="30.7109375" style="246" customWidth="1"/>
    <col min="2050" max="2050" width="8.7109375" style="246" customWidth="1"/>
    <col min="2051" max="2051" width="19" style="246" customWidth="1"/>
    <col min="2052" max="2052" width="21" style="246" customWidth="1"/>
    <col min="2053" max="2053" width="30.7109375" style="246" customWidth="1"/>
    <col min="2054" max="2054" width="3.7109375" style="246" customWidth="1"/>
    <col min="2055" max="2055" width="6.7109375" style="246" customWidth="1"/>
    <col min="2056" max="2304" width="11.42578125" style="246"/>
    <col min="2305" max="2305" width="30.7109375" style="246" customWidth="1"/>
    <col min="2306" max="2306" width="8.7109375" style="246" customWidth="1"/>
    <col min="2307" max="2307" width="19" style="246" customWidth="1"/>
    <col min="2308" max="2308" width="21" style="246" customWidth="1"/>
    <col min="2309" max="2309" width="30.7109375" style="246" customWidth="1"/>
    <col min="2310" max="2310" width="3.7109375" style="246" customWidth="1"/>
    <col min="2311" max="2311" width="6.7109375" style="246" customWidth="1"/>
    <col min="2312" max="2560" width="11.42578125" style="246"/>
    <col min="2561" max="2561" width="30.7109375" style="246" customWidth="1"/>
    <col min="2562" max="2562" width="8.7109375" style="246" customWidth="1"/>
    <col min="2563" max="2563" width="19" style="246" customWidth="1"/>
    <col min="2564" max="2564" width="21" style="246" customWidth="1"/>
    <col min="2565" max="2565" width="30.7109375" style="246" customWidth="1"/>
    <col min="2566" max="2566" width="3.7109375" style="246" customWidth="1"/>
    <col min="2567" max="2567" width="6.7109375" style="246" customWidth="1"/>
    <col min="2568" max="2816" width="11.42578125" style="246"/>
    <col min="2817" max="2817" width="30.7109375" style="246" customWidth="1"/>
    <col min="2818" max="2818" width="8.7109375" style="246" customWidth="1"/>
    <col min="2819" max="2819" width="19" style="246" customWidth="1"/>
    <col min="2820" max="2820" width="21" style="246" customWidth="1"/>
    <col min="2821" max="2821" width="30.7109375" style="246" customWidth="1"/>
    <col min="2822" max="2822" width="3.7109375" style="246" customWidth="1"/>
    <col min="2823" max="2823" width="6.7109375" style="246" customWidth="1"/>
    <col min="2824" max="3072" width="11.42578125" style="246"/>
    <col min="3073" max="3073" width="30.7109375" style="246" customWidth="1"/>
    <col min="3074" max="3074" width="8.7109375" style="246" customWidth="1"/>
    <col min="3075" max="3075" width="19" style="246" customWidth="1"/>
    <col min="3076" max="3076" width="21" style="246" customWidth="1"/>
    <col min="3077" max="3077" width="30.7109375" style="246" customWidth="1"/>
    <col min="3078" max="3078" width="3.7109375" style="246" customWidth="1"/>
    <col min="3079" max="3079" width="6.7109375" style="246" customWidth="1"/>
    <col min="3080" max="3328" width="11.42578125" style="246"/>
    <col min="3329" max="3329" width="30.7109375" style="246" customWidth="1"/>
    <col min="3330" max="3330" width="8.7109375" style="246" customWidth="1"/>
    <col min="3331" max="3331" width="19" style="246" customWidth="1"/>
    <col min="3332" max="3332" width="21" style="246" customWidth="1"/>
    <col min="3333" max="3333" width="30.7109375" style="246" customWidth="1"/>
    <col min="3334" max="3334" width="3.7109375" style="246" customWidth="1"/>
    <col min="3335" max="3335" width="6.7109375" style="246" customWidth="1"/>
    <col min="3336" max="3584" width="11.42578125" style="246"/>
    <col min="3585" max="3585" width="30.7109375" style="246" customWidth="1"/>
    <col min="3586" max="3586" width="8.7109375" style="246" customWidth="1"/>
    <col min="3587" max="3587" width="19" style="246" customWidth="1"/>
    <col min="3588" max="3588" width="21" style="246" customWidth="1"/>
    <col min="3589" max="3589" width="30.7109375" style="246" customWidth="1"/>
    <col min="3590" max="3590" width="3.7109375" style="246" customWidth="1"/>
    <col min="3591" max="3591" width="6.7109375" style="246" customWidth="1"/>
    <col min="3592" max="3840" width="11.42578125" style="246"/>
    <col min="3841" max="3841" width="30.7109375" style="246" customWidth="1"/>
    <col min="3842" max="3842" width="8.7109375" style="246" customWidth="1"/>
    <col min="3843" max="3843" width="19" style="246" customWidth="1"/>
    <col min="3844" max="3844" width="21" style="246" customWidth="1"/>
    <col min="3845" max="3845" width="30.7109375" style="246" customWidth="1"/>
    <col min="3846" max="3846" width="3.7109375" style="246" customWidth="1"/>
    <col min="3847" max="3847" width="6.7109375" style="246" customWidth="1"/>
    <col min="3848" max="4096" width="11.42578125" style="246"/>
    <col min="4097" max="4097" width="30.7109375" style="246" customWidth="1"/>
    <col min="4098" max="4098" width="8.7109375" style="246" customWidth="1"/>
    <col min="4099" max="4099" width="19" style="246" customWidth="1"/>
    <col min="4100" max="4100" width="21" style="246" customWidth="1"/>
    <col min="4101" max="4101" width="30.7109375" style="246" customWidth="1"/>
    <col min="4102" max="4102" width="3.7109375" style="246" customWidth="1"/>
    <col min="4103" max="4103" width="6.7109375" style="246" customWidth="1"/>
    <col min="4104" max="4352" width="11.42578125" style="246"/>
    <col min="4353" max="4353" width="30.7109375" style="246" customWidth="1"/>
    <col min="4354" max="4354" width="8.7109375" style="246" customWidth="1"/>
    <col min="4355" max="4355" width="19" style="246" customWidth="1"/>
    <col min="4356" max="4356" width="21" style="246" customWidth="1"/>
    <col min="4357" max="4357" width="30.7109375" style="246" customWidth="1"/>
    <col min="4358" max="4358" width="3.7109375" style="246" customWidth="1"/>
    <col min="4359" max="4359" width="6.7109375" style="246" customWidth="1"/>
    <col min="4360" max="4608" width="11.42578125" style="246"/>
    <col min="4609" max="4609" width="30.7109375" style="246" customWidth="1"/>
    <col min="4610" max="4610" width="8.7109375" style="246" customWidth="1"/>
    <col min="4611" max="4611" width="19" style="246" customWidth="1"/>
    <col min="4612" max="4612" width="21" style="246" customWidth="1"/>
    <col min="4613" max="4613" width="30.7109375" style="246" customWidth="1"/>
    <col min="4614" max="4614" width="3.7109375" style="246" customWidth="1"/>
    <col min="4615" max="4615" width="6.7109375" style="246" customWidth="1"/>
    <col min="4616" max="4864" width="11.42578125" style="246"/>
    <col min="4865" max="4865" width="30.7109375" style="246" customWidth="1"/>
    <col min="4866" max="4866" width="8.7109375" style="246" customWidth="1"/>
    <col min="4867" max="4867" width="19" style="246" customWidth="1"/>
    <col min="4868" max="4868" width="21" style="246" customWidth="1"/>
    <col min="4869" max="4869" width="30.7109375" style="246" customWidth="1"/>
    <col min="4870" max="4870" width="3.7109375" style="246" customWidth="1"/>
    <col min="4871" max="4871" width="6.7109375" style="246" customWidth="1"/>
    <col min="4872" max="5120" width="11.42578125" style="246"/>
    <col min="5121" max="5121" width="30.7109375" style="246" customWidth="1"/>
    <col min="5122" max="5122" width="8.7109375" style="246" customWidth="1"/>
    <col min="5123" max="5123" width="19" style="246" customWidth="1"/>
    <col min="5124" max="5124" width="21" style="246" customWidth="1"/>
    <col min="5125" max="5125" width="30.7109375" style="246" customWidth="1"/>
    <col min="5126" max="5126" width="3.7109375" style="246" customWidth="1"/>
    <col min="5127" max="5127" width="6.7109375" style="246" customWidth="1"/>
    <col min="5128" max="5376" width="11.42578125" style="246"/>
    <col min="5377" max="5377" width="30.7109375" style="246" customWidth="1"/>
    <col min="5378" max="5378" width="8.7109375" style="246" customWidth="1"/>
    <col min="5379" max="5379" width="19" style="246" customWidth="1"/>
    <col min="5380" max="5380" width="21" style="246" customWidth="1"/>
    <col min="5381" max="5381" width="30.7109375" style="246" customWidth="1"/>
    <col min="5382" max="5382" width="3.7109375" style="246" customWidth="1"/>
    <col min="5383" max="5383" width="6.7109375" style="246" customWidth="1"/>
    <col min="5384" max="5632" width="11.42578125" style="246"/>
    <col min="5633" max="5633" width="30.7109375" style="246" customWidth="1"/>
    <col min="5634" max="5634" width="8.7109375" style="246" customWidth="1"/>
    <col min="5635" max="5635" width="19" style="246" customWidth="1"/>
    <col min="5636" max="5636" width="21" style="246" customWidth="1"/>
    <col min="5637" max="5637" width="30.7109375" style="246" customWidth="1"/>
    <col min="5638" max="5638" width="3.7109375" style="246" customWidth="1"/>
    <col min="5639" max="5639" width="6.7109375" style="246" customWidth="1"/>
    <col min="5640" max="5888" width="11.42578125" style="246"/>
    <col min="5889" max="5889" width="30.7109375" style="246" customWidth="1"/>
    <col min="5890" max="5890" width="8.7109375" style="246" customWidth="1"/>
    <col min="5891" max="5891" width="19" style="246" customWidth="1"/>
    <col min="5892" max="5892" width="21" style="246" customWidth="1"/>
    <col min="5893" max="5893" width="30.7109375" style="246" customWidth="1"/>
    <col min="5894" max="5894" width="3.7109375" style="246" customWidth="1"/>
    <col min="5895" max="5895" width="6.7109375" style="246" customWidth="1"/>
    <col min="5896" max="6144" width="11.42578125" style="246"/>
    <col min="6145" max="6145" width="30.7109375" style="246" customWidth="1"/>
    <col min="6146" max="6146" width="8.7109375" style="246" customWidth="1"/>
    <col min="6147" max="6147" width="19" style="246" customWidth="1"/>
    <col min="6148" max="6148" width="21" style="246" customWidth="1"/>
    <col min="6149" max="6149" width="30.7109375" style="246" customWidth="1"/>
    <col min="6150" max="6150" width="3.7109375" style="246" customWidth="1"/>
    <col min="6151" max="6151" width="6.7109375" style="246" customWidth="1"/>
    <col min="6152" max="6400" width="11.42578125" style="246"/>
    <col min="6401" max="6401" width="30.7109375" style="246" customWidth="1"/>
    <col min="6402" max="6402" width="8.7109375" style="246" customWidth="1"/>
    <col min="6403" max="6403" width="19" style="246" customWidth="1"/>
    <col min="6404" max="6404" width="21" style="246" customWidth="1"/>
    <col min="6405" max="6405" width="30.7109375" style="246" customWidth="1"/>
    <col min="6406" max="6406" width="3.7109375" style="246" customWidth="1"/>
    <col min="6407" max="6407" width="6.7109375" style="246" customWidth="1"/>
    <col min="6408" max="6656" width="11.42578125" style="246"/>
    <col min="6657" max="6657" width="30.7109375" style="246" customWidth="1"/>
    <col min="6658" max="6658" width="8.7109375" style="246" customWidth="1"/>
    <col min="6659" max="6659" width="19" style="246" customWidth="1"/>
    <col min="6660" max="6660" width="21" style="246" customWidth="1"/>
    <col min="6661" max="6661" width="30.7109375" style="246" customWidth="1"/>
    <col min="6662" max="6662" width="3.7109375" style="246" customWidth="1"/>
    <col min="6663" max="6663" width="6.7109375" style="246" customWidth="1"/>
    <col min="6664" max="6912" width="11.42578125" style="246"/>
    <col min="6913" max="6913" width="30.7109375" style="246" customWidth="1"/>
    <col min="6914" max="6914" width="8.7109375" style="246" customWidth="1"/>
    <col min="6915" max="6915" width="19" style="246" customWidth="1"/>
    <col min="6916" max="6916" width="21" style="246" customWidth="1"/>
    <col min="6917" max="6917" width="30.7109375" style="246" customWidth="1"/>
    <col min="6918" max="6918" width="3.7109375" style="246" customWidth="1"/>
    <col min="6919" max="6919" width="6.7109375" style="246" customWidth="1"/>
    <col min="6920" max="7168" width="11.42578125" style="246"/>
    <col min="7169" max="7169" width="30.7109375" style="246" customWidth="1"/>
    <col min="7170" max="7170" width="8.7109375" style="246" customWidth="1"/>
    <col min="7171" max="7171" width="19" style="246" customWidth="1"/>
    <col min="7172" max="7172" width="21" style="246" customWidth="1"/>
    <col min="7173" max="7173" width="30.7109375" style="246" customWidth="1"/>
    <col min="7174" max="7174" width="3.7109375" style="246" customWidth="1"/>
    <col min="7175" max="7175" width="6.7109375" style="246" customWidth="1"/>
    <col min="7176" max="7424" width="11.42578125" style="246"/>
    <col min="7425" max="7425" width="30.7109375" style="246" customWidth="1"/>
    <col min="7426" max="7426" width="8.7109375" style="246" customWidth="1"/>
    <col min="7427" max="7427" width="19" style="246" customWidth="1"/>
    <col min="7428" max="7428" width="21" style="246" customWidth="1"/>
    <col min="7429" max="7429" width="30.7109375" style="246" customWidth="1"/>
    <col min="7430" max="7430" width="3.7109375" style="246" customWidth="1"/>
    <col min="7431" max="7431" width="6.7109375" style="246" customWidth="1"/>
    <col min="7432" max="7680" width="11.42578125" style="246"/>
    <col min="7681" max="7681" width="30.7109375" style="246" customWidth="1"/>
    <col min="7682" max="7682" width="8.7109375" style="246" customWidth="1"/>
    <col min="7683" max="7683" width="19" style="246" customWidth="1"/>
    <col min="7684" max="7684" width="21" style="246" customWidth="1"/>
    <col min="7685" max="7685" width="30.7109375" style="246" customWidth="1"/>
    <col min="7686" max="7686" width="3.7109375" style="246" customWidth="1"/>
    <col min="7687" max="7687" width="6.7109375" style="246" customWidth="1"/>
    <col min="7688" max="7936" width="11.42578125" style="246"/>
    <col min="7937" max="7937" width="30.7109375" style="246" customWidth="1"/>
    <col min="7938" max="7938" width="8.7109375" style="246" customWidth="1"/>
    <col min="7939" max="7939" width="19" style="246" customWidth="1"/>
    <col min="7940" max="7940" width="21" style="246" customWidth="1"/>
    <col min="7941" max="7941" width="30.7109375" style="246" customWidth="1"/>
    <col min="7942" max="7942" width="3.7109375" style="246" customWidth="1"/>
    <col min="7943" max="7943" width="6.7109375" style="246" customWidth="1"/>
    <col min="7944" max="8192" width="11.42578125" style="246"/>
    <col min="8193" max="8193" width="30.7109375" style="246" customWidth="1"/>
    <col min="8194" max="8194" width="8.7109375" style="246" customWidth="1"/>
    <col min="8195" max="8195" width="19" style="246" customWidth="1"/>
    <col min="8196" max="8196" width="21" style="246" customWidth="1"/>
    <col min="8197" max="8197" width="30.7109375" style="246" customWidth="1"/>
    <col min="8198" max="8198" width="3.7109375" style="246" customWidth="1"/>
    <col min="8199" max="8199" width="6.7109375" style="246" customWidth="1"/>
    <col min="8200" max="8448" width="11.42578125" style="246"/>
    <col min="8449" max="8449" width="30.7109375" style="246" customWidth="1"/>
    <col min="8450" max="8450" width="8.7109375" style="246" customWidth="1"/>
    <col min="8451" max="8451" width="19" style="246" customWidth="1"/>
    <col min="8452" max="8452" width="21" style="246" customWidth="1"/>
    <col min="8453" max="8453" width="30.7109375" style="246" customWidth="1"/>
    <col min="8454" max="8454" width="3.7109375" style="246" customWidth="1"/>
    <col min="8455" max="8455" width="6.7109375" style="246" customWidth="1"/>
    <col min="8456" max="8704" width="11.42578125" style="246"/>
    <col min="8705" max="8705" width="30.7109375" style="246" customWidth="1"/>
    <col min="8706" max="8706" width="8.7109375" style="246" customWidth="1"/>
    <col min="8707" max="8707" width="19" style="246" customWidth="1"/>
    <col min="8708" max="8708" width="21" style="246" customWidth="1"/>
    <col min="8709" max="8709" width="30.7109375" style="246" customWidth="1"/>
    <col min="8710" max="8710" width="3.7109375" style="246" customWidth="1"/>
    <col min="8711" max="8711" width="6.7109375" style="246" customWidth="1"/>
    <col min="8712" max="8960" width="11.42578125" style="246"/>
    <col min="8961" max="8961" width="30.7109375" style="246" customWidth="1"/>
    <col min="8962" max="8962" width="8.7109375" style="246" customWidth="1"/>
    <col min="8963" max="8963" width="19" style="246" customWidth="1"/>
    <col min="8964" max="8964" width="21" style="246" customWidth="1"/>
    <col min="8965" max="8965" width="30.7109375" style="246" customWidth="1"/>
    <col min="8966" max="8966" width="3.7109375" style="246" customWidth="1"/>
    <col min="8967" max="8967" width="6.7109375" style="246" customWidth="1"/>
    <col min="8968" max="9216" width="11.42578125" style="246"/>
    <col min="9217" max="9217" width="30.7109375" style="246" customWidth="1"/>
    <col min="9218" max="9218" width="8.7109375" style="246" customWidth="1"/>
    <col min="9219" max="9219" width="19" style="246" customWidth="1"/>
    <col min="9220" max="9220" width="21" style="246" customWidth="1"/>
    <col min="9221" max="9221" width="30.7109375" style="246" customWidth="1"/>
    <col min="9222" max="9222" width="3.7109375" style="246" customWidth="1"/>
    <col min="9223" max="9223" width="6.7109375" style="246" customWidth="1"/>
    <col min="9224" max="9472" width="11.42578125" style="246"/>
    <col min="9473" max="9473" width="30.7109375" style="246" customWidth="1"/>
    <col min="9474" max="9474" width="8.7109375" style="246" customWidth="1"/>
    <col min="9475" max="9475" width="19" style="246" customWidth="1"/>
    <col min="9476" max="9476" width="21" style="246" customWidth="1"/>
    <col min="9477" max="9477" width="30.7109375" style="246" customWidth="1"/>
    <col min="9478" max="9478" width="3.7109375" style="246" customWidth="1"/>
    <col min="9479" max="9479" width="6.7109375" style="246" customWidth="1"/>
    <col min="9480" max="9728" width="11.42578125" style="246"/>
    <col min="9729" max="9729" width="30.7109375" style="246" customWidth="1"/>
    <col min="9730" max="9730" width="8.7109375" style="246" customWidth="1"/>
    <col min="9731" max="9731" width="19" style="246" customWidth="1"/>
    <col min="9732" max="9732" width="21" style="246" customWidth="1"/>
    <col min="9733" max="9733" width="30.7109375" style="246" customWidth="1"/>
    <col min="9734" max="9734" width="3.7109375" style="246" customWidth="1"/>
    <col min="9735" max="9735" width="6.7109375" style="246" customWidth="1"/>
    <col min="9736" max="9984" width="11.42578125" style="246"/>
    <col min="9985" max="9985" width="30.7109375" style="246" customWidth="1"/>
    <col min="9986" max="9986" width="8.7109375" style="246" customWidth="1"/>
    <col min="9987" max="9987" width="19" style="246" customWidth="1"/>
    <col min="9988" max="9988" width="21" style="246" customWidth="1"/>
    <col min="9989" max="9989" width="30.7109375" style="246" customWidth="1"/>
    <col min="9990" max="9990" width="3.7109375" style="246" customWidth="1"/>
    <col min="9991" max="9991" width="6.7109375" style="246" customWidth="1"/>
    <col min="9992" max="10240" width="11.42578125" style="246"/>
    <col min="10241" max="10241" width="30.7109375" style="246" customWidth="1"/>
    <col min="10242" max="10242" width="8.7109375" style="246" customWidth="1"/>
    <col min="10243" max="10243" width="19" style="246" customWidth="1"/>
    <col min="10244" max="10244" width="21" style="246" customWidth="1"/>
    <col min="10245" max="10245" width="30.7109375" style="246" customWidth="1"/>
    <col min="10246" max="10246" width="3.7109375" style="246" customWidth="1"/>
    <col min="10247" max="10247" width="6.7109375" style="246" customWidth="1"/>
    <col min="10248" max="10496" width="11.42578125" style="246"/>
    <col min="10497" max="10497" width="30.7109375" style="246" customWidth="1"/>
    <col min="10498" max="10498" width="8.7109375" style="246" customWidth="1"/>
    <col min="10499" max="10499" width="19" style="246" customWidth="1"/>
    <col min="10500" max="10500" width="21" style="246" customWidth="1"/>
    <col min="10501" max="10501" width="30.7109375" style="246" customWidth="1"/>
    <col min="10502" max="10502" width="3.7109375" style="246" customWidth="1"/>
    <col min="10503" max="10503" width="6.7109375" style="246" customWidth="1"/>
    <col min="10504" max="10752" width="11.42578125" style="246"/>
    <col min="10753" max="10753" width="30.7109375" style="246" customWidth="1"/>
    <col min="10754" max="10754" width="8.7109375" style="246" customWidth="1"/>
    <col min="10755" max="10755" width="19" style="246" customWidth="1"/>
    <col min="10756" max="10756" width="21" style="246" customWidth="1"/>
    <col min="10757" max="10757" width="30.7109375" style="246" customWidth="1"/>
    <col min="10758" max="10758" width="3.7109375" style="246" customWidth="1"/>
    <col min="10759" max="10759" width="6.7109375" style="246" customWidth="1"/>
    <col min="10760" max="11008" width="11.42578125" style="246"/>
    <col min="11009" max="11009" width="30.7109375" style="246" customWidth="1"/>
    <col min="11010" max="11010" width="8.7109375" style="246" customWidth="1"/>
    <col min="11011" max="11011" width="19" style="246" customWidth="1"/>
    <col min="11012" max="11012" width="21" style="246" customWidth="1"/>
    <col min="11013" max="11013" width="30.7109375" style="246" customWidth="1"/>
    <col min="11014" max="11014" width="3.7109375" style="246" customWidth="1"/>
    <col min="11015" max="11015" width="6.7109375" style="246" customWidth="1"/>
    <col min="11016" max="11264" width="11.42578125" style="246"/>
    <col min="11265" max="11265" width="30.7109375" style="246" customWidth="1"/>
    <col min="11266" max="11266" width="8.7109375" style="246" customWidth="1"/>
    <col min="11267" max="11267" width="19" style="246" customWidth="1"/>
    <col min="11268" max="11268" width="21" style="246" customWidth="1"/>
    <col min="11269" max="11269" width="30.7109375" style="246" customWidth="1"/>
    <col min="11270" max="11270" width="3.7109375" style="246" customWidth="1"/>
    <col min="11271" max="11271" width="6.7109375" style="246" customWidth="1"/>
    <col min="11272" max="11520" width="11.42578125" style="246"/>
    <col min="11521" max="11521" width="30.7109375" style="246" customWidth="1"/>
    <col min="11522" max="11522" width="8.7109375" style="246" customWidth="1"/>
    <col min="11523" max="11523" width="19" style="246" customWidth="1"/>
    <col min="11524" max="11524" width="21" style="246" customWidth="1"/>
    <col min="11525" max="11525" width="30.7109375" style="246" customWidth="1"/>
    <col min="11526" max="11526" width="3.7109375" style="246" customWidth="1"/>
    <col min="11527" max="11527" width="6.7109375" style="246" customWidth="1"/>
    <col min="11528" max="11776" width="11.42578125" style="246"/>
    <col min="11777" max="11777" width="30.7109375" style="246" customWidth="1"/>
    <col min="11778" max="11778" width="8.7109375" style="246" customWidth="1"/>
    <col min="11779" max="11779" width="19" style="246" customWidth="1"/>
    <col min="11780" max="11780" width="21" style="246" customWidth="1"/>
    <col min="11781" max="11781" width="30.7109375" style="246" customWidth="1"/>
    <col min="11782" max="11782" width="3.7109375" style="246" customWidth="1"/>
    <col min="11783" max="11783" width="6.7109375" style="246" customWidth="1"/>
    <col min="11784" max="12032" width="11.42578125" style="246"/>
    <col min="12033" max="12033" width="30.7109375" style="246" customWidth="1"/>
    <col min="12034" max="12034" width="8.7109375" style="246" customWidth="1"/>
    <col min="12035" max="12035" width="19" style="246" customWidth="1"/>
    <col min="12036" max="12036" width="21" style="246" customWidth="1"/>
    <col min="12037" max="12037" width="30.7109375" style="246" customWidth="1"/>
    <col min="12038" max="12038" width="3.7109375" style="246" customWidth="1"/>
    <col min="12039" max="12039" width="6.7109375" style="246" customWidth="1"/>
    <col min="12040" max="12288" width="11.42578125" style="246"/>
    <col min="12289" max="12289" width="30.7109375" style="246" customWidth="1"/>
    <col min="12290" max="12290" width="8.7109375" style="246" customWidth="1"/>
    <col min="12291" max="12291" width="19" style="246" customWidth="1"/>
    <col min="12292" max="12292" width="21" style="246" customWidth="1"/>
    <col min="12293" max="12293" width="30.7109375" style="246" customWidth="1"/>
    <col min="12294" max="12294" width="3.7109375" style="246" customWidth="1"/>
    <col min="12295" max="12295" width="6.7109375" style="246" customWidth="1"/>
    <col min="12296" max="12544" width="11.42578125" style="246"/>
    <col min="12545" max="12545" width="30.7109375" style="246" customWidth="1"/>
    <col min="12546" max="12546" width="8.7109375" style="246" customWidth="1"/>
    <col min="12547" max="12547" width="19" style="246" customWidth="1"/>
    <col min="12548" max="12548" width="21" style="246" customWidth="1"/>
    <col min="12549" max="12549" width="30.7109375" style="246" customWidth="1"/>
    <col min="12550" max="12550" width="3.7109375" style="246" customWidth="1"/>
    <col min="12551" max="12551" width="6.7109375" style="246" customWidth="1"/>
    <col min="12552" max="12800" width="11.42578125" style="246"/>
    <col min="12801" max="12801" width="30.7109375" style="246" customWidth="1"/>
    <col min="12802" max="12802" width="8.7109375" style="246" customWidth="1"/>
    <col min="12803" max="12803" width="19" style="246" customWidth="1"/>
    <col min="12804" max="12804" width="21" style="246" customWidth="1"/>
    <col min="12805" max="12805" width="30.7109375" style="246" customWidth="1"/>
    <col min="12806" max="12806" width="3.7109375" style="246" customWidth="1"/>
    <col min="12807" max="12807" width="6.7109375" style="246" customWidth="1"/>
    <col min="12808" max="13056" width="11.42578125" style="246"/>
    <col min="13057" max="13057" width="30.7109375" style="246" customWidth="1"/>
    <col min="13058" max="13058" width="8.7109375" style="246" customWidth="1"/>
    <col min="13059" max="13059" width="19" style="246" customWidth="1"/>
    <col min="13060" max="13060" width="21" style="246" customWidth="1"/>
    <col min="13061" max="13061" width="30.7109375" style="246" customWidth="1"/>
    <col min="13062" max="13062" width="3.7109375" style="246" customWidth="1"/>
    <col min="13063" max="13063" width="6.7109375" style="246" customWidth="1"/>
    <col min="13064" max="13312" width="11.42578125" style="246"/>
    <col min="13313" max="13313" width="30.7109375" style="246" customWidth="1"/>
    <col min="13314" max="13314" width="8.7109375" style="246" customWidth="1"/>
    <col min="13315" max="13315" width="19" style="246" customWidth="1"/>
    <col min="13316" max="13316" width="21" style="246" customWidth="1"/>
    <col min="13317" max="13317" width="30.7109375" style="246" customWidth="1"/>
    <col min="13318" max="13318" width="3.7109375" style="246" customWidth="1"/>
    <col min="13319" max="13319" width="6.7109375" style="246" customWidth="1"/>
    <col min="13320" max="13568" width="11.42578125" style="246"/>
    <col min="13569" max="13569" width="30.7109375" style="246" customWidth="1"/>
    <col min="13570" max="13570" width="8.7109375" style="246" customWidth="1"/>
    <col min="13571" max="13571" width="19" style="246" customWidth="1"/>
    <col min="13572" max="13572" width="21" style="246" customWidth="1"/>
    <col min="13573" max="13573" width="30.7109375" style="246" customWidth="1"/>
    <col min="13574" max="13574" width="3.7109375" style="246" customWidth="1"/>
    <col min="13575" max="13575" width="6.7109375" style="246" customWidth="1"/>
    <col min="13576" max="13824" width="11.42578125" style="246"/>
    <col min="13825" max="13825" width="30.7109375" style="246" customWidth="1"/>
    <col min="13826" max="13826" width="8.7109375" style="246" customWidth="1"/>
    <col min="13827" max="13827" width="19" style="246" customWidth="1"/>
    <col min="13828" max="13828" width="21" style="246" customWidth="1"/>
    <col min="13829" max="13829" width="30.7109375" style="246" customWidth="1"/>
    <col min="13830" max="13830" width="3.7109375" style="246" customWidth="1"/>
    <col min="13831" max="13831" width="6.7109375" style="246" customWidth="1"/>
    <col min="13832" max="14080" width="11.42578125" style="246"/>
    <col min="14081" max="14081" width="30.7109375" style="246" customWidth="1"/>
    <col min="14082" max="14082" width="8.7109375" style="246" customWidth="1"/>
    <col min="14083" max="14083" width="19" style="246" customWidth="1"/>
    <col min="14084" max="14084" width="21" style="246" customWidth="1"/>
    <col min="14085" max="14085" width="30.7109375" style="246" customWidth="1"/>
    <col min="14086" max="14086" width="3.7109375" style="246" customWidth="1"/>
    <col min="14087" max="14087" width="6.7109375" style="246" customWidth="1"/>
    <col min="14088" max="14336" width="11.42578125" style="246"/>
    <col min="14337" max="14337" width="30.7109375" style="246" customWidth="1"/>
    <col min="14338" max="14338" width="8.7109375" style="246" customWidth="1"/>
    <col min="14339" max="14339" width="19" style="246" customWidth="1"/>
    <col min="14340" max="14340" width="21" style="246" customWidth="1"/>
    <col min="14341" max="14341" width="30.7109375" style="246" customWidth="1"/>
    <col min="14342" max="14342" width="3.7109375" style="246" customWidth="1"/>
    <col min="14343" max="14343" width="6.7109375" style="246" customWidth="1"/>
    <col min="14344" max="14592" width="11.42578125" style="246"/>
    <col min="14593" max="14593" width="30.7109375" style="246" customWidth="1"/>
    <col min="14594" max="14594" width="8.7109375" style="246" customWidth="1"/>
    <col min="14595" max="14595" width="19" style="246" customWidth="1"/>
    <col min="14596" max="14596" width="21" style="246" customWidth="1"/>
    <col min="14597" max="14597" width="30.7109375" style="246" customWidth="1"/>
    <col min="14598" max="14598" width="3.7109375" style="246" customWidth="1"/>
    <col min="14599" max="14599" width="6.7109375" style="246" customWidth="1"/>
    <col min="14600" max="14848" width="11.42578125" style="246"/>
    <col min="14849" max="14849" width="30.7109375" style="246" customWidth="1"/>
    <col min="14850" max="14850" width="8.7109375" style="246" customWidth="1"/>
    <col min="14851" max="14851" width="19" style="246" customWidth="1"/>
    <col min="14852" max="14852" width="21" style="246" customWidth="1"/>
    <col min="14853" max="14853" width="30.7109375" style="246" customWidth="1"/>
    <col min="14854" max="14854" width="3.7109375" style="246" customWidth="1"/>
    <col min="14855" max="14855" width="6.7109375" style="246" customWidth="1"/>
    <col min="14856" max="15104" width="11.42578125" style="246"/>
    <col min="15105" max="15105" width="30.7109375" style="246" customWidth="1"/>
    <col min="15106" max="15106" width="8.7109375" style="246" customWidth="1"/>
    <col min="15107" max="15107" width="19" style="246" customWidth="1"/>
    <col min="15108" max="15108" width="21" style="246" customWidth="1"/>
    <col min="15109" max="15109" width="30.7109375" style="246" customWidth="1"/>
    <col min="15110" max="15110" width="3.7109375" style="246" customWidth="1"/>
    <col min="15111" max="15111" width="6.7109375" style="246" customWidth="1"/>
    <col min="15112" max="15360" width="11.42578125" style="246"/>
    <col min="15361" max="15361" width="30.7109375" style="246" customWidth="1"/>
    <col min="15362" max="15362" width="8.7109375" style="246" customWidth="1"/>
    <col min="15363" max="15363" width="19" style="246" customWidth="1"/>
    <col min="15364" max="15364" width="21" style="246" customWidth="1"/>
    <col min="15365" max="15365" width="30.7109375" style="246" customWidth="1"/>
    <col min="15366" max="15366" width="3.7109375" style="246" customWidth="1"/>
    <col min="15367" max="15367" width="6.7109375" style="246" customWidth="1"/>
    <col min="15368" max="15616" width="11.42578125" style="246"/>
    <col min="15617" max="15617" width="30.7109375" style="246" customWidth="1"/>
    <col min="15618" max="15618" width="8.7109375" style="246" customWidth="1"/>
    <col min="15619" max="15619" width="19" style="246" customWidth="1"/>
    <col min="15620" max="15620" width="21" style="246" customWidth="1"/>
    <col min="15621" max="15621" width="30.7109375" style="246" customWidth="1"/>
    <col min="15622" max="15622" width="3.7109375" style="246" customWidth="1"/>
    <col min="15623" max="15623" width="6.7109375" style="246" customWidth="1"/>
    <col min="15624" max="15872" width="11.42578125" style="246"/>
    <col min="15873" max="15873" width="30.7109375" style="246" customWidth="1"/>
    <col min="15874" max="15874" width="8.7109375" style="246" customWidth="1"/>
    <col min="15875" max="15875" width="19" style="246" customWidth="1"/>
    <col min="15876" max="15876" width="21" style="246" customWidth="1"/>
    <col min="15877" max="15877" width="30.7109375" style="246" customWidth="1"/>
    <col min="15878" max="15878" width="3.7109375" style="246" customWidth="1"/>
    <col min="15879" max="15879" width="6.7109375" style="246" customWidth="1"/>
    <col min="15880" max="16128" width="11.42578125" style="246"/>
    <col min="16129" max="16129" width="30.7109375" style="246" customWidth="1"/>
    <col min="16130" max="16130" width="8.7109375" style="246" customWidth="1"/>
    <col min="16131" max="16131" width="19" style="246" customWidth="1"/>
    <col min="16132" max="16132" width="21" style="246" customWidth="1"/>
    <col min="16133" max="16133" width="30.7109375" style="246" customWidth="1"/>
    <col min="16134" max="16134" width="3.7109375" style="246" customWidth="1"/>
    <col min="16135" max="16135" width="6.7109375" style="246" customWidth="1"/>
    <col min="16136" max="16384" width="11.42578125" style="246"/>
  </cols>
  <sheetData>
    <row r="1" spans="1:11" ht="24.75" customHeight="1">
      <c r="A1" s="5" t="s">
        <v>4</v>
      </c>
      <c r="B1" s="8"/>
      <c r="C1" s="8"/>
      <c r="D1" s="8"/>
      <c r="E1" s="121" t="s">
        <v>207</v>
      </c>
    </row>
    <row r="2" spans="1:11" ht="18.95" customHeight="1">
      <c r="A2" s="8"/>
      <c r="B2" s="8"/>
      <c r="C2" s="8" t="s">
        <v>5</v>
      </c>
      <c r="D2" s="8" t="s">
        <v>5</v>
      </c>
      <c r="E2" s="8"/>
    </row>
    <row r="3" spans="1:11" ht="18.95" customHeight="1">
      <c r="A3" s="247" t="s">
        <v>380</v>
      </c>
      <c r="B3" s="248"/>
      <c r="C3" s="249"/>
      <c r="E3" s="1058" t="s">
        <v>1577</v>
      </c>
    </row>
    <row r="4" spans="1:11" ht="18.95" customHeight="1">
      <c r="A4" s="80" t="s">
        <v>1607</v>
      </c>
      <c r="B4" s="8"/>
      <c r="C4" s="8"/>
      <c r="D4" s="8"/>
      <c r="E4" s="229" t="s">
        <v>381</v>
      </c>
    </row>
    <row r="5" spans="1:11" s="8" customFormat="1" ht="14.1" customHeight="1">
      <c r="J5" s="21"/>
    </row>
    <row r="6" spans="1:11" s="8" customFormat="1" ht="14.1" customHeight="1">
      <c r="A6" s="1234" t="s">
        <v>1606</v>
      </c>
      <c r="B6" s="118" t="s">
        <v>382</v>
      </c>
      <c r="C6" s="118" t="s">
        <v>383</v>
      </c>
      <c r="D6" s="118" t="s">
        <v>200</v>
      </c>
      <c r="E6" s="206" t="s">
        <v>13</v>
      </c>
      <c r="J6" s="251"/>
    </row>
    <row r="7" spans="1:11" ht="13.5" customHeight="1">
      <c r="A7" s="204"/>
      <c r="B7" s="1059" t="s">
        <v>384</v>
      </c>
      <c r="C7" s="1059" t="s">
        <v>385</v>
      </c>
      <c r="D7" s="1059" t="s">
        <v>199</v>
      </c>
      <c r="E7" s="118"/>
    </row>
    <row r="8" spans="1:11" ht="8.1" customHeight="1">
      <c r="A8" s="252"/>
      <c r="B8" s="251"/>
      <c r="C8" s="251"/>
      <c r="D8" s="251"/>
    </row>
    <row r="9" spans="1:11" ht="14.1" customHeight="1">
      <c r="A9" s="983" t="s">
        <v>22</v>
      </c>
      <c r="B9" s="1254">
        <f>SUM(B10:B17)</f>
        <v>392</v>
      </c>
      <c r="C9" s="1254">
        <f>SUM(C10:C17)</f>
        <v>428</v>
      </c>
      <c r="D9" s="1254">
        <f>SUM(D10:D17)</f>
        <v>820</v>
      </c>
      <c r="E9" s="996" t="s">
        <v>23</v>
      </c>
      <c r="F9" s="253"/>
      <c r="G9" s="253"/>
      <c r="I9" s="253"/>
      <c r="J9" s="253"/>
      <c r="K9" s="253"/>
    </row>
    <row r="10" spans="1:11" ht="14.1" customHeight="1">
      <c r="A10" s="985" t="s">
        <v>356</v>
      </c>
      <c r="B10" s="1255">
        <v>67</v>
      </c>
      <c r="C10" s="1255">
        <v>92</v>
      </c>
      <c r="D10" s="1255">
        <v>159</v>
      </c>
      <c r="E10" s="997" t="s">
        <v>25</v>
      </c>
      <c r="F10" s="253"/>
      <c r="G10" s="253"/>
      <c r="I10" s="253"/>
      <c r="J10" s="253"/>
      <c r="K10" s="253"/>
    </row>
    <row r="11" spans="1:11" ht="14.1" customHeight="1">
      <c r="A11" s="985" t="s">
        <v>357</v>
      </c>
      <c r="B11" s="1255">
        <v>36</v>
      </c>
      <c r="C11" s="1255">
        <v>41</v>
      </c>
      <c r="D11" s="1255">
        <v>77</v>
      </c>
      <c r="E11" s="997" t="s">
        <v>27</v>
      </c>
      <c r="F11" s="253"/>
      <c r="G11" s="253"/>
      <c r="I11" s="253"/>
      <c r="J11" s="253"/>
      <c r="K11" s="253"/>
    </row>
    <row r="12" spans="1:11" ht="14.1" customHeight="1">
      <c r="A12" s="988" t="s">
        <v>358</v>
      </c>
      <c r="B12" s="1255">
        <v>7</v>
      </c>
      <c r="C12" s="1255">
        <v>3</v>
      </c>
      <c r="D12" s="1255">
        <v>10</v>
      </c>
      <c r="E12" s="997" t="s">
        <v>29</v>
      </c>
      <c r="F12" s="253"/>
      <c r="G12" s="253"/>
      <c r="I12" s="253"/>
      <c r="J12" s="253"/>
      <c r="K12" s="253"/>
    </row>
    <row r="13" spans="1:11" ht="14.1" customHeight="1">
      <c r="A13" s="989" t="s">
        <v>359</v>
      </c>
      <c r="B13" s="1255">
        <v>56</v>
      </c>
      <c r="C13" s="1255">
        <v>51</v>
      </c>
      <c r="D13" s="1255">
        <v>107</v>
      </c>
      <c r="E13" s="997" t="s">
        <v>31</v>
      </c>
      <c r="F13" s="253"/>
      <c r="G13" s="253"/>
      <c r="I13" s="253"/>
      <c r="J13" s="253"/>
      <c r="K13" s="253"/>
    </row>
    <row r="14" spans="1:11" ht="14.1" customHeight="1">
      <c r="A14" s="989" t="s">
        <v>360</v>
      </c>
      <c r="B14" s="1255">
        <v>34</v>
      </c>
      <c r="C14" s="1255">
        <v>21</v>
      </c>
      <c r="D14" s="1255">
        <v>55</v>
      </c>
      <c r="E14" s="997" t="s">
        <v>33</v>
      </c>
      <c r="F14" s="253"/>
      <c r="G14" s="253"/>
      <c r="I14" s="253"/>
      <c r="J14" s="253"/>
      <c r="K14" s="253"/>
    </row>
    <row r="15" spans="1:11" s="248" customFormat="1" ht="14.1" customHeight="1">
      <c r="A15" s="989" t="s">
        <v>361</v>
      </c>
      <c r="B15" s="1255">
        <v>24</v>
      </c>
      <c r="C15" s="1255">
        <v>24</v>
      </c>
      <c r="D15" s="1255">
        <v>48</v>
      </c>
      <c r="E15" s="997" t="s">
        <v>35</v>
      </c>
      <c r="F15" s="225"/>
      <c r="G15" s="225"/>
      <c r="I15" s="225"/>
      <c r="J15" s="225"/>
      <c r="K15" s="225"/>
    </row>
    <row r="16" spans="1:11" ht="14.1" customHeight="1">
      <c r="A16" s="989" t="s">
        <v>362</v>
      </c>
      <c r="B16" s="1255">
        <v>114</v>
      </c>
      <c r="C16" s="1255">
        <v>128</v>
      </c>
      <c r="D16" s="1255">
        <v>242</v>
      </c>
      <c r="E16" s="997" t="s">
        <v>37</v>
      </c>
      <c r="F16" s="253"/>
      <c r="G16" s="253"/>
      <c r="I16" s="253"/>
      <c r="J16" s="253"/>
      <c r="K16" s="253"/>
    </row>
    <row r="17" spans="1:11" ht="14.1" customHeight="1">
      <c r="A17" s="989" t="s">
        <v>363</v>
      </c>
      <c r="B17" s="1255">
        <v>54</v>
      </c>
      <c r="C17" s="1255">
        <v>68</v>
      </c>
      <c r="D17" s="1255">
        <v>122</v>
      </c>
      <c r="E17" s="997" t="s">
        <v>39</v>
      </c>
      <c r="F17" s="253"/>
      <c r="G17" s="253"/>
      <c r="I17" s="253"/>
      <c r="J17" s="253"/>
      <c r="K17" s="253"/>
    </row>
    <row r="18" spans="1:11" ht="14.1" customHeight="1">
      <c r="A18" s="990" t="s">
        <v>40</v>
      </c>
      <c r="B18" s="1254">
        <f>SUM(B19:B26)</f>
        <v>334</v>
      </c>
      <c r="C18" s="1254">
        <f>SUM(C19:C26)</f>
        <v>682</v>
      </c>
      <c r="D18" s="1254">
        <f>SUM(D19:D26)</f>
        <v>1016</v>
      </c>
      <c r="E18" s="998" t="s">
        <v>41</v>
      </c>
      <c r="F18" s="253"/>
      <c r="G18" s="253"/>
      <c r="I18" s="253"/>
      <c r="J18" s="253"/>
      <c r="K18" s="253"/>
    </row>
    <row r="19" spans="1:11" ht="14.1" customHeight="1">
      <c r="A19" s="985" t="s">
        <v>42</v>
      </c>
      <c r="B19" s="1255">
        <v>45</v>
      </c>
      <c r="C19" s="1255">
        <v>37</v>
      </c>
      <c r="D19" s="1255">
        <v>82</v>
      </c>
      <c r="E19" s="999" t="s">
        <v>43</v>
      </c>
      <c r="F19" s="253"/>
      <c r="G19" s="253"/>
      <c r="I19" s="253"/>
      <c r="J19" s="253"/>
      <c r="K19" s="253"/>
    </row>
    <row r="20" spans="1:11" ht="14.1" customHeight="1">
      <c r="A20" s="985" t="s">
        <v>44</v>
      </c>
      <c r="B20" s="1255">
        <v>26</v>
      </c>
      <c r="C20" s="1255">
        <v>9</v>
      </c>
      <c r="D20" s="1255">
        <v>35</v>
      </c>
      <c r="E20" s="999" t="s">
        <v>45</v>
      </c>
      <c r="F20" s="253"/>
      <c r="G20" s="253"/>
      <c r="I20" s="253"/>
      <c r="J20" s="253"/>
      <c r="K20" s="253"/>
    </row>
    <row r="21" spans="1:11" ht="14.1" customHeight="1">
      <c r="A21" s="985" t="s">
        <v>46</v>
      </c>
      <c r="B21" s="1255">
        <v>16</v>
      </c>
      <c r="C21" s="1255">
        <v>32</v>
      </c>
      <c r="D21" s="1255">
        <v>48</v>
      </c>
      <c r="E21" s="999" t="s">
        <v>47</v>
      </c>
      <c r="F21" s="253"/>
      <c r="G21" s="253"/>
      <c r="I21" s="253"/>
      <c r="J21" s="253"/>
      <c r="K21" s="253"/>
    </row>
    <row r="22" spans="1:11" ht="14.1" customHeight="1">
      <c r="A22" s="985" t="s">
        <v>48</v>
      </c>
      <c r="B22" s="1255">
        <v>15</v>
      </c>
      <c r="C22" s="1255">
        <v>22</v>
      </c>
      <c r="D22" s="1255">
        <v>37</v>
      </c>
      <c r="E22" s="997" t="s">
        <v>49</v>
      </c>
      <c r="F22" s="253"/>
      <c r="G22" s="253"/>
      <c r="I22" s="253"/>
      <c r="J22" s="253"/>
      <c r="K22" s="253"/>
    </row>
    <row r="23" spans="1:11" ht="14.1" customHeight="1">
      <c r="A23" s="985" t="s">
        <v>50</v>
      </c>
      <c r="B23" s="1255">
        <v>22</v>
      </c>
      <c r="C23" s="1255">
        <v>29</v>
      </c>
      <c r="D23" s="1255">
        <v>51</v>
      </c>
      <c r="E23" s="999" t="s">
        <v>51</v>
      </c>
      <c r="F23" s="253"/>
      <c r="G23" s="253"/>
      <c r="I23" s="253"/>
      <c r="J23" s="253"/>
      <c r="K23" s="253"/>
    </row>
    <row r="24" spans="1:11" ht="14.1" customHeight="1">
      <c r="A24" s="985" t="s">
        <v>52</v>
      </c>
      <c r="B24" s="1255">
        <v>51</v>
      </c>
      <c r="C24" s="1255">
        <v>52</v>
      </c>
      <c r="D24" s="1255">
        <v>103</v>
      </c>
      <c r="E24" s="999" t="s">
        <v>53</v>
      </c>
      <c r="F24" s="253"/>
      <c r="G24" s="253"/>
      <c r="I24" s="253"/>
      <c r="J24" s="253"/>
      <c r="K24" s="253"/>
    </row>
    <row r="25" spans="1:11" ht="14.1" customHeight="1">
      <c r="A25" s="985" t="s">
        <v>54</v>
      </c>
      <c r="B25" s="1255">
        <v>130</v>
      </c>
      <c r="C25" s="1255">
        <v>472</v>
      </c>
      <c r="D25" s="1255">
        <v>602</v>
      </c>
      <c r="E25" s="999" t="s">
        <v>55</v>
      </c>
      <c r="F25" s="253"/>
      <c r="G25" s="253"/>
      <c r="I25" s="253"/>
      <c r="J25" s="253"/>
      <c r="K25" s="253"/>
    </row>
    <row r="26" spans="1:11" ht="14.1" customHeight="1">
      <c r="A26" s="985" t="s">
        <v>56</v>
      </c>
      <c r="B26" s="1255">
        <v>29</v>
      </c>
      <c r="C26" s="1255">
        <v>29</v>
      </c>
      <c r="D26" s="1255">
        <v>58</v>
      </c>
      <c r="E26" s="999" t="s">
        <v>57</v>
      </c>
      <c r="F26" s="253"/>
      <c r="G26" s="253"/>
      <c r="I26" s="253"/>
      <c r="J26" s="253"/>
      <c r="K26" s="253"/>
    </row>
    <row r="27" spans="1:11" ht="14.1" customHeight="1">
      <c r="A27" s="983" t="s">
        <v>58</v>
      </c>
      <c r="B27" s="1254">
        <f>SUM(B28:B36)</f>
        <v>503</v>
      </c>
      <c r="C27" s="1254">
        <f>SUM(C28:C36)</f>
        <v>1187</v>
      </c>
      <c r="D27" s="1254">
        <f>SUM(D28:D36)</f>
        <v>1690</v>
      </c>
      <c r="E27" s="996" t="s">
        <v>59</v>
      </c>
      <c r="F27" s="253"/>
      <c r="G27" s="253"/>
      <c r="I27" s="253"/>
      <c r="J27" s="253"/>
      <c r="K27" s="253"/>
    </row>
    <row r="28" spans="1:11" ht="14.1" customHeight="1">
      <c r="A28" s="992" t="s">
        <v>364</v>
      </c>
      <c r="B28" s="1255">
        <v>35</v>
      </c>
      <c r="C28" s="1255">
        <v>33</v>
      </c>
      <c r="D28" s="1255">
        <v>68</v>
      </c>
      <c r="E28" s="997" t="s">
        <v>61</v>
      </c>
      <c r="F28" s="253"/>
      <c r="G28" s="253"/>
      <c r="I28" s="253"/>
      <c r="J28" s="253"/>
      <c r="K28" s="253"/>
    </row>
    <row r="29" spans="1:11" ht="14.1" customHeight="1">
      <c r="A29" s="993" t="s">
        <v>365</v>
      </c>
      <c r="B29" s="1255">
        <v>39</v>
      </c>
      <c r="C29" s="1255">
        <v>22</v>
      </c>
      <c r="D29" s="1255">
        <v>61</v>
      </c>
      <c r="E29" s="997" t="s">
        <v>63</v>
      </c>
      <c r="F29" s="253"/>
      <c r="G29" s="253"/>
      <c r="I29" s="253"/>
      <c r="J29" s="253"/>
      <c r="K29" s="253"/>
    </row>
    <row r="30" spans="1:11" ht="14.1" customHeight="1">
      <c r="A30" s="992" t="s">
        <v>366</v>
      </c>
      <c r="B30" s="1255">
        <v>143</v>
      </c>
      <c r="C30" s="1255">
        <v>825</v>
      </c>
      <c r="D30" s="1255">
        <v>968</v>
      </c>
      <c r="E30" s="997" t="s">
        <v>65</v>
      </c>
      <c r="F30" s="253"/>
      <c r="G30" s="253"/>
      <c r="I30" s="253"/>
      <c r="J30" s="253"/>
      <c r="K30" s="253"/>
    </row>
    <row r="31" spans="1:11" ht="14.1" customHeight="1">
      <c r="A31" s="985" t="s">
        <v>367</v>
      </c>
      <c r="B31" s="1255">
        <v>31</v>
      </c>
      <c r="C31" s="1255">
        <v>24</v>
      </c>
      <c r="D31" s="1255">
        <v>55</v>
      </c>
      <c r="E31" s="997" t="s">
        <v>67</v>
      </c>
      <c r="F31" s="253"/>
      <c r="G31" s="253"/>
      <c r="I31" s="253"/>
      <c r="J31" s="253"/>
      <c r="K31" s="253"/>
    </row>
    <row r="32" spans="1:11" ht="14.1" customHeight="1">
      <c r="A32" s="993" t="s">
        <v>368</v>
      </c>
      <c r="B32" s="1255">
        <v>88</v>
      </c>
      <c r="C32" s="1255">
        <v>168</v>
      </c>
      <c r="D32" s="1255">
        <v>256</v>
      </c>
      <c r="E32" s="997" t="s">
        <v>69</v>
      </c>
      <c r="F32" s="253"/>
      <c r="G32" s="253"/>
      <c r="I32" s="253"/>
      <c r="J32" s="253"/>
      <c r="K32" s="253"/>
    </row>
    <row r="33" spans="1:11" ht="14.1" customHeight="1">
      <c r="A33" s="985" t="s">
        <v>369</v>
      </c>
      <c r="B33" s="1255">
        <v>22</v>
      </c>
      <c r="C33" s="1255">
        <v>2</v>
      </c>
      <c r="D33" s="1255">
        <v>24</v>
      </c>
      <c r="E33" s="997" t="s">
        <v>71</v>
      </c>
      <c r="F33" s="253"/>
      <c r="G33" s="253"/>
      <c r="I33" s="253"/>
      <c r="J33" s="253"/>
      <c r="K33" s="253"/>
    </row>
    <row r="34" spans="1:11" ht="14.1" customHeight="1">
      <c r="A34" s="985" t="s">
        <v>370</v>
      </c>
      <c r="B34" s="1255">
        <v>35</v>
      </c>
      <c r="C34" s="1255">
        <v>39</v>
      </c>
      <c r="D34" s="1255">
        <v>74</v>
      </c>
      <c r="E34" s="997" t="s">
        <v>73</v>
      </c>
      <c r="F34" s="253"/>
      <c r="G34" s="253"/>
      <c r="I34" s="253"/>
      <c r="J34" s="253"/>
      <c r="K34" s="253"/>
    </row>
    <row r="35" spans="1:11" ht="14.1" customHeight="1">
      <c r="A35" s="985" t="s">
        <v>371</v>
      </c>
      <c r="B35" s="1255">
        <v>49</v>
      </c>
      <c r="C35" s="1255">
        <v>33</v>
      </c>
      <c r="D35" s="1255">
        <v>82</v>
      </c>
      <c r="E35" s="997" t="s">
        <v>75</v>
      </c>
      <c r="F35" s="253"/>
      <c r="G35" s="253"/>
      <c r="I35" s="253"/>
      <c r="J35" s="253"/>
      <c r="K35" s="253"/>
    </row>
    <row r="36" spans="1:11" ht="14.1" customHeight="1">
      <c r="A36" s="985" t="s">
        <v>372</v>
      </c>
      <c r="B36" s="1255">
        <v>61</v>
      </c>
      <c r="C36" s="1255">
        <v>41</v>
      </c>
      <c r="D36" s="1255">
        <v>102</v>
      </c>
      <c r="E36" s="997" t="s">
        <v>77</v>
      </c>
      <c r="F36" s="253"/>
      <c r="G36" s="253"/>
      <c r="I36" s="253"/>
      <c r="J36" s="253"/>
      <c r="K36" s="253"/>
    </row>
    <row r="37" spans="1:11" ht="14.1" customHeight="1">
      <c r="A37" s="994" t="s">
        <v>78</v>
      </c>
      <c r="B37" s="1254">
        <f>SUM(B38:B44)</f>
        <v>598</v>
      </c>
      <c r="C37" s="1254">
        <f>SUM(C38:C44)</f>
        <v>981</v>
      </c>
      <c r="D37" s="1254">
        <f>SUM(D38:D44)</f>
        <v>1579</v>
      </c>
      <c r="E37" s="996" t="s">
        <v>79</v>
      </c>
      <c r="F37" s="253"/>
      <c r="G37" s="253"/>
      <c r="I37" s="253"/>
      <c r="J37" s="253"/>
      <c r="K37" s="253"/>
    </row>
    <row r="38" spans="1:11" ht="14.1" customHeight="1">
      <c r="A38" s="992" t="s">
        <v>80</v>
      </c>
      <c r="B38" s="1255">
        <v>131</v>
      </c>
      <c r="C38" s="1255">
        <v>97</v>
      </c>
      <c r="D38" s="1255">
        <v>228</v>
      </c>
      <c r="E38" s="999" t="s">
        <v>81</v>
      </c>
      <c r="F38" s="253"/>
      <c r="G38" s="253"/>
      <c r="I38" s="253"/>
      <c r="J38" s="253"/>
      <c r="K38" s="253"/>
    </row>
    <row r="39" spans="1:11" ht="14.1" customHeight="1">
      <c r="A39" s="992" t="s">
        <v>82</v>
      </c>
      <c r="B39" s="1255">
        <v>69</v>
      </c>
      <c r="C39" s="1255">
        <v>51</v>
      </c>
      <c r="D39" s="1255">
        <v>120</v>
      </c>
      <c r="E39" s="997" t="s">
        <v>83</v>
      </c>
      <c r="F39" s="253"/>
      <c r="G39" s="253"/>
      <c r="I39" s="253"/>
      <c r="J39" s="253"/>
      <c r="K39" s="253"/>
    </row>
    <row r="40" spans="1:11" ht="14.1" customHeight="1">
      <c r="A40" s="992" t="s">
        <v>84</v>
      </c>
      <c r="B40" s="1255">
        <v>151</v>
      </c>
      <c r="C40" s="1255">
        <v>528</v>
      </c>
      <c r="D40" s="1255">
        <v>679</v>
      </c>
      <c r="E40" s="997" t="s">
        <v>85</v>
      </c>
      <c r="F40" s="253"/>
      <c r="G40" s="253"/>
      <c r="I40" s="253"/>
      <c r="J40" s="253"/>
      <c r="K40" s="253"/>
    </row>
    <row r="41" spans="1:11" ht="14.1" customHeight="1">
      <c r="A41" s="992" t="s">
        <v>86</v>
      </c>
      <c r="B41" s="1255">
        <v>88</v>
      </c>
      <c r="C41" s="1255">
        <v>116</v>
      </c>
      <c r="D41" s="1255">
        <v>204</v>
      </c>
      <c r="E41" s="997" t="s">
        <v>87</v>
      </c>
      <c r="F41" s="253"/>
      <c r="G41" s="253"/>
      <c r="I41" s="253"/>
      <c r="J41" s="253"/>
      <c r="K41" s="253"/>
    </row>
    <row r="42" spans="1:11" ht="14.1" customHeight="1">
      <c r="A42" s="992" t="s">
        <v>88</v>
      </c>
      <c r="B42" s="1255">
        <v>40</v>
      </c>
      <c r="C42" s="1255">
        <v>71</v>
      </c>
      <c r="D42" s="1255">
        <v>111</v>
      </c>
      <c r="E42" s="999" t="s">
        <v>89</v>
      </c>
      <c r="F42" s="253"/>
      <c r="G42" s="253"/>
      <c r="I42" s="253"/>
      <c r="J42" s="253"/>
      <c r="K42" s="253"/>
    </row>
    <row r="43" spans="1:11" ht="14.1" customHeight="1">
      <c r="A43" s="992" t="s">
        <v>90</v>
      </c>
      <c r="B43" s="1255">
        <v>29</v>
      </c>
      <c r="C43" s="1255">
        <v>19</v>
      </c>
      <c r="D43" s="1255">
        <v>48</v>
      </c>
      <c r="E43" s="999" t="s">
        <v>91</v>
      </c>
      <c r="F43" s="253"/>
      <c r="G43" s="253"/>
      <c r="I43" s="253"/>
      <c r="J43" s="253"/>
      <c r="K43" s="253"/>
    </row>
    <row r="44" spans="1:11" ht="14.1" customHeight="1">
      <c r="A44" s="992" t="s">
        <v>92</v>
      </c>
      <c r="B44" s="1255">
        <v>90</v>
      </c>
      <c r="C44" s="1255">
        <v>99</v>
      </c>
      <c r="D44" s="1255">
        <v>189</v>
      </c>
      <c r="E44" s="997" t="s">
        <v>93</v>
      </c>
      <c r="F44" s="253"/>
      <c r="G44" s="253"/>
      <c r="I44" s="253"/>
      <c r="J44" s="253"/>
      <c r="K44" s="253"/>
    </row>
    <row r="45" spans="1:11" ht="14.1" customHeight="1">
      <c r="A45" s="995" t="s">
        <v>94</v>
      </c>
      <c r="B45" s="1254">
        <f>SUM(B46:B50)</f>
        <v>265</v>
      </c>
      <c r="C45" s="1254">
        <f>SUM(C46:C50)</f>
        <v>285</v>
      </c>
      <c r="D45" s="1254">
        <f>SUM(D46:D50)</f>
        <v>550</v>
      </c>
      <c r="E45" s="996" t="s">
        <v>95</v>
      </c>
      <c r="F45" s="253"/>
      <c r="G45" s="253"/>
      <c r="I45" s="253"/>
      <c r="J45" s="253"/>
      <c r="K45" s="253"/>
    </row>
    <row r="46" spans="1:11" ht="14.1" customHeight="1">
      <c r="A46" s="985" t="s">
        <v>96</v>
      </c>
      <c r="B46" s="1255">
        <v>62</v>
      </c>
      <c r="C46" s="1255">
        <v>46</v>
      </c>
      <c r="D46" s="1255">
        <v>108</v>
      </c>
      <c r="E46" s="997" t="s">
        <v>97</v>
      </c>
      <c r="F46" s="253"/>
      <c r="G46" s="253"/>
      <c r="I46" s="253"/>
      <c r="J46" s="253"/>
      <c r="K46" s="253"/>
    </row>
    <row r="47" spans="1:11" ht="14.1" customHeight="1">
      <c r="A47" s="992" t="s">
        <v>98</v>
      </c>
      <c r="B47" s="1255">
        <v>55</v>
      </c>
      <c r="C47" s="1255">
        <v>97</v>
      </c>
      <c r="D47" s="1255">
        <v>152</v>
      </c>
      <c r="E47" s="997" t="s">
        <v>99</v>
      </c>
      <c r="F47" s="253"/>
      <c r="G47" s="253"/>
      <c r="I47" s="253"/>
      <c r="J47" s="253"/>
      <c r="K47" s="253"/>
    </row>
    <row r="48" spans="1:11" ht="15">
      <c r="A48" s="992" t="s">
        <v>100</v>
      </c>
      <c r="B48" s="1255">
        <v>34</v>
      </c>
      <c r="C48" s="1255">
        <v>27</v>
      </c>
      <c r="D48" s="1255">
        <v>61</v>
      </c>
      <c r="E48" s="997" t="s">
        <v>101</v>
      </c>
      <c r="F48" s="253"/>
      <c r="G48" s="253"/>
      <c r="I48" s="253"/>
      <c r="J48" s="253"/>
      <c r="K48" s="253"/>
    </row>
    <row r="49" spans="1:11" ht="14.1" customHeight="1">
      <c r="A49" s="992" t="s">
        <v>102</v>
      </c>
      <c r="B49" s="1255">
        <v>48</v>
      </c>
      <c r="C49" s="1255">
        <v>41</v>
      </c>
      <c r="D49" s="1255">
        <v>89</v>
      </c>
      <c r="E49" s="997" t="s">
        <v>103</v>
      </c>
      <c r="F49" s="253"/>
      <c r="G49" s="253"/>
      <c r="H49" s="253"/>
      <c r="I49" s="253"/>
      <c r="J49" s="253"/>
      <c r="K49" s="253"/>
    </row>
    <row r="50" spans="1:11" ht="15">
      <c r="A50" s="992" t="s">
        <v>104</v>
      </c>
      <c r="B50" s="1255">
        <v>66</v>
      </c>
      <c r="C50" s="1255">
        <v>74</v>
      </c>
      <c r="D50" s="1255">
        <v>140</v>
      </c>
      <c r="E50" s="999" t="s">
        <v>105</v>
      </c>
      <c r="F50" s="253"/>
      <c r="G50" s="253"/>
      <c r="H50" s="253"/>
      <c r="I50" s="253"/>
      <c r="J50" s="253"/>
      <c r="K50" s="253"/>
    </row>
    <row r="51" spans="1:11" ht="14.1" customHeight="1">
      <c r="A51" s="37"/>
      <c r="B51" s="254"/>
      <c r="C51" s="255"/>
      <c r="D51" s="255"/>
      <c r="E51" s="27"/>
      <c r="F51" s="253"/>
      <c r="G51" s="253"/>
      <c r="H51" s="253"/>
      <c r="I51" s="253"/>
      <c r="J51" s="253"/>
      <c r="K51" s="253"/>
    </row>
    <row r="52" spans="1:11" ht="14.1" customHeight="1">
      <c r="A52" s="37"/>
      <c r="B52" s="254"/>
      <c r="C52" s="255"/>
      <c r="D52" s="255"/>
      <c r="E52" s="27"/>
      <c r="F52" s="225"/>
      <c r="G52" s="225"/>
      <c r="H52" s="225"/>
      <c r="I52" s="253"/>
      <c r="J52" s="253"/>
      <c r="K52" s="253"/>
    </row>
    <row r="53" spans="1:11" ht="14.1" customHeight="1">
      <c r="A53" s="37"/>
      <c r="B53" s="254"/>
      <c r="C53" s="255"/>
      <c r="D53" s="255"/>
      <c r="E53" s="27"/>
      <c r="F53" s="253"/>
      <c r="G53" s="253"/>
      <c r="H53" s="253"/>
      <c r="I53" s="253"/>
      <c r="J53" s="253"/>
      <c r="K53" s="253"/>
    </row>
    <row r="54" spans="1:11" ht="14.1" customHeight="1">
      <c r="A54" s="37"/>
      <c r="B54" s="254"/>
      <c r="C54" s="255"/>
      <c r="D54" s="255"/>
      <c r="E54" s="27"/>
      <c r="F54" s="253"/>
      <c r="G54" s="253"/>
      <c r="H54" s="253"/>
      <c r="I54" s="253"/>
      <c r="J54" s="253"/>
      <c r="K54" s="253"/>
    </row>
    <row r="55" spans="1:11" ht="14.1" customHeight="1">
      <c r="A55" s="37"/>
      <c r="B55" s="254"/>
      <c r="C55" s="255"/>
      <c r="D55" s="255"/>
      <c r="E55" s="27"/>
      <c r="F55" s="253"/>
      <c r="G55" s="253"/>
      <c r="H55" s="253"/>
      <c r="I55" s="253"/>
      <c r="J55" s="253"/>
      <c r="K55" s="253"/>
    </row>
    <row r="56" spans="1:11">
      <c r="B56" s="254"/>
      <c r="C56" s="256"/>
      <c r="D56" s="256"/>
    </row>
    <row r="57" spans="1:11" ht="12.75" customHeight="1">
      <c r="B57" s="256"/>
      <c r="C57" s="256"/>
      <c r="D57" s="256"/>
      <c r="E57" s="253"/>
      <c r="F57" s="253"/>
      <c r="G57" s="253"/>
      <c r="H57" s="253"/>
      <c r="I57" s="253"/>
      <c r="J57" s="253"/>
      <c r="K57" s="253"/>
    </row>
    <row r="58" spans="1:11" ht="12.75" customHeight="1">
      <c r="B58" s="256"/>
      <c r="C58" s="256"/>
      <c r="D58" s="256"/>
      <c r="E58" s="253"/>
      <c r="F58" s="253"/>
      <c r="G58" s="253"/>
      <c r="H58" s="253"/>
      <c r="I58" s="253"/>
      <c r="J58" s="253"/>
      <c r="K58" s="253"/>
    </row>
    <row r="59" spans="1:11">
      <c r="B59" s="256"/>
      <c r="C59" s="256"/>
      <c r="D59" s="256"/>
      <c r="E59" s="253"/>
      <c r="F59" s="253"/>
      <c r="G59" s="253"/>
      <c r="H59" s="253"/>
      <c r="I59" s="253"/>
      <c r="J59" s="253"/>
      <c r="K59" s="253"/>
    </row>
    <row r="60" spans="1:11">
      <c r="B60" s="256"/>
      <c r="C60" s="256"/>
      <c r="D60" s="256"/>
      <c r="E60" s="253"/>
      <c r="F60" s="253"/>
      <c r="G60" s="253"/>
      <c r="H60" s="253"/>
      <c r="I60" s="253"/>
      <c r="J60" s="253"/>
      <c r="K60" s="253"/>
    </row>
    <row r="61" spans="1:11">
      <c r="B61" s="256"/>
      <c r="C61" s="256"/>
      <c r="D61" s="256"/>
      <c r="E61" s="253"/>
      <c r="F61" s="253"/>
      <c r="G61" s="253"/>
      <c r="H61" s="253"/>
      <c r="I61" s="253"/>
      <c r="J61" s="253"/>
      <c r="K61" s="253"/>
    </row>
    <row r="62" spans="1:11">
      <c r="B62" s="256"/>
      <c r="C62" s="256"/>
      <c r="D62" s="256"/>
      <c r="E62" s="253"/>
      <c r="F62" s="253"/>
      <c r="G62" s="253"/>
      <c r="H62" s="253"/>
      <c r="I62" s="253"/>
      <c r="J62" s="253"/>
      <c r="K62" s="253"/>
    </row>
    <row r="63" spans="1:11">
      <c r="B63" s="256"/>
      <c r="C63" s="256"/>
      <c r="D63" s="256"/>
      <c r="E63" s="253"/>
      <c r="F63" s="253"/>
      <c r="G63" s="253"/>
      <c r="H63" s="253"/>
      <c r="I63" s="253"/>
      <c r="J63" s="253"/>
      <c r="K63" s="253"/>
    </row>
    <row r="64" spans="1:11">
      <c r="B64" s="256"/>
      <c r="C64" s="256"/>
      <c r="D64" s="256"/>
      <c r="E64" s="253"/>
      <c r="F64" s="253"/>
      <c r="G64" s="253"/>
      <c r="H64" s="253"/>
      <c r="I64" s="253"/>
      <c r="J64" s="253"/>
      <c r="K64" s="253"/>
    </row>
    <row r="65" spans="2:11">
      <c r="B65" s="256"/>
      <c r="C65" s="256"/>
      <c r="D65" s="256"/>
      <c r="E65" s="253"/>
      <c r="F65" s="253"/>
      <c r="G65" s="253"/>
      <c r="H65" s="253"/>
      <c r="I65" s="253"/>
      <c r="J65" s="253"/>
      <c r="K65" s="253"/>
    </row>
    <row r="66" spans="2:11">
      <c r="B66" s="256"/>
      <c r="C66" s="256"/>
      <c r="D66" s="256"/>
      <c r="E66" s="253"/>
      <c r="F66" s="253"/>
      <c r="G66" s="253"/>
      <c r="H66" s="253"/>
      <c r="I66" s="253"/>
      <c r="J66" s="253"/>
      <c r="K66" s="253"/>
    </row>
    <row r="67" spans="2:11">
      <c r="B67" s="256"/>
      <c r="C67" s="256"/>
      <c r="D67" s="256"/>
      <c r="E67" s="253"/>
      <c r="F67" s="253"/>
      <c r="G67" s="253"/>
      <c r="H67" s="253"/>
      <c r="I67" s="253"/>
      <c r="J67" s="253"/>
      <c r="K67" s="253"/>
    </row>
    <row r="68" spans="2:11">
      <c r="B68" s="256"/>
      <c r="C68" s="256"/>
      <c r="D68" s="256"/>
      <c r="E68" s="253"/>
      <c r="F68" s="253"/>
      <c r="G68" s="253"/>
      <c r="H68" s="253"/>
      <c r="I68" s="253"/>
      <c r="J68" s="253"/>
      <c r="K68" s="253"/>
    </row>
    <row r="69" spans="2:11">
      <c r="B69" s="256"/>
      <c r="C69" s="256"/>
      <c r="D69" s="256"/>
      <c r="E69" s="253"/>
      <c r="F69" s="253"/>
      <c r="G69" s="253"/>
      <c r="H69" s="253"/>
      <c r="I69" s="253"/>
      <c r="J69" s="253"/>
      <c r="K69" s="253"/>
    </row>
    <row r="70" spans="2:11">
      <c r="B70" s="256"/>
      <c r="C70" s="256"/>
      <c r="D70" s="256"/>
      <c r="E70" s="253"/>
      <c r="F70" s="253"/>
      <c r="G70" s="253"/>
      <c r="H70" s="253"/>
      <c r="I70" s="253"/>
      <c r="J70" s="253"/>
      <c r="K70" s="253"/>
    </row>
    <row r="71" spans="2:11">
      <c r="B71" s="256"/>
      <c r="C71" s="256"/>
      <c r="D71" s="256"/>
      <c r="E71" s="253"/>
      <c r="F71" s="253"/>
      <c r="G71" s="253"/>
      <c r="H71" s="253"/>
      <c r="I71" s="253"/>
      <c r="J71" s="253"/>
      <c r="K71" s="253"/>
    </row>
    <row r="72" spans="2:11">
      <c r="B72" s="256"/>
      <c r="C72" s="256"/>
      <c r="D72" s="256"/>
      <c r="E72" s="253"/>
      <c r="F72" s="253"/>
      <c r="G72" s="253"/>
      <c r="H72" s="253"/>
      <c r="I72" s="253"/>
      <c r="J72" s="253"/>
      <c r="K72" s="253"/>
    </row>
    <row r="73" spans="2:11">
      <c r="B73" s="256"/>
      <c r="C73" s="256"/>
      <c r="D73" s="256"/>
      <c r="E73" s="253"/>
      <c r="F73" s="253"/>
      <c r="G73" s="253"/>
      <c r="H73" s="253"/>
      <c r="I73" s="253"/>
      <c r="J73" s="253"/>
      <c r="K73" s="253"/>
    </row>
    <row r="74" spans="2:11">
      <c r="B74" s="256"/>
      <c r="C74" s="256"/>
      <c r="D74" s="256"/>
      <c r="E74" s="253"/>
      <c r="F74" s="253"/>
      <c r="G74" s="253"/>
      <c r="H74" s="253"/>
      <c r="I74" s="253"/>
      <c r="J74" s="253"/>
      <c r="K74" s="253"/>
    </row>
    <row r="75" spans="2:11">
      <c r="B75" s="256"/>
      <c r="C75" s="256"/>
      <c r="D75" s="256"/>
      <c r="E75" s="253"/>
      <c r="F75" s="253"/>
      <c r="G75" s="253"/>
      <c r="H75" s="253"/>
      <c r="I75" s="253"/>
      <c r="J75" s="253"/>
      <c r="K75" s="253"/>
    </row>
    <row r="76" spans="2:11">
      <c r="B76" s="256"/>
      <c r="C76" s="256"/>
      <c r="D76" s="256"/>
      <c r="E76" s="253"/>
      <c r="F76" s="253"/>
      <c r="G76" s="253"/>
      <c r="H76" s="253"/>
      <c r="I76" s="253"/>
      <c r="J76" s="253"/>
      <c r="K76" s="253"/>
    </row>
    <row r="77" spans="2:11">
      <c r="B77" s="256"/>
      <c r="C77" s="256"/>
      <c r="D77" s="256"/>
      <c r="E77" s="253"/>
      <c r="F77" s="253"/>
      <c r="G77" s="253"/>
      <c r="H77" s="253"/>
      <c r="I77" s="253"/>
      <c r="J77" s="253"/>
      <c r="K77" s="253"/>
    </row>
    <row r="78" spans="2:11">
      <c r="B78" s="256"/>
      <c r="C78" s="256"/>
      <c r="D78" s="256"/>
      <c r="E78" s="253"/>
      <c r="F78" s="253"/>
      <c r="G78" s="253"/>
      <c r="H78" s="253"/>
      <c r="I78" s="253"/>
      <c r="J78" s="253"/>
      <c r="K78" s="253"/>
    </row>
    <row r="79" spans="2:11">
      <c r="B79" s="256"/>
      <c r="C79" s="256"/>
      <c r="D79" s="256"/>
      <c r="E79" s="253"/>
      <c r="F79" s="253"/>
      <c r="G79" s="253"/>
      <c r="H79" s="253"/>
      <c r="I79" s="253"/>
      <c r="J79" s="253"/>
      <c r="K79" s="253"/>
    </row>
    <row r="80" spans="2:11">
      <c r="B80" s="256"/>
      <c r="C80" s="256"/>
      <c r="D80" s="256"/>
      <c r="E80" s="253"/>
      <c r="F80" s="253"/>
      <c r="G80" s="253"/>
      <c r="H80" s="253"/>
      <c r="I80" s="253"/>
      <c r="J80" s="253"/>
      <c r="K80" s="253"/>
    </row>
    <row r="81" spans="2:11">
      <c r="B81" s="256"/>
      <c r="C81" s="256"/>
      <c r="D81" s="256"/>
      <c r="E81" s="253"/>
      <c r="F81" s="253"/>
      <c r="G81" s="253"/>
      <c r="H81" s="253"/>
      <c r="I81" s="253"/>
      <c r="J81" s="253"/>
      <c r="K81" s="253"/>
    </row>
    <row r="82" spans="2:11">
      <c r="B82" s="256"/>
      <c r="C82" s="256"/>
      <c r="D82" s="256"/>
      <c r="E82" s="253"/>
      <c r="F82" s="253"/>
      <c r="G82" s="253"/>
      <c r="H82" s="253"/>
      <c r="I82" s="253"/>
      <c r="J82" s="253"/>
      <c r="K82" s="253"/>
    </row>
    <row r="83" spans="2:11">
      <c r="B83" s="256"/>
      <c r="C83" s="256"/>
      <c r="D83" s="256"/>
      <c r="E83" s="253"/>
      <c r="F83" s="253"/>
      <c r="G83" s="253"/>
      <c r="H83" s="253"/>
      <c r="I83" s="253"/>
      <c r="J83" s="253"/>
      <c r="K83" s="253"/>
    </row>
    <row r="84" spans="2:11">
      <c r="B84" s="256"/>
      <c r="C84" s="256"/>
      <c r="D84" s="256"/>
      <c r="E84" s="253"/>
      <c r="F84" s="253"/>
      <c r="G84" s="253"/>
      <c r="H84" s="253"/>
      <c r="I84" s="253"/>
      <c r="J84" s="253"/>
      <c r="K84" s="253"/>
    </row>
    <row r="85" spans="2:11">
      <c r="B85" s="256"/>
      <c r="C85" s="256"/>
      <c r="D85" s="256"/>
      <c r="E85" s="253"/>
      <c r="F85" s="253"/>
      <c r="G85" s="253"/>
      <c r="H85" s="253"/>
      <c r="I85" s="253"/>
      <c r="J85" s="253"/>
      <c r="K85" s="253"/>
    </row>
    <row r="86" spans="2:11">
      <c r="B86" s="256"/>
      <c r="C86" s="256"/>
      <c r="D86" s="256"/>
      <c r="E86" s="253"/>
      <c r="F86" s="253"/>
      <c r="G86" s="253"/>
      <c r="H86" s="253"/>
      <c r="I86" s="253"/>
      <c r="J86" s="253"/>
      <c r="K86" s="253"/>
    </row>
    <row r="87" spans="2:11">
      <c r="B87" s="256"/>
      <c r="C87" s="256"/>
      <c r="D87" s="256"/>
      <c r="E87" s="253"/>
      <c r="F87" s="253"/>
      <c r="G87" s="253"/>
      <c r="H87" s="253"/>
      <c r="I87" s="253"/>
      <c r="J87" s="253"/>
      <c r="K87" s="253"/>
    </row>
    <row r="88" spans="2:11">
      <c r="B88" s="256"/>
      <c r="C88" s="256"/>
      <c r="D88" s="256"/>
      <c r="E88" s="253"/>
      <c r="F88" s="253"/>
      <c r="G88" s="253"/>
      <c r="H88" s="253"/>
      <c r="I88" s="253"/>
      <c r="J88" s="253"/>
      <c r="K88" s="253"/>
    </row>
    <row r="89" spans="2:11">
      <c r="B89" s="256"/>
      <c r="C89" s="256"/>
      <c r="D89" s="256"/>
      <c r="E89" s="253"/>
      <c r="F89" s="253"/>
      <c r="G89" s="253"/>
      <c r="H89" s="253"/>
      <c r="I89" s="253"/>
      <c r="J89" s="253"/>
      <c r="K89" s="253"/>
    </row>
    <row r="90" spans="2:11">
      <c r="B90" s="256"/>
      <c r="C90" s="256"/>
      <c r="D90" s="256"/>
      <c r="E90" s="253"/>
      <c r="F90" s="253"/>
      <c r="G90" s="253"/>
      <c r="H90" s="253"/>
      <c r="I90" s="253"/>
      <c r="J90" s="253"/>
      <c r="K90" s="253"/>
    </row>
    <row r="91" spans="2:11">
      <c r="B91" s="256"/>
      <c r="C91" s="256"/>
      <c r="D91" s="256"/>
      <c r="E91" s="253"/>
      <c r="F91" s="253"/>
      <c r="G91" s="253"/>
      <c r="H91" s="253"/>
      <c r="I91" s="253"/>
      <c r="J91" s="253"/>
      <c r="K91" s="253"/>
    </row>
    <row r="92" spans="2:11">
      <c r="B92" s="256"/>
      <c r="C92" s="256"/>
      <c r="D92" s="256"/>
      <c r="E92" s="253"/>
      <c r="F92" s="253"/>
      <c r="G92" s="253"/>
      <c r="H92" s="253"/>
      <c r="I92" s="253"/>
      <c r="J92" s="253"/>
      <c r="K92" s="253"/>
    </row>
    <row r="93" spans="2:11">
      <c r="B93" s="256"/>
      <c r="C93" s="256"/>
      <c r="D93" s="256"/>
      <c r="E93" s="253"/>
      <c r="F93" s="253"/>
      <c r="G93" s="253"/>
      <c r="H93" s="253"/>
      <c r="I93" s="253"/>
      <c r="J93" s="253"/>
      <c r="K93" s="253"/>
    </row>
    <row r="94" spans="2:11">
      <c r="E94" s="253"/>
      <c r="F94" s="253"/>
      <c r="G94" s="253"/>
      <c r="H94" s="253"/>
      <c r="I94" s="253"/>
      <c r="J94" s="253"/>
      <c r="K94" s="253"/>
    </row>
  </sheetData>
  <pageMargins left="0.78740157480314965" right="0.59055118110236227" top="0.78395833333333331" bottom="0.98425196850393704" header="0.51181102362204722" footer="0.51181102362204722"/>
  <pageSetup paperSize="9" scale="7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</sheetPr>
  <dimension ref="A1:J78"/>
  <sheetViews>
    <sheetView showGridLines="0" workbookViewId="0">
      <selection activeCell="A6" sqref="A6"/>
    </sheetView>
  </sheetViews>
  <sheetFormatPr baseColWidth="10" defaultRowHeight="12.75"/>
  <cols>
    <col min="1" max="1" width="26.42578125" style="246" customWidth="1"/>
    <col min="2" max="2" width="19.85546875" style="250" customWidth="1"/>
    <col min="3" max="3" width="25.28515625" style="250" customWidth="1"/>
    <col min="4" max="4" width="12.42578125" style="250" customWidth="1"/>
    <col min="5" max="5" width="32.42578125" style="246" customWidth="1"/>
    <col min="6" max="6" width="3.7109375" style="246" customWidth="1"/>
    <col min="7" max="256" width="11.42578125" style="246"/>
    <col min="257" max="257" width="30.7109375" style="246" customWidth="1"/>
    <col min="258" max="258" width="8.7109375" style="246" customWidth="1"/>
    <col min="259" max="259" width="17.85546875" style="246" customWidth="1"/>
    <col min="260" max="260" width="19" style="246" customWidth="1"/>
    <col min="261" max="261" width="32.42578125" style="246" customWidth="1"/>
    <col min="262" max="262" width="3.7109375" style="246" customWidth="1"/>
    <col min="263" max="512" width="11.42578125" style="246"/>
    <col min="513" max="513" width="30.7109375" style="246" customWidth="1"/>
    <col min="514" max="514" width="8.7109375" style="246" customWidth="1"/>
    <col min="515" max="515" width="17.85546875" style="246" customWidth="1"/>
    <col min="516" max="516" width="19" style="246" customWidth="1"/>
    <col min="517" max="517" width="32.42578125" style="246" customWidth="1"/>
    <col min="518" max="518" width="3.7109375" style="246" customWidth="1"/>
    <col min="519" max="768" width="11.42578125" style="246"/>
    <col min="769" max="769" width="30.7109375" style="246" customWidth="1"/>
    <col min="770" max="770" width="8.7109375" style="246" customWidth="1"/>
    <col min="771" max="771" width="17.85546875" style="246" customWidth="1"/>
    <col min="772" max="772" width="19" style="246" customWidth="1"/>
    <col min="773" max="773" width="32.42578125" style="246" customWidth="1"/>
    <col min="774" max="774" width="3.7109375" style="246" customWidth="1"/>
    <col min="775" max="1024" width="11.42578125" style="246"/>
    <col min="1025" max="1025" width="30.7109375" style="246" customWidth="1"/>
    <col min="1026" max="1026" width="8.7109375" style="246" customWidth="1"/>
    <col min="1027" max="1027" width="17.85546875" style="246" customWidth="1"/>
    <col min="1028" max="1028" width="19" style="246" customWidth="1"/>
    <col min="1029" max="1029" width="32.42578125" style="246" customWidth="1"/>
    <col min="1030" max="1030" width="3.7109375" style="246" customWidth="1"/>
    <col min="1031" max="1280" width="11.42578125" style="246"/>
    <col min="1281" max="1281" width="30.7109375" style="246" customWidth="1"/>
    <col min="1282" max="1282" width="8.7109375" style="246" customWidth="1"/>
    <col min="1283" max="1283" width="17.85546875" style="246" customWidth="1"/>
    <col min="1284" max="1284" width="19" style="246" customWidth="1"/>
    <col min="1285" max="1285" width="32.42578125" style="246" customWidth="1"/>
    <col min="1286" max="1286" width="3.7109375" style="246" customWidth="1"/>
    <col min="1287" max="1536" width="11.42578125" style="246"/>
    <col min="1537" max="1537" width="30.7109375" style="246" customWidth="1"/>
    <col min="1538" max="1538" width="8.7109375" style="246" customWidth="1"/>
    <col min="1539" max="1539" width="17.85546875" style="246" customWidth="1"/>
    <col min="1540" max="1540" width="19" style="246" customWidth="1"/>
    <col min="1541" max="1541" width="32.42578125" style="246" customWidth="1"/>
    <col min="1542" max="1542" width="3.7109375" style="246" customWidth="1"/>
    <col min="1543" max="1792" width="11.42578125" style="246"/>
    <col min="1793" max="1793" width="30.7109375" style="246" customWidth="1"/>
    <col min="1794" max="1794" width="8.7109375" style="246" customWidth="1"/>
    <col min="1795" max="1795" width="17.85546875" style="246" customWidth="1"/>
    <col min="1796" max="1796" width="19" style="246" customWidth="1"/>
    <col min="1797" max="1797" width="32.42578125" style="246" customWidth="1"/>
    <col min="1798" max="1798" width="3.7109375" style="246" customWidth="1"/>
    <col min="1799" max="2048" width="11.42578125" style="246"/>
    <col min="2049" max="2049" width="30.7109375" style="246" customWidth="1"/>
    <col min="2050" max="2050" width="8.7109375" style="246" customWidth="1"/>
    <col min="2051" max="2051" width="17.85546875" style="246" customWidth="1"/>
    <col min="2052" max="2052" width="19" style="246" customWidth="1"/>
    <col min="2053" max="2053" width="32.42578125" style="246" customWidth="1"/>
    <col min="2054" max="2054" width="3.7109375" style="246" customWidth="1"/>
    <col min="2055" max="2304" width="11.42578125" style="246"/>
    <col min="2305" max="2305" width="30.7109375" style="246" customWidth="1"/>
    <col min="2306" max="2306" width="8.7109375" style="246" customWidth="1"/>
    <col min="2307" max="2307" width="17.85546875" style="246" customWidth="1"/>
    <col min="2308" max="2308" width="19" style="246" customWidth="1"/>
    <col min="2309" max="2309" width="32.42578125" style="246" customWidth="1"/>
    <col min="2310" max="2310" width="3.7109375" style="246" customWidth="1"/>
    <col min="2311" max="2560" width="11.42578125" style="246"/>
    <col min="2561" max="2561" width="30.7109375" style="246" customWidth="1"/>
    <col min="2562" max="2562" width="8.7109375" style="246" customWidth="1"/>
    <col min="2563" max="2563" width="17.85546875" style="246" customWidth="1"/>
    <col min="2564" max="2564" width="19" style="246" customWidth="1"/>
    <col min="2565" max="2565" width="32.42578125" style="246" customWidth="1"/>
    <col min="2566" max="2566" width="3.7109375" style="246" customWidth="1"/>
    <col min="2567" max="2816" width="11.42578125" style="246"/>
    <col min="2817" max="2817" width="30.7109375" style="246" customWidth="1"/>
    <col min="2818" max="2818" width="8.7109375" style="246" customWidth="1"/>
    <col min="2819" max="2819" width="17.85546875" style="246" customWidth="1"/>
    <col min="2820" max="2820" width="19" style="246" customWidth="1"/>
    <col min="2821" max="2821" width="32.42578125" style="246" customWidth="1"/>
    <col min="2822" max="2822" width="3.7109375" style="246" customWidth="1"/>
    <col min="2823" max="3072" width="11.42578125" style="246"/>
    <col min="3073" max="3073" width="30.7109375" style="246" customWidth="1"/>
    <col min="3074" max="3074" width="8.7109375" style="246" customWidth="1"/>
    <col min="3075" max="3075" width="17.85546875" style="246" customWidth="1"/>
    <col min="3076" max="3076" width="19" style="246" customWidth="1"/>
    <col min="3077" max="3077" width="32.42578125" style="246" customWidth="1"/>
    <col min="3078" max="3078" width="3.7109375" style="246" customWidth="1"/>
    <col min="3079" max="3328" width="11.42578125" style="246"/>
    <col min="3329" max="3329" width="30.7109375" style="246" customWidth="1"/>
    <col min="3330" max="3330" width="8.7109375" style="246" customWidth="1"/>
    <col min="3331" max="3331" width="17.85546875" style="246" customWidth="1"/>
    <col min="3332" max="3332" width="19" style="246" customWidth="1"/>
    <col min="3333" max="3333" width="32.42578125" style="246" customWidth="1"/>
    <col min="3334" max="3334" width="3.7109375" style="246" customWidth="1"/>
    <col min="3335" max="3584" width="11.42578125" style="246"/>
    <col min="3585" max="3585" width="30.7109375" style="246" customWidth="1"/>
    <col min="3586" max="3586" width="8.7109375" style="246" customWidth="1"/>
    <col min="3587" max="3587" width="17.85546875" style="246" customWidth="1"/>
    <col min="3588" max="3588" width="19" style="246" customWidth="1"/>
    <col min="3589" max="3589" width="32.42578125" style="246" customWidth="1"/>
    <col min="3590" max="3590" width="3.7109375" style="246" customWidth="1"/>
    <col min="3591" max="3840" width="11.42578125" style="246"/>
    <col min="3841" max="3841" width="30.7109375" style="246" customWidth="1"/>
    <col min="3842" max="3842" width="8.7109375" style="246" customWidth="1"/>
    <col min="3843" max="3843" width="17.85546875" style="246" customWidth="1"/>
    <col min="3844" max="3844" width="19" style="246" customWidth="1"/>
    <col min="3845" max="3845" width="32.42578125" style="246" customWidth="1"/>
    <col min="3846" max="3846" width="3.7109375" style="246" customWidth="1"/>
    <col min="3847" max="4096" width="11.42578125" style="246"/>
    <col min="4097" max="4097" width="30.7109375" style="246" customWidth="1"/>
    <col min="4098" max="4098" width="8.7109375" style="246" customWidth="1"/>
    <col min="4099" max="4099" width="17.85546875" style="246" customWidth="1"/>
    <col min="4100" max="4100" width="19" style="246" customWidth="1"/>
    <col min="4101" max="4101" width="32.42578125" style="246" customWidth="1"/>
    <col min="4102" max="4102" width="3.7109375" style="246" customWidth="1"/>
    <col min="4103" max="4352" width="11.42578125" style="246"/>
    <col min="4353" max="4353" width="30.7109375" style="246" customWidth="1"/>
    <col min="4354" max="4354" width="8.7109375" style="246" customWidth="1"/>
    <col min="4355" max="4355" width="17.85546875" style="246" customWidth="1"/>
    <col min="4356" max="4356" width="19" style="246" customWidth="1"/>
    <col min="4357" max="4357" width="32.42578125" style="246" customWidth="1"/>
    <col min="4358" max="4358" width="3.7109375" style="246" customWidth="1"/>
    <col min="4359" max="4608" width="11.42578125" style="246"/>
    <col min="4609" max="4609" width="30.7109375" style="246" customWidth="1"/>
    <col min="4610" max="4610" width="8.7109375" style="246" customWidth="1"/>
    <col min="4611" max="4611" width="17.85546875" style="246" customWidth="1"/>
    <col min="4612" max="4612" width="19" style="246" customWidth="1"/>
    <col min="4613" max="4613" width="32.42578125" style="246" customWidth="1"/>
    <col min="4614" max="4614" width="3.7109375" style="246" customWidth="1"/>
    <col min="4615" max="4864" width="11.42578125" style="246"/>
    <col min="4865" max="4865" width="30.7109375" style="246" customWidth="1"/>
    <col min="4866" max="4866" width="8.7109375" style="246" customWidth="1"/>
    <col min="4867" max="4867" width="17.85546875" style="246" customWidth="1"/>
    <col min="4868" max="4868" width="19" style="246" customWidth="1"/>
    <col min="4869" max="4869" width="32.42578125" style="246" customWidth="1"/>
    <col min="4870" max="4870" width="3.7109375" style="246" customWidth="1"/>
    <col min="4871" max="5120" width="11.42578125" style="246"/>
    <col min="5121" max="5121" width="30.7109375" style="246" customWidth="1"/>
    <col min="5122" max="5122" width="8.7109375" style="246" customWidth="1"/>
    <col min="5123" max="5123" width="17.85546875" style="246" customWidth="1"/>
    <col min="5124" max="5124" width="19" style="246" customWidth="1"/>
    <col min="5125" max="5125" width="32.42578125" style="246" customWidth="1"/>
    <col min="5126" max="5126" width="3.7109375" style="246" customWidth="1"/>
    <col min="5127" max="5376" width="11.42578125" style="246"/>
    <col min="5377" max="5377" width="30.7109375" style="246" customWidth="1"/>
    <col min="5378" max="5378" width="8.7109375" style="246" customWidth="1"/>
    <col min="5379" max="5379" width="17.85546875" style="246" customWidth="1"/>
    <col min="5380" max="5380" width="19" style="246" customWidth="1"/>
    <col min="5381" max="5381" width="32.42578125" style="246" customWidth="1"/>
    <col min="5382" max="5382" width="3.7109375" style="246" customWidth="1"/>
    <col min="5383" max="5632" width="11.42578125" style="246"/>
    <col min="5633" max="5633" width="30.7109375" style="246" customWidth="1"/>
    <col min="5634" max="5634" width="8.7109375" style="246" customWidth="1"/>
    <col min="5635" max="5635" width="17.85546875" style="246" customWidth="1"/>
    <col min="5636" max="5636" width="19" style="246" customWidth="1"/>
    <col min="5637" max="5637" width="32.42578125" style="246" customWidth="1"/>
    <col min="5638" max="5638" width="3.7109375" style="246" customWidth="1"/>
    <col min="5639" max="5888" width="11.42578125" style="246"/>
    <col min="5889" max="5889" width="30.7109375" style="246" customWidth="1"/>
    <col min="5890" max="5890" width="8.7109375" style="246" customWidth="1"/>
    <col min="5891" max="5891" width="17.85546875" style="246" customWidth="1"/>
    <col min="5892" max="5892" width="19" style="246" customWidth="1"/>
    <col min="5893" max="5893" width="32.42578125" style="246" customWidth="1"/>
    <col min="5894" max="5894" width="3.7109375" style="246" customWidth="1"/>
    <col min="5895" max="6144" width="11.42578125" style="246"/>
    <col min="6145" max="6145" width="30.7109375" style="246" customWidth="1"/>
    <col min="6146" max="6146" width="8.7109375" style="246" customWidth="1"/>
    <col min="6147" max="6147" width="17.85546875" style="246" customWidth="1"/>
    <col min="6148" max="6148" width="19" style="246" customWidth="1"/>
    <col min="6149" max="6149" width="32.42578125" style="246" customWidth="1"/>
    <col min="6150" max="6150" width="3.7109375" style="246" customWidth="1"/>
    <col min="6151" max="6400" width="11.42578125" style="246"/>
    <col min="6401" max="6401" width="30.7109375" style="246" customWidth="1"/>
    <col min="6402" max="6402" width="8.7109375" style="246" customWidth="1"/>
    <col min="6403" max="6403" width="17.85546875" style="246" customWidth="1"/>
    <col min="6404" max="6404" width="19" style="246" customWidth="1"/>
    <col min="6405" max="6405" width="32.42578125" style="246" customWidth="1"/>
    <col min="6406" max="6406" width="3.7109375" style="246" customWidth="1"/>
    <col min="6407" max="6656" width="11.42578125" style="246"/>
    <col min="6657" max="6657" width="30.7109375" style="246" customWidth="1"/>
    <col min="6658" max="6658" width="8.7109375" style="246" customWidth="1"/>
    <col min="6659" max="6659" width="17.85546875" style="246" customWidth="1"/>
    <col min="6660" max="6660" width="19" style="246" customWidth="1"/>
    <col min="6661" max="6661" width="32.42578125" style="246" customWidth="1"/>
    <col min="6662" max="6662" width="3.7109375" style="246" customWidth="1"/>
    <col min="6663" max="6912" width="11.42578125" style="246"/>
    <col min="6913" max="6913" width="30.7109375" style="246" customWidth="1"/>
    <col min="6914" max="6914" width="8.7109375" style="246" customWidth="1"/>
    <col min="6915" max="6915" width="17.85546875" style="246" customWidth="1"/>
    <col min="6916" max="6916" width="19" style="246" customWidth="1"/>
    <col min="6917" max="6917" width="32.42578125" style="246" customWidth="1"/>
    <col min="6918" max="6918" width="3.7109375" style="246" customWidth="1"/>
    <col min="6919" max="7168" width="11.42578125" style="246"/>
    <col min="7169" max="7169" width="30.7109375" style="246" customWidth="1"/>
    <col min="7170" max="7170" width="8.7109375" style="246" customWidth="1"/>
    <col min="7171" max="7171" width="17.85546875" style="246" customWidth="1"/>
    <col min="7172" max="7172" width="19" style="246" customWidth="1"/>
    <col min="7173" max="7173" width="32.42578125" style="246" customWidth="1"/>
    <col min="7174" max="7174" width="3.7109375" style="246" customWidth="1"/>
    <col min="7175" max="7424" width="11.42578125" style="246"/>
    <col min="7425" max="7425" width="30.7109375" style="246" customWidth="1"/>
    <col min="7426" max="7426" width="8.7109375" style="246" customWidth="1"/>
    <col min="7427" max="7427" width="17.85546875" style="246" customWidth="1"/>
    <col min="7428" max="7428" width="19" style="246" customWidth="1"/>
    <col min="7429" max="7429" width="32.42578125" style="246" customWidth="1"/>
    <col min="7430" max="7430" width="3.7109375" style="246" customWidth="1"/>
    <col min="7431" max="7680" width="11.42578125" style="246"/>
    <col min="7681" max="7681" width="30.7109375" style="246" customWidth="1"/>
    <col min="7682" max="7682" width="8.7109375" style="246" customWidth="1"/>
    <col min="7683" max="7683" width="17.85546875" style="246" customWidth="1"/>
    <col min="7684" max="7684" width="19" style="246" customWidth="1"/>
    <col min="7685" max="7685" width="32.42578125" style="246" customWidth="1"/>
    <col min="7686" max="7686" width="3.7109375" style="246" customWidth="1"/>
    <col min="7687" max="7936" width="11.42578125" style="246"/>
    <col min="7937" max="7937" width="30.7109375" style="246" customWidth="1"/>
    <col min="7938" max="7938" width="8.7109375" style="246" customWidth="1"/>
    <col min="7939" max="7939" width="17.85546875" style="246" customWidth="1"/>
    <col min="7940" max="7940" width="19" style="246" customWidth="1"/>
    <col min="7941" max="7941" width="32.42578125" style="246" customWidth="1"/>
    <col min="7942" max="7942" width="3.7109375" style="246" customWidth="1"/>
    <col min="7943" max="8192" width="11.42578125" style="246"/>
    <col min="8193" max="8193" width="30.7109375" style="246" customWidth="1"/>
    <col min="8194" max="8194" width="8.7109375" style="246" customWidth="1"/>
    <col min="8195" max="8195" width="17.85546875" style="246" customWidth="1"/>
    <col min="8196" max="8196" width="19" style="246" customWidth="1"/>
    <col min="8197" max="8197" width="32.42578125" style="246" customWidth="1"/>
    <col min="8198" max="8198" width="3.7109375" style="246" customWidth="1"/>
    <col min="8199" max="8448" width="11.42578125" style="246"/>
    <col min="8449" max="8449" width="30.7109375" style="246" customWidth="1"/>
    <col min="8450" max="8450" width="8.7109375" style="246" customWidth="1"/>
    <col min="8451" max="8451" width="17.85546875" style="246" customWidth="1"/>
    <col min="8452" max="8452" width="19" style="246" customWidth="1"/>
    <col min="8453" max="8453" width="32.42578125" style="246" customWidth="1"/>
    <col min="8454" max="8454" width="3.7109375" style="246" customWidth="1"/>
    <col min="8455" max="8704" width="11.42578125" style="246"/>
    <col min="8705" max="8705" width="30.7109375" style="246" customWidth="1"/>
    <col min="8706" max="8706" width="8.7109375" style="246" customWidth="1"/>
    <col min="8707" max="8707" width="17.85546875" style="246" customWidth="1"/>
    <col min="8708" max="8708" width="19" style="246" customWidth="1"/>
    <col min="8709" max="8709" width="32.42578125" style="246" customWidth="1"/>
    <col min="8710" max="8710" width="3.7109375" style="246" customWidth="1"/>
    <col min="8711" max="8960" width="11.42578125" style="246"/>
    <col min="8961" max="8961" width="30.7109375" style="246" customWidth="1"/>
    <col min="8962" max="8962" width="8.7109375" style="246" customWidth="1"/>
    <col min="8963" max="8963" width="17.85546875" style="246" customWidth="1"/>
    <col min="8964" max="8964" width="19" style="246" customWidth="1"/>
    <col min="8965" max="8965" width="32.42578125" style="246" customWidth="1"/>
    <col min="8966" max="8966" width="3.7109375" style="246" customWidth="1"/>
    <col min="8967" max="9216" width="11.42578125" style="246"/>
    <col min="9217" max="9217" width="30.7109375" style="246" customWidth="1"/>
    <col min="9218" max="9218" width="8.7109375" style="246" customWidth="1"/>
    <col min="9219" max="9219" width="17.85546875" style="246" customWidth="1"/>
    <col min="9220" max="9220" width="19" style="246" customWidth="1"/>
    <col min="9221" max="9221" width="32.42578125" style="246" customWidth="1"/>
    <col min="9222" max="9222" width="3.7109375" style="246" customWidth="1"/>
    <col min="9223" max="9472" width="11.42578125" style="246"/>
    <col min="9473" max="9473" width="30.7109375" style="246" customWidth="1"/>
    <col min="9474" max="9474" width="8.7109375" style="246" customWidth="1"/>
    <col min="9475" max="9475" width="17.85546875" style="246" customWidth="1"/>
    <col min="9476" max="9476" width="19" style="246" customWidth="1"/>
    <col min="9477" max="9477" width="32.42578125" style="246" customWidth="1"/>
    <col min="9478" max="9478" width="3.7109375" style="246" customWidth="1"/>
    <col min="9479" max="9728" width="11.42578125" style="246"/>
    <col min="9729" max="9729" width="30.7109375" style="246" customWidth="1"/>
    <col min="9730" max="9730" width="8.7109375" style="246" customWidth="1"/>
    <col min="9731" max="9731" width="17.85546875" style="246" customWidth="1"/>
    <col min="9732" max="9732" width="19" style="246" customWidth="1"/>
    <col min="9733" max="9733" width="32.42578125" style="246" customWidth="1"/>
    <col min="9734" max="9734" width="3.7109375" style="246" customWidth="1"/>
    <col min="9735" max="9984" width="11.42578125" style="246"/>
    <col min="9985" max="9985" width="30.7109375" style="246" customWidth="1"/>
    <col min="9986" max="9986" width="8.7109375" style="246" customWidth="1"/>
    <col min="9987" max="9987" width="17.85546875" style="246" customWidth="1"/>
    <col min="9988" max="9988" width="19" style="246" customWidth="1"/>
    <col min="9989" max="9989" width="32.42578125" style="246" customWidth="1"/>
    <col min="9990" max="9990" width="3.7109375" style="246" customWidth="1"/>
    <col min="9991" max="10240" width="11.42578125" style="246"/>
    <col min="10241" max="10241" width="30.7109375" style="246" customWidth="1"/>
    <col min="10242" max="10242" width="8.7109375" style="246" customWidth="1"/>
    <col min="10243" max="10243" width="17.85546875" style="246" customWidth="1"/>
    <col min="10244" max="10244" width="19" style="246" customWidth="1"/>
    <col min="10245" max="10245" width="32.42578125" style="246" customWidth="1"/>
    <col min="10246" max="10246" width="3.7109375" style="246" customWidth="1"/>
    <col min="10247" max="10496" width="11.42578125" style="246"/>
    <col min="10497" max="10497" width="30.7109375" style="246" customWidth="1"/>
    <col min="10498" max="10498" width="8.7109375" style="246" customWidth="1"/>
    <col min="10499" max="10499" width="17.85546875" style="246" customWidth="1"/>
    <col min="10500" max="10500" width="19" style="246" customWidth="1"/>
    <col min="10501" max="10501" width="32.42578125" style="246" customWidth="1"/>
    <col min="10502" max="10502" width="3.7109375" style="246" customWidth="1"/>
    <col min="10503" max="10752" width="11.42578125" style="246"/>
    <col min="10753" max="10753" width="30.7109375" style="246" customWidth="1"/>
    <col min="10754" max="10754" width="8.7109375" style="246" customWidth="1"/>
    <col min="10755" max="10755" width="17.85546875" style="246" customWidth="1"/>
    <col min="10756" max="10756" width="19" style="246" customWidth="1"/>
    <col min="10757" max="10757" width="32.42578125" style="246" customWidth="1"/>
    <col min="10758" max="10758" width="3.7109375" style="246" customWidth="1"/>
    <col min="10759" max="11008" width="11.42578125" style="246"/>
    <col min="11009" max="11009" width="30.7109375" style="246" customWidth="1"/>
    <col min="11010" max="11010" width="8.7109375" style="246" customWidth="1"/>
    <col min="11011" max="11011" width="17.85546875" style="246" customWidth="1"/>
    <col min="11012" max="11012" width="19" style="246" customWidth="1"/>
    <col min="11013" max="11013" width="32.42578125" style="246" customWidth="1"/>
    <col min="11014" max="11014" width="3.7109375" style="246" customWidth="1"/>
    <col min="11015" max="11264" width="11.42578125" style="246"/>
    <col min="11265" max="11265" width="30.7109375" style="246" customWidth="1"/>
    <col min="11266" max="11266" width="8.7109375" style="246" customWidth="1"/>
    <col min="11267" max="11267" width="17.85546875" style="246" customWidth="1"/>
    <col min="11268" max="11268" width="19" style="246" customWidth="1"/>
    <col min="11269" max="11269" width="32.42578125" style="246" customWidth="1"/>
    <col min="11270" max="11270" width="3.7109375" style="246" customWidth="1"/>
    <col min="11271" max="11520" width="11.42578125" style="246"/>
    <col min="11521" max="11521" width="30.7109375" style="246" customWidth="1"/>
    <col min="11522" max="11522" width="8.7109375" style="246" customWidth="1"/>
    <col min="11523" max="11523" width="17.85546875" style="246" customWidth="1"/>
    <col min="11524" max="11524" width="19" style="246" customWidth="1"/>
    <col min="11525" max="11525" width="32.42578125" style="246" customWidth="1"/>
    <col min="11526" max="11526" width="3.7109375" style="246" customWidth="1"/>
    <col min="11527" max="11776" width="11.42578125" style="246"/>
    <col min="11777" max="11777" width="30.7109375" style="246" customWidth="1"/>
    <col min="11778" max="11778" width="8.7109375" style="246" customWidth="1"/>
    <col min="11779" max="11779" width="17.85546875" style="246" customWidth="1"/>
    <col min="11780" max="11780" width="19" style="246" customWidth="1"/>
    <col min="11781" max="11781" width="32.42578125" style="246" customWidth="1"/>
    <col min="11782" max="11782" width="3.7109375" style="246" customWidth="1"/>
    <col min="11783" max="12032" width="11.42578125" style="246"/>
    <col min="12033" max="12033" width="30.7109375" style="246" customWidth="1"/>
    <col min="12034" max="12034" width="8.7109375" style="246" customWidth="1"/>
    <col min="12035" max="12035" width="17.85546875" style="246" customWidth="1"/>
    <col min="12036" max="12036" width="19" style="246" customWidth="1"/>
    <col min="12037" max="12037" width="32.42578125" style="246" customWidth="1"/>
    <col min="12038" max="12038" width="3.7109375" style="246" customWidth="1"/>
    <col min="12039" max="12288" width="11.42578125" style="246"/>
    <col min="12289" max="12289" width="30.7109375" style="246" customWidth="1"/>
    <col min="12290" max="12290" width="8.7109375" style="246" customWidth="1"/>
    <col min="12291" max="12291" width="17.85546875" style="246" customWidth="1"/>
    <col min="12292" max="12292" width="19" style="246" customWidth="1"/>
    <col min="12293" max="12293" width="32.42578125" style="246" customWidth="1"/>
    <col min="12294" max="12294" width="3.7109375" style="246" customWidth="1"/>
    <col min="12295" max="12544" width="11.42578125" style="246"/>
    <col min="12545" max="12545" width="30.7109375" style="246" customWidth="1"/>
    <col min="12546" max="12546" width="8.7109375" style="246" customWidth="1"/>
    <col min="12547" max="12547" width="17.85546875" style="246" customWidth="1"/>
    <col min="12548" max="12548" width="19" style="246" customWidth="1"/>
    <col min="12549" max="12549" width="32.42578125" style="246" customWidth="1"/>
    <col min="12550" max="12550" width="3.7109375" style="246" customWidth="1"/>
    <col min="12551" max="12800" width="11.42578125" style="246"/>
    <col min="12801" max="12801" width="30.7109375" style="246" customWidth="1"/>
    <col min="12802" max="12802" width="8.7109375" style="246" customWidth="1"/>
    <col min="12803" max="12803" width="17.85546875" style="246" customWidth="1"/>
    <col min="12804" max="12804" width="19" style="246" customWidth="1"/>
    <col min="12805" max="12805" width="32.42578125" style="246" customWidth="1"/>
    <col min="12806" max="12806" width="3.7109375" style="246" customWidth="1"/>
    <col min="12807" max="13056" width="11.42578125" style="246"/>
    <col min="13057" max="13057" width="30.7109375" style="246" customWidth="1"/>
    <col min="13058" max="13058" width="8.7109375" style="246" customWidth="1"/>
    <col min="13059" max="13059" width="17.85546875" style="246" customWidth="1"/>
    <col min="13060" max="13060" width="19" style="246" customWidth="1"/>
    <col min="13061" max="13061" width="32.42578125" style="246" customWidth="1"/>
    <col min="13062" max="13062" width="3.7109375" style="246" customWidth="1"/>
    <col min="13063" max="13312" width="11.42578125" style="246"/>
    <col min="13313" max="13313" width="30.7109375" style="246" customWidth="1"/>
    <col min="13314" max="13314" width="8.7109375" style="246" customWidth="1"/>
    <col min="13315" max="13315" width="17.85546875" style="246" customWidth="1"/>
    <col min="13316" max="13316" width="19" style="246" customWidth="1"/>
    <col min="13317" max="13317" width="32.42578125" style="246" customWidth="1"/>
    <col min="13318" max="13318" width="3.7109375" style="246" customWidth="1"/>
    <col min="13319" max="13568" width="11.42578125" style="246"/>
    <col min="13569" max="13569" width="30.7109375" style="246" customWidth="1"/>
    <col min="13570" max="13570" width="8.7109375" style="246" customWidth="1"/>
    <col min="13571" max="13571" width="17.85546875" style="246" customWidth="1"/>
    <col min="13572" max="13572" width="19" style="246" customWidth="1"/>
    <col min="13573" max="13573" width="32.42578125" style="246" customWidth="1"/>
    <col min="13574" max="13574" width="3.7109375" style="246" customWidth="1"/>
    <col min="13575" max="13824" width="11.42578125" style="246"/>
    <col min="13825" max="13825" width="30.7109375" style="246" customWidth="1"/>
    <col min="13826" max="13826" width="8.7109375" style="246" customWidth="1"/>
    <col min="13827" max="13827" width="17.85546875" style="246" customWidth="1"/>
    <col min="13828" max="13828" width="19" style="246" customWidth="1"/>
    <col min="13829" max="13829" width="32.42578125" style="246" customWidth="1"/>
    <col min="13830" max="13830" width="3.7109375" style="246" customWidth="1"/>
    <col min="13831" max="14080" width="11.42578125" style="246"/>
    <col min="14081" max="14081" width="30.7109375" style="246" customWidth="1"/>
    <col min="14082" max="14082" width="8.7109375" style="246" customWidth="1"/>
    <col min="14083" max="14083" width="17.85546875" style="246" customWidth="1"/>
    <col min="14084" max="14084" width="19" style="246" customWidth="1"/>
    <col min="14085" max="14085" width="32.42578125" style="246" customWidth="1"/>
    <col min="14086" max="14086" width="3.7109375" style="246" customWidth="1"/>
    <col min="14087" max="14336" width="11.42578125" style="246"/>
    <col min="14337" max="14337" width="30.7109375" style="246" customWidth="1"/>
    <col min="14338" max="14338" width="8.7109375" style="246" customWidth="1"/>
    <col min="14339" max="14339" width="17.85546875" style="246" customWidth="1"/>
    <col min="14340" max="14340" width="19" style="246" customWidth="1"/>
    <col min="14341" max="14341" width="32.42578125" style="246" customWidth="1"/>
    <col min="14342" max="14342" width="3.7109375" style="246" customWidth="1"/>
    <col min="14343" max="14592" width="11.42578125" style="246"/>
    <col min="14593" max="14593" width="30.7109375" style="246" customWidth="1"/>
    <col min="14594" max="14594" width="8.7109375" style="246" customWidth="1"/>
    <col min="14595" max="14595" width="17.85546875" style="246" customWidth="1"/>
    <col min="14596" max="14596" width="19" style="246" customWidth="1"/>
    <col min="14597" max="14597" width="32.42578125" style="246" customWidth="1"/>
    <col min="14598" max="14598" width="3.7109375" style="246" customWidth="1"/>
    <col min="14599" max="14848" width="11.42578125" style="246"/>
    <col min="14849" max="14849" width="30.7109375" style="246" customWidth="1"/>
    <col min="14850" max="14850" width="8.7109375" style="246" customWidth="1"/>
    <col min="14851" max="14851" width="17.85546875" style="246" customWidth="1"/>
    <col min="14852" max="14852" width="19" style="246" customWidth="1"/>
    <col min="14853" max="14853" width="32.42578125" style="246" customWidth="1"/>
    <col min="14854" max="14854" width="3.7109375" style="246" customWidth="1"/>
    <col min="14855" max="15104" width="11.42578125" style="246"/>
    <col min="15105" max="15105" width="30.7109375" style="246" customWidth="1"/>
    <col min="15106" max="15106" width="8.7109375" style="246" customWidth="1"/>
    <col min="15107" max="15107" width="17.85546875" style="246" customWidth="1"/>
    <col min="15108" max="15108" width="19" style="246" customWidth="1"/>
    <col min="15109" max="15109" width="32.42578125" style="246" customWidth="1"/>
    <col min="15110" max="15110" width="3.7109375" style="246" customWidth="1"/>
    <col min="15111" max="15360" width="11.42578125" style="246"/>
    <col min="15361" max="15361" width="30.7109375" style="246" customWidth="1"/>
    <col min="15362" max="15362" width="8.7109375" style="246" customWidth="1"/>
    <col min="15363" max="15363" width="17.85546875" style="246" customWidth="1"/>
    <col min="15364" max="15364" width="19" style="246" customWidth="1"/>
    <col min="15365" max="15365" width="32.42578125" style="246" customWidth="1"/>
    <col min="15366" max="15366" width="3.7109375" style="246" customWidth="1"/>
    <col min="15367" max="15616" width="11.42578125" style="246"/>
    <col min="15617" max="15617" width="30.7109375" style="246" customWidth="1"/>
    <col min="15618" max="15618" width="8.7109375" style="246" customWidth="1"/>
    <col min="15619" max="15619" width="17.85546875" style="246" customWidth="1"/>
    <col min="15620" max="15620" width="19" style="246" customWidth="1"/>
    <col min="15621" max="15621" width="32.42578125" style="246" customWidth="1"/>
    <col min="15622" max="15622" width="3.7109375" style="246" customWidth="1"/>
    <col min="15623" max="15872" width="11.42578125" style="246"/>
    <col min="15873" max="15873" width="30.7109375" style="246" customWidth="1"/>
    <col min="15874" max="15874" width="8.7109375" style="246" customWidth="1"/>
    <col min="15875" max="15875" width="17.85546875" style="246" customWidth="1"/>
    <col min="15876" max="15876" width="19" style="246" customWidth="1"/>
    <col min="15877" max="15877" width="32.42578125" style="246" customWidth="1"/>
    <col min="15878" max="15878" width="3.7109375" style="246" customWidth="1"/>
    <col min="15879" max="16128" width="11.42578125" style="246"/>
    <col min="16129" max="16129" width="30.7109375" style="246" customWidth="1"/>
    <col min="16130" max="16130" width="8.7109375" style="246" customWidth="1"/>
    <col min="16131" max="16131" width="17.85546875" style="246" customWidth="1"/>
    <col min="16132" max="16132" width="19" style="246" customWidth="1"/>
    <col min="16133" max="16133" width="32.42578125" style="246" customWidth="1"/>
    <col min="16134" max="16134" width="3.7109375" style="246" customWidth="1"/>
    <col min="16135" max="16384" width="11.42578125" style="246"/>
  </cols>
  <sheetData>
    <row r="1" spans="1:7" ht="24.75" customHeight="1">
      <c r="A1" s="5" t="s">
        <v>4</v>
      </c>
      <c r="B1" s="249" t="s">
        <v>5</v>
      </c>
      <c r="C1" s="249"/>
      <c r="D1" s="249"/>
      <c r="E1" s="121" t="s">
        <v>207</v>
      </c>
    </row>
    <row r="2" spans="1:7" ht="18.95" customHeight="1">
      <c r="A2" s="257"/>
      <c r="B2" s="249" t="s">
        <v>5</v>
      </c>
      <c r="C2" s="249"/>
      <c r="D2" s="249"/>
      <c r="E2" s="8"/>
    </row>
    <row r="3" spans="1:7" ht="18.95" customHeight="1">
      <c r="A3" s="247" t="s">
        <v>380</v>
      </c>
      <c r="B3" s="248"/>
      <c r="C3" s="249"/>
      <c r="E3" s="1058" t="s">
        <v>1577</v>
      </c>
    </row>
    <row r="4" spans="1:7" s="8" customFormat="1" ht="20.25">
      <c r="A4" s="80" t="s">
        <v>1613</v>
      </c>
      <c r="E4" s="229" t="s">
        <v>386</v>
      </c>
    </row>
    <row r="5" spans="1:7" s="8" customFormat="1" ht="14.1" customHeight="1"/>
    <row r="6" spans="1:7" s="8" customFormat="1" ht="14.1" customHeight="1">
      <c r="A6" s="1234" t="s">
        <v>1606</v>
      </c>
      <c r="B6" s="118" t="s">
        <v>382</v>
      </c>
      <c r="C6" s="118" t="s">
        <v>383</v>
      </c>
      <c r="D6" s="118" t="s">
        <v>200</v>
      </c>
      <c r="E6" s="206" t="s">
        <v>13</v>
      </c>
    </row>
    <row r="7" spans="1:7" ht="13.5" customHeight="1">
      <c r="A7" s="204"/>
      <c r="B7" s="1059" t="s">
        <v>384</v>
      </c>
      <c r="C7" s="1059" t="s">
        <v>385</v>
      </c>
      <c r="D7" s="1059" t="s">
        <v>199</v>
      </c>
      <c r="E7" s="118"/>
    </row>
    <row r="8" spans="1:7" ht="8.1" customHeight="1">
      <c r="A8" s="252"/>
      <c r="B8" s="248"/>
      <c r="C8" s="251"/>
      <c r="D8" s="251"/>
    </row>
    <row r="9" spans="1:7" ht="15.75">
      <c r="A9" s="1001" t="s">
        <v>109</v>
      </c>
      <c r="B9" s="1061">
        <f>SUM(B10:B18)</f>
        <v>758</v>
      </c>
      <c r="C9" s="1061">
        <f>SUM(C10:C18)</f>
        <v>1998</v>
      </c>
      <c r="D9" s="1061">
        <f>SUM(D10:D18)</f>
        <v>2756</v>
      </c>
      <c r="E9" s="1011" t="s">
        <v>110</v>
      </c>
    </row>
    <row r="10" spans="1:7" ht="15.75">
      <c r="A10" s="1003" t="s">
        <v>111</v>
      </c>
      <c r="B10" s="1062">
        <v>46</v>
      </c>
      <c r="C10" s="1062">
        <v>30</v>
      </c>
      <c r="D10" s="1060">
        <v>76</v>
      </c>
      <c r="E10" s="1012" t="s">
        <v>112</v>
      </c>
      <c r="G10" s="258"/>
    </row>
    <row r="11" spans="1:7" ht="15.75">
      <c r="A11" s="1003" t="s">
        <v>113</v>
      </c>
      <c r="B11" s="1062">
        <v>40</v>
      </c>
      <c r="C11" s="1062">
        <v>32</v>
      </c>
      <c r="D11" s="1060">
        <v>72</v>
      </c>
      <c r="E11" s="1012" t="s">
        <v>114</v>
      </c>
      <c r="G11" s="89"/>
    </row>
    <row r="12" spans="1:7" ht="15.75">
      <c r="A12" s="1004" t="s">
        <v>115</v>
      </c>
      <c r="B12" s="1062">
        <v>318</v>
      </c>
      <c r="C12" s="1062">
        <v>1653</v>
      </c>
      <c r="D12" s="1062">
        <v>1971</v>
      </c>
      <c r="E12" s="1012" t="s">
        <v>116</v>
      </c>
      <c r="G12" s="258"/>
    </row>
    <row r="13" spans="1:7" ht="15.75">
      <c r="A13" s="1003" t="s">
        <v>117</v>
      </c>
      <c r="B13" s="1062">
        <v>104</v>
      </c>
      <c r="C13" s="1062">
        <v>79</v>
      </c>
      <c r="D13" s="1062">
        <v>183</v>
      </c>
      <c r="E13" s="1012" t="s">
        <v>118</v>
      </c>
      <c r="G13" s="258"/>
    </row>
    <row r="14" spans="1:7" ht="15.75">
      <c r="A14" s="1003" t="s">
        <v>119</v>
      </c>
      <c r="B14" s="1062">
        <v>21</v>
      </c>
      <c r="C14" s="1062">
        <v>19</v>
      </c>
      <c r="D14" s="1062">
        <v>40</v>
      </c>
      <c r="E14" s="1012" t="s">
        <v>120</v>
      </c>
      <c r="G14" s="258"/>
    </row>
    <row r="15" spans="1:7" ht="15.75">
      <c r="A15" s="1003" t="s">
        <v>121</v>
      </c>
      <c r="B15" s="1062">
        <v>41</v>
      </c>
      <c r="C15" s="1062">
        <v>47</v>
      </c>
      <c r="D15" s="1062">
        <v>88</v>
      </c>
      <c r="E15" s="1012" t="s">
        <v>122</v>
      </c>
      <c r="G15" s="258"/>
    </row>
    <row r="16" spans="1:7" ht="15.75">
      <c r="A16" s="1003" t="s">
        <v>123</v>
      </c>
      <c r="B16" s="1062">
        <v>43</v>
      </c>
      <c r="C16" s="1062">
        <v>26</v>
      </c>
      <c r="D16" s="1062">
        <v>69</v>
      </c>
      <c r="E16" s="1012" t="s">
        <v>124</v>
      </c>
      <c r="G16" s="89"/>
    </row>
    <row r="17" spans="1:7" ht="15.75">
      <c r="A17" s="1003" t="s">
        <v>125</v>
      </c>
      <c r="B17" s="1062">
        <v>85</v>
      </c>
      <c r="C17" s="1062">
        <v>75</v>
      </c>
      <c r="D17" s="1062">
        <v>160</v>
      </c>
      <c r="E17" s="1012" t="s">
        <v>126</v>
      </c>
      <c r="G17" s="259"/>
    </row>
    <row r="18" spans="1:7" ht="15.75">
      <c r="A18" s="1003" t="s">
        <v>127</v>
      </c>
      <c r="B18" s="1062">
        <v>60</v>
      </c>
      <c r="C18" s="1062">
        <v>37</v>
      </c>
      <c r="D18" s="1062">
        <v>97</v>
      </c>
      <c r="E18" s="1012" t="s">
        <v>128</v>
      </c>
      <c r="G18" s="89"/>
    </row>
    <row r="19" spans="1:7" ht="15.75">
      <c r="A19" s="1005" t="s">
        <v>129</v>
      </c>
      <c r="B19" s="1061">
        <f>SUM(B20:B27)</f>
        <v>469</v>
      </c>
      <c r="C19" s="1061">
        <f>SUM(C20:C27)</f>
        <v>1150</v>
      </c>
      <c r="D19" s="1061">
        <f>SUM(D20:D27)</f>
        <v>1619</v>
      </c>
      <c r="E19" s="1013" t="s">
        <v>130</v>
      </c>
      <c r="G19" s="89"/>
    </row>
    <row r="20" spans="1:7" ht="15.75">
      <c r="A20" s="1003" t="s">
        <v>131</v>
      </c>
      <c r="B20" s="1062">
        <v>49</v>
      </c>
      <c r="C20" s="1062">
        <v>26</v>
      </c>
      <c r="D20" s="1062">
        <v>75</v>
      </c>
      <c r="E20" s="1012" t="s">
        <v>132</v>
      </c>
      <c r="G20" s="259"/>
    </row>
    <row r="21" spans="1:7" ht="15.75">
      <c r="A21" s="1003" t="s">
        <v>133</v>
      </c>
      <c r="B21" s="1062">
        <v>44</v>
      </c>
      <c r="C21" s="1062">
        <v>23</v>
      </c>
      <c r="D21" s="1062">
        <v>67</v>
      </c>
      <c r="E21" s="1012" t="s">
        <v>134</v>
      </c>
      <c r="G21" s="258"/>
    </row>
    <row r="22" spans="1:7" ht="15.75">
      <c r="A22" s="1003" t="s">
        <v>135</v>
      </c>
      <c r="B22" s="1062">
        <v>61</v>
      </c>
      <c r="C22" s="1062">
        <v>45</v>
      </c>
      <c r="D22" s="1062">
        <v>106</v>
      </c>
      <c r="E22" s="1012" t="s">
        <v>136</v>
      </c>
    </row>
    <row r="23" spans="1:7" ht="15.75">
      <c r="A23" s="1003" t="s">
        <v>137</v>
      </c>
      <c r="B23" s="1062">
        <v>39</v>
      </c>
      <c r="C23" s="1062">
        <v>48</v>
      </c>
      <c r="D23" s="1062">
        <v>87</v>
      </c>
      <c r="E23" s="1012" t="s">
        <v>138</v>
      </c>
    </row>
    <row r="24" spans="1:7" ht="15.75">
      <c r="A24" s="1003" t="s">
        <v>139</v>
      </c>
      <c r="B24" s="1062">
        <v>169</v>
      </c>
      <c r="C24" s="1062">
        <v>901</v>
      </c>
      <c r="D24" s="1062">
        <v>1070</v>
      </c>
      <c r="E24" s="1012" t="s">
        <v>140</v>
      </c>
    </row>
    <row r="25" spans="1:7" ht="15.75">
      <c r="A25" s="1003" t="s">
        <v>141</v>
      </c>
      <c r="B25" s="1062">
        <v>40</v>
      </c>
      <c r="C25" s="1062">
        <v>24</v>
      </c>
      <c r="D25" s="1062">
        <v>64</v>
      </c>
      <c r="E25" s="1012" t="s">
        <v>142</v>
      </c>
    </row>
    <row r="26" spans="1:7" ht="15.75">
      <c r="A26" s="1003" t="s">
        <v>143</v>
      </c>
      <c r="B26" s="1062">
        <v>46</v>
      </c>
      <c r="C26" s="1062">
        <v>69</v>
      </c>
      <c r="D26" s="1062">
        <v>115</v>
      </c>
      <c r="E26" s="1012" t="s">
        <v>144</v>
      </c>
    </row>
    <row r="27" spans="1:7" ht="15.75">
      <c r="A27" s="1003" t="s">
        <v>145</v>
      </c>
      <c r="B27" s="1062">
        <v>21</v>
      </c>
      <c r="C27" s="1062">
        <v>14</v>
      </c>
      <c r="D27" s="1062">
        <v>35</v>
      </c>
      <c r="E27" s="1012" t="s">
        <v>146</v>
      </c>
    </row>
    <row r="28" spans="1:7" ht="15.75">
      <c r="A28" s="1006" t="s">
        <v>147</v>
      </c>
      <c r="B28" s="1061">
        <f>SUM(B29:B33)</f>
        <v>160</v>
      </c>
      <c r="C28" s="1061">
        <f>SUM(C29:C33)</f>
        <v>219</v>
      </c>
      <c r="D28" s="1061">
        <f>SUM(D29:D33)</f>
        <v>379</v>
      </c>
      <c r="E28" s="1014" t="s">
        <v>148</v>
      </c>
    </row>
    <row r="29" spans="1:7" ht="15.75">
      <c r="A29" s="1003" t="s">
        <v>149</v>
      </c>
      <c r="B29" s="1062">
        <v>49</v>
      </c>
      <c r="C29" s="1062">
        <v>75</v>
      </c>
      <c r="D29" s="1062">
        <v>124</v>
      </c>
      <c r="E29" s="1012" t="s">
        <v>150</v>
      </c>
    </row>
    <row r="30" spans="1:7" ht="15.75">
      <c r="A30" s="1003" t="s">
        <v>151</v>
      </c>
      <c r="B30" s="1062">
        <v>35</v>
      </c>
      <c r="C30" s="1062">
        <v>29</v>
      </c>
      <c r="D30" s="1062">
        <v>64</v>
      </c>
      <c r="E30" s="1012" t="s">
        <v>152</v>
      </c>
    </row>
    <row r="31" spans="1:7" ht="15.75">
      <c r="A31" s="1003" t="s">
        <v>153</v>
      </c>
      <c r="B31" s="1062">
        <v>33</v>
      </c>
      <c r="C31" s="1062">
        <v>52</v>
      </c>
      <c r="D31" s="1062">
        <v>85</v>
      </c>
      <c r="E31" s="1012" t="s">
        <v>154</v>
      </c>
    </row>
    <row r="32" spans="1:7" ht="15.75">
      <c r="A32" s="1003" t="s">
        <v>155</v>
      </c>
      <c r="B32" s="1062">
        <v>27</v>
      </c>
      <c r="C32" s="1062">
        <v>32</v>
      </c>
      <c r="D32" s="1062">
        <v>59</v>
      </c>
      <c r="E32" s="1012" t="s">
        <v>156</v>
      </c>
    </row>
    <row r="33" spans="1:5" ht="15.75">
      <c r="A33" s="1003" t="s">
        <v>157</v>
      </c>
      <c r="B33" s="1062">
        <v>16</v>
      </c>
      <c r="C33" s="1062">
        <v>31</v>
      </c>
      <c r="D33" s="1062">
        <v>47</v>
      </c>
      <c r="E33" s="1012" t="s">
        <v>158</v>
      </c>
    </row>
    <row r="34" spans="1:5" ht="15.75">
      <c r="A34" s="1005" t="s">
        <v>159</v>
      </c>
      <c r="B34" s="1061">
        <f>SUM(B35:B40)</f>
        <v>233</v>
      </c>
      <c r="C34" s="1061">
        <f>SUM(C35:C40)</f>
        <v>324</v>
      </c>
      <c r="D34" s="1061">
        <f>SUM(D35:D40)</f>
        <v>557</v>
      </c>
      <c r="E34" s="1015" t="s">
        <v>160</v>
      </c>
    </row>
    <row r="35" spans="1:5" ht="15.75">
      <c r="A35" s="1003" t="s">
        <v>161</v>
      </c>
      <c r="B35" s="1062">
        <v>57</v>
      </c>
      <c r="C35" s="1062">
        <v>126</v>
      </c>
      <c r="D35" s="1062">
        <v>183</v>
      </c>
      <c r="E35" s="1012" t="s">
        <v>162</v>
      </c>
    </row>
    <row r="36" spans="1:5" ht="15.75">
      <c r="A36" s="1003" t="s">
        <v>163</v>
      </c>
      <c r="B36" s="1062">
        <v>30</v>
      </c>
      <c r="C36" s="1062">
        <v>26</v>
      </c>
      <c r="D36" s="1062">
        <v>56</v>
      </c>
      <c r="E36" s="1012" t="s">
        <v>164</v>
      </c>
    </row>
    <row r="37" spans="1:5" ht="15.75">
      <c r="A37" s="1003" t="s">
        <v>165</v>
      </c>
      <c r="B37" s="1062">
        <v>35</v>
      </c>
      <c r="C37" s="1062">
        <v>47</v>
      </c>
      <c r="D37" s="1062">
        <v>82</v>
      </c>
      <c r="E37" s="1012" t="s">
        <v>166</v>
      </c>
    </row>
    <row r="38" spans="1:5" ht="15.75">
      <c r="A38" s="1003" t="s">
        <v>167</v>
      </c>
      <c r="B38" s="1062">
        <v>69</v>
      </c>
      <c r="C38" s="1062">
        <v>65</v>
      </c>
      <c r="D38" s="1062">
        <v>134</v>
      </c>
      <c r="E38" s="1012" t="s">
        <v>168</v>
      </c>
    </row>
    <row r="39" spans="1:5" ht="15.75">
      <c r="A39" s="1003" t="s">
        <v>169</v>
      </c>
      <c r="B39" s="1062">
        <v>10</v>
      </c>
      <c r="C39" s="1062">
        <v>23</v>
      </c>
      <c r="D39" s="1062">
        <v>33</v>
      </c>
      <c r="E39" s="1012" t="s">
        <v>170</v>
      </c>
    </row>
    <row r="40" spans="1:5" ht="15.75">
      <c r="A40" s="1003" t="s">
        <v>171</v>
      </c>
      <c r="B40" s="1062">
        <v>32</v>
      </c>
      <c r="C40" s="1062">
        <v>37</v>
      </c>
      <c r="D40" s="1062">
        <v>69</v>
      </c>
      <c r="E40" s="1012" t="s">
        <v>172</v>
      </c>
    </row>
    <row r="41" spans="1:5" ht="15.75">
      <c r="A41" s="1007" t="s">
        <v>173</v>
      </c>
      <c r="B41" s="1061">
        <f>SUM(B42:B45)</f>
        <v>71</v>
      </c>
      <c r="C41" s="1061">
        <f>SUM(C42:C45)</f>
        <v>133</v>
      </c>
      <c r="D41" s="1061">
        <f>SUM(D42:D45)</f>
        <v>204</v>
      </c>
      <c r="E41" s="1013" t="s">
        <v>174</v>
      </c>
    </row>
    <row r="42" spans="1:5" ht="15.75">
      <c r="A42" s="1003" t="s">
        <v>175</v>
      </c>
      <c r="B42" s="1062">
        <v>6</v>
      </c>
      <c r="C42" s="1062">
        <v>22</v>
      </c>
      <c r="D42" s="1062">
        <v>28</v>
      </c>
      <c r="E42" s="1012" t="s">
        <v>176</v>
      </c>
    </row>
    <row r="43" spans="1:5" ht="15.75">
      <c r="A43" s="1003" t="s">
        <v>177</v>
      </c>
      <c r="B43" s="1062">
        <v>33</v>
      </c>
      <c r="C43" s="1062">
        <v>58</v>
      </c>
      <c r="D43" s="1062">
        <v>91</v>
      </c>
      <c r="E43" s="1012" t="s">
        <v>178</v>
      </c>
    </row>
    <row r="44" spans="1:5" ht="15.75">
      <c r="A44" s="1003" t="s">
        <v>179</v>
      </c>
      <c r="B44" s="1062">
        <v>20</v>
      </c>
      <c r="C44" s="1062">
        <v>27</v>
      </c>
      <c r="D44" s="1062">
        <v>47</v>
      </c>
      <c r="E44" s="1012" t="s">
        <v>180</v>
      </c>
    </row>
    <row r="45" spans="1:5" ht="15.75">
      <c r="A45" s="1003" t="s">
        <v>181</v>
      </c>
      <c r="B45" s="1062">
        <v>12</v>
      </c>
      <c r="C45" s="1062">
        <v>26</v>
      </c>
      <c r="D45" s="1062">
        <v>38</v>
      </c>
      <c r="E45" s="1012" t="s">
        <v>182</v>
      </c>
    </row>
    <row r="46" spans="1:5" ht="15.75">
      <c r="A46" s="1001" t="s">
        <v>183</v>
      </c>
      <c r="B46" s="1061">
        <f>SUM(B47:B50)</f>
        <v>52</v>
      </c>
      <c r="C46" s="1061">
        <f>SUM(C47:C50)</f>
        <v>118</v>
      </c>
      <c r="D46" s="1061">
        <f>SUM(D47:D50)</f>
        <v>170</v>
      </c>
      <c r="E46" s="1013" t="s">
        <v>184</v>
      </c>
    </row>
    <row r="47" spans="1:5" ht="15.75">
      <c r="A47" s="1003" t="s">
        <v>185</v>
      </c>
      <c r="B47" s="1062">
        <v>8</v>
      </c>
      <c r="C47" s="1062">
        <v>16</v>
      </c>
      <c r="D47" s="1062">
        <v>24</v>
      </c>
      <c r="E47" s="1012" t="s">
        <v>186</v>
      </c>
    </row>
    <row r="48" spans="1:5" ht="15.75">
      <c r="A48" s="1003" t="s">
        <v>187</v>
      </c>
      <c r="B48" s="1062">
        <v>9</v>
      </c>
      <c r="C48" s="1062">
        <v>22</v>
      </c>
      <c r="D48" s="1062">
        <v>31</v>
      </c>
      <c r="E48" s="1012" t="s">
        <v>188</v>
      </c>
    </row>
    <row r="49" spans="1:10" ht="15.75">
      <c r="A49" s="1003" t="s">
        <v>189</v>
      </c>
      <c r="B49" s="1062">
        <v>31</v>
      </c>
      <c r="C49" s="1062">
        <v>80</v>
      </c>
      <c r="D49" s="1062">
        <v>111</v>
      </c>
      <c r="E49" s="1012" t="s">
        <v>190</v>
      </c>
    </row>
    <row r="50" spans="1:10" ht="15.75">
      <c r="A50" s="1003" t="s">
        <v>191</v>
      </c>
      <c r="B50" s="1062">
        <v>4</v>
      </c>
      <c r="C50" s="1062" t="s">
        <v>792</v>
      </c>
      <c r="D50" s="1062">
        <v>4</v>
      </c>
      <c r="E50" s="1012" t="s">
        <v>192</v>
      </c>
    </row>
    <row r="51" spans="1:10" ht="15.75">
      <c r="A51" s="1007" t="s">
        <v>193</v>
      </c>
      <c r="B51" s="1061">
        <f>SUM(B52:B53)</f>
        <v>22</v>
      </c>
      <c r="C51" s="1061">
        <f>SUM(C52:C53)</f>
        <v>54</v>
      </c>
      <c r="D51" s="1061">
        <f>SUM(D52:D53)</f>
        <v>76</v>
      </c>
      <c r="E51" s="1013" t="s">
        <v>194</v>
      </c>
    </row>
    <row r="52" spans="1:10" ht="15.75">
      <c r="A52" s="1056" t="s">
        <v>195</v>
      </c>
      <c r="B52" s="1062" t="s">
        <v>792</v>
      </c>
      <c r="C52" s="1062" t="s">
        <v>792</v>
      </c>
      <c r="D52" s="1062" t="s">
        <v>792</v>
      </c>
      <c r="E52" s="1016" t="s">
        <v>196</v>
      </c>
    </row>
    <row r="53" spans="1:10" ht="15.75">
      <c r="A53" s="1057" t="s">
        <v>197</v>
      </c>
      <c r="B53" s="1062">
        <v>22</v>
      </c>
      <c r="C53" s="1062">
        <v>54</v>
      </c>
      <c r="D53" s="1062">
        <v>76</v>
      </c>
      <c r="E53" s="1016" t="s">
        <v>198</v>
      </c>
    </row>
    <row r="54" spans="1:10" ht="15.75">
      <c r="A54" s="1010" t="s">
        <v>199</v>
      </c>
      <c r="B54" s="1063">
        <f>B51+B46+B41+B34++B28+B19+B9+'6'!B45+'6'!B37+'6'!B27+'6'!B18+'6'!B9</f>
        <v>3857</v>
      </c>
      <c r="C54" s="1063">
        <f>C51+C46+C41+C34++C28+C19+C9+'6'!C45+'6'!C37+'6'!C27+'6'!C18+'6'!C9</f>
        <v>7559</v>
      </c>
      <c r="D54" s="1063">
        <f>D51+D46+D41+D34++D28+D19+D9+'6'!D45+'6'!D37+'6'!D27+'6'!D18+'6'!D9</f>
        <v>11416</v>
      </c>
      <c r="E54" s="413" t="s">
        <v>200</v>
      </c>
    </row>
    <row r="55" spans="1:10" ht="12" customHeight="1">
      <c r="A55" s="58"/>
      <c r="B55" s="254"/>
      <c r="C55" s="260"/>
      <c r="D55" s="260"/>
      <c r="E55" s="27"/>
    </row>
    <row r="56" spans="1:10" ht="12" customHeight="1">
      <c r="A56" s="60"/>
      <c r="B56" s="254"/>
      <c r="C56" s="260"/>
      <c r="D56" s="260"/>
      <c r="E56" s="27"/>
    </row>
    <row r="57" spans="1:10" ht="12" customHeight="1">
      <c r="A57" s="60"/>
      <c r="B57" s="254"/>
      <c r="C57" s="260"/>
      <c r="D57" s="260"/>
      <c r="E57" s="54"/>
    </row>
    <row r="58" spans="1:10" ht="12" customHeight="1">
      <c r="A58" s="60"/>
      <c r="B58" s="254"/>
      <c r="C58" s="260"/>
      <c r="D58" s="260"/>
      <c r="E58" s="61"/>
      <c r="F58" s="261"/>
      <c r="H58" s="261"/>
      <c r="I58" s="261"/>
      <c r="J58" s="8"/>
    </row>
    <row r="59" spans="1:10" ht="12" customHeight="1">
      <c r="A59" s="60"/>
      <c r="B59" s="254"/>
      <c r="C59" s="255"/>
      <c r="D59" s="255"/>
      <c r="E59" s="27"/>
    </row>
    <row r="60" spans="1:10" ht="12" customHeight="1">
      <c r="A60" s="60"/>
      <c r="B60" s="254"/>
      <c r="C60" s="255"/>
      <c r="D60" s="255"/>
      <c r="E60" s="27"/>
    </row>
    <row r="61" spans="1:10" ht="12" customHeight="1">
      <c r="A61" s="62"/>
      <c r="B61" s="262"/>
      <c r="C61" s="262"/>
      <c r="D61" s="262"/>
      <c r="E61" s="64"/>
      <c r="G61" s="261"/>
    </row>
    <row r="62" spans="1:10" ht="12" customHeight="1">
      <c r="A62" s="62"/>
      <c r="B62" s="262"/>
      <c r="C62" s="262"/>
      <c r="D62" s="262"/>
      <c r="E62" s="64"/>
      <c r="G62" s="261"/>
    </row>
    <row r="63" spans="1:10" ht="12" customHeight="1">
      <c r="A63" s="263" t="s">
        <v>387</v>
      </c>
      <c r="B63" s="264"/>
      <c r="C63" s="264"/>
      <c r="D63" s="264"/>
      <c r="E63" s="70" t="s">
        <v>388</v>
      </c>
      <c r="G63" s="261"/>
    </row>
    <row r="64" spans="1:10" ht="12" customHeight="1">
      <c r="A64" s="263" t="s">
        <v>389</v>
      </c>
      <c r="B64" s="264"/>
      <c r="C64" s="264"/>
      <c r="D64" s="264"/>
      <c r="E64" s="265" t="s">
        <v>390</v>
      </c>
      <c r="G64" s="261"/>
    </row>
    <row r="65" spans="1:7" ht="12" customHeight="1">
      <c r="A65" s="263" t="s">
        <v>391</v>
      </c>
      <c r="B65" s="266"/>
      <c r="C65" s="266"/>
      <c r="D65" s="266"/>
      <c r="E65" s="267" t="s">
        <v>392</v>
      </c>
      <c r="G65" s="261"/>
    </row>
    <row r="66" spans="1:7" ht="12.2" customHeight="1">
      <c r="A66" s="119" t="s">
        <v>393</v>
      </c>
      <c r="B66" s="225"/>
      <c r="C66" s="225"/>
      <c r="D66" s="225"/>
      <c r="E66" s="16" t="s">
        <v>394</v>
      </c>
    </row>
    <row r="67" spans="1:7" ht="12.2" customHeight="1"/>
    <row r="68" spans="1:7" ht="12.75" customHeight="1"/>
    <row r="69" spans="1:7" ht="12.75" customHeight="1"/>
    <row r="70" spans="1:7" ht="12.75" customHeight="1">
      <c r="B70" s="256"/>
      <c r="C70" s="256"/>
      <c r="D70" s="256"/>
    </row>
    <row r="71" spans="1:7" ht="12.75" customHeight="1"/>
    <row r="76" spans="1:7">
      <c r="B76" s="256"/>
      <c r="C76" s="256"/>
      <c r="D76" s="256"/>
    </row>
    <row r="77" spans="1:7">
      <c r="B77" s="256"/>
      <c r="C77" s="256"/>
      <c r="D77" s="256"/>
    </row>
    <row r="78" spans="1:7">
      <c r="B78" s="256"/>
      <c r="C78" s="256"/>
      <c r="D78" s="256"/>
    </row>
  </sheetData>
  <pageMargins left="0.78740157480314965" right="0.59055118110236227" top="0.79135416666666669" bottom="0.19229166666666667" header="0.51181102362204722" footer="0.51181102362204722"/>
  <pageSetup paperSize="9" scale="7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K94"/>
  <sheetViews>
    <sheetView showGridLines="0" workbookViewId="0">
      <selection activeCell="A6" sqref="A6"/>
    </sheetView>
  </sheetViews>
  <sheetFormatPr baseColWidth="10" defaultRowHeight="12.75"/>
  <cols>
    <col min="1" max="1" width="32.140625" style="246" customWidth="1"/>
    <col min="2" max="2" width="16.42578125" style="250" customWidth="1"/>
    <col min="3" max="3" width="18.28515625" style="250" customWidth="1"/>
    <col min="4" max="4" width="12.7109375" style="250" customWidth="1"/>
    <col min="5" max="5" width="35.140625" style="246" customWidth="1"/>
    <col min="6" max="6" width="3.7109375" style="246" customWidth="1"/>
    <col min="7" max="7" width="6.7109375" style="246" customWidth="1"/>
    <col min="8" max="256" width="11.42578125" style="246"/>
    <col min="257" max="257" width="30.7109375" style="246" customWidth="1"/>
    <col min="258" max="258" width="8.7109375" style="246" customWidth="1"/>
    <col min="259" max="259" width="19" style="246" customWidth="1"/>
    <col min="260" max="260" width="21" style="246" customWidth="1"/>
    <col min="261" max="261" width="30.7109375" style="246" customWidth="1"/>
    <col min="262" max="262" width="3.7109375" style="246" customWidth="1"/>
    <col min="263" max="263" width="6.7109375" style="246" customWidth="1"/>
    <col min="264" max="512" width="11.42578125" style="246"/>
    <col min="513" max="513" width="30.7109375" style="246" customWidth="1"/>
    <col min="514" max="514" width="8.7109375" style="246" customWidth="1"/>
    <col min="515" max="515" width="19" style="246" customWidth="1"/>
    <col min="516" max="516" width="21" style="246" customWidth="1"/>
    <col min="517" max="517" width="30.7109375" style="246" customWidth="1"/>
    <col min="518" max="518" width="3.7109375" style="246" customWidth="1"/>
    <col min="519" max="519" width="6.7109375" style="246" customWidth="1"/>
    <col min="520" max="768" width="11.42578125" style="246"/>
    <col min="769" max="769" width="30.7109375" style="246" customWidth="1"/>
    <col min="770" max="770" width="8.7109375" style="246" customWidth="1"/>
    <col min="771" max="771" width="19" style="246" customWidth="1"/>
    <col min="772" max="772" width="21" style="246" customWidth="1"/>
    <col min="773" max="773" width="30.7109375" style="246" customWidth="1"/>
    <col min="774" max="774" width="3.7109375" style="246" customWidth="1"/>
    <col min="775" max="775" width="6.7109375" style="246" customWidth="1"/>
    <col min="776" max="1024" width="11.42578125" style="246"/>
    <col min="1025" max="1025" width="30.7109375" style="246" customWidth="1"/>
    <col min="1026" max="1026" width="8.7109375" style="246" customWidth="1"/>
    <col min="1027" max="1027" width="19" style="246" customWidth="1"/>
    <col min="1028" max="1028" width="21" style="246" customWidth="1"/>
    <col min="1029" max="1029" width="30.7109375" style="246" customWidth="1"/>
    <col min="1030" max="1030" width="3.7109375" style="246" customWidth="1"/>
    <col min="1031" max="1031" width="6.7109375" style="246" customWidth="1"/>
    <col min="1032" max="1280" width="11.42578125" style="246"/>
    <col min="1281" max="1281" width="30.7109375" style="246" customWidth="1"/>
    <col min="1282" max="1282" width="8.7109375" style="246" customWidth="1"/>
    <col min="1283" max="1283" width="19" style="246" customWidth="1"/>
    <col min="1284" max="1284" width="21" style="246" customWidth="1"/>
    <col min="1285" max="1285" width="30.7109375" style="246" customWidth="1"/>
    <col min="1286" max="1286" width="3.7109375" style="246" customWidth="1"/>
    <col min="1287" max="1287" width="6.7109375" style="246" customWidth="1"/>
    <col min="1288" max="1536" width="11.42578125" style="246"/>
    <col min="1537" max="1537" width="30.7109375" style="246" customWidth="1"/>
    <col min="1538" max="1538" width="8.7109375" style="246" customWidth="1"/>
    <col min="1539" max="1539" width="19" style="246" customWidth="1"/>
    <col min="1540" max="1540" width="21" style="246" customWidth="1"/>
    <col min="1541" max="1541" width="30.7109375" style="246" customWidth="1"/>
    <col min="1542" max="1542" width="3.7109375" style="246" customWidth="1"/>
    <col min="1543" max="1543" width="6.7109375" style="246" customWidth="1"/>
    <col min="1544" max="1792" width="11.42578125" style="246"/>
    <col min="1793" max="1793" width="30.7109375" style="246" customWidth="1"/>
    <col min="1794" max="1794" width="8.7109375" style="246" customWidth="1"/>
    <col min="1795" max="1795" width="19" style="246" customWidth="1"/>
    <col min="1796" max="1796" width="21" style="246" customWidth="1"/>
    <col min="1797" max="1797" width="30.7109375" style="246" customWidth="1"/>
    <col min="1798" max="1798" width="3.7109375" style="246" customWidth="1"/>
    <col min="1799" max="1799" width="6.7109375" style="246" customWidth="1"/>
    <col min="1800" max="2048" width="11.42578125" style="246"/>
    <col min="2049" max="2049" width="30.7109375" style="246" customWidth="1"/>
    <col min="2050" max="2050" width="8.7109375" style="246" customWidth="1"/>
    <col min="2051" max="2051" width="19" style="246" customWidth="1"/>
    <col min="2052" max="2052" width="21" style="246" customWidth="1"/>
    <col min="2053" max="2053" width="30.7109375" style="246" customWidth="1"/>
    <col min="2054" max="2054" width="3.7109375" style="246" customWidth="1"/>
    <col min="2055" max="2055" width="6.7109375" style="246" customWidth="1"/>
    <col min="2056" max="2304" width="11.42578125" style="246"/>
    <col min="2305" max="2305" width="30.7109375" style="246" customWidth="1"/>
    <col min="2306" max="2306" width="8.7109375" style="246" customWidth="1"/>
    <col min="2307" max="2307" width="19" style="246" customWidth="1"/>
    <col min="2308" max="2308" width="21" style="246" customWidth="1"/>
    <col min="2309" max="2309" width="30.7109375" style="246" customWidth="1"/>
    <col min="2310" max="2310" width="3.7109375" style="246" customWidth="1"/>
    <col min="2311" max="2311" width="6.7109375" style="246" customWidth="1"/>
    <col min="2312" max="2560" width="11.42578125" style="246"/>
    <col min="2561" max="2561" width="30.7109375" style="246" customWidth="1"/>
    <col min="2562" max="2562" width="8.7109375" style="246" customWidth="1"/>
    <col min="2563" max="2563" width="19" style="246" customWidth="1"/>
    <col min="2564" max="2564" width="21" style="246" customWidth="1"/>
    <col min="2565" max="2565" width="30.7109375" style="246" customWidth="1"/>
    <col min="2566" max="2566" width="3.7109375" style="246" customWidth="1"/>
    <col min="2567" max="2567" width="6.7109375" style="246" customWidth="1"/>
    <col min="2568" max="2816" width="11.42578125" style="246"/>
    <col min="2817" max="2817" width="30.7109375" style="246" customWidth="1"/>
    <col min="2818" max="2818" width="8.7109375" style="246" customWidth="1"/>
    <col min="2819" max="2819" width="19" style="246" customWidth="1"/>
    <col min="2820" max="2820" width="21" style="246" customWidth="1"/>
    <col min="2821" max="2821" width="30.7109375" style="246" customWidth="1"/>
    <col min="2822" max="2822" width="3.7109375" style="246" customWidth="1"/>
    <col min="2823" max="2823" width="6.7109375" style="246" customWidth="1"/>
    <col min="2824" max="3072" width="11.42578125" style="246"/>
    <col min="3073" max="3073" width="30.7109375" style="246" customWidth="1"/>
    <col min="3074" max="3074" width="8.7109375" style="246" customWidth="1"/>
    <col min="3075" max="3075" width="19" style="246" customWidth="1"/>
    <col min="3076" max="3076" width="21" style="246" customWidth="1"/>
    <col min="3077" max="3077" width="30.7109375" style="246" customWidth="1"/>
    <col min="3078" max="3078" width="3.7109375" style="246" customWidth="1"/>
    <col min="3079" max="3079" width="6.7109375" style="246" customWidth="1"/>
    <col min="3080" max="3328" width="11.42578125" style="246"/>
    <col min="3329" max="3329" width="30.7109375" style="246" customWidth="1"/>
    <col min="3330" max="3330" width="8.7109375" style="246" customWidth="1"/>
    <col min="3331" max="3331" width="19" style="246" customWidth="1"/>
    <col min="3332" max="3332" width="21" style="246" customWidth="1"/>
    <col min="3333" max="3333" width="30.7109375" style="246" customWidth="1"/>
    <col min="3334" max="3334" width="3.7109375" style="246" customWidth="1"/>
    <col min="3335" max="3335" width="6.7109375" style="246" customWidth="1"/>
    <col min="3336" max="3584" width="11.42578125" style="246"/>
    <col min="3585" max="3585" width="30.7109375" style="246" customWidth="1"/>
    <col min="3586" max="3586" width="8.7109375" style="246" customWidth="1"/>
    <col min="3587" max="3587" width="19" style="246" customWidth="1"/>
    <col min="3588" max="3588" width="21" style="246" customWidth="1"/>
    <col min="3589" max="3589" width="30.7109375" style="246" customWidth="1"/>
    <col min="3590" max="3590" width="3.7109375" style="246" customWidth="1"/>
    <col min="3591" max="3591" width="6.7109375" style="246" customWidth="1"/>
    <col min="3592" max="3840" width="11.42578125" style="246"/>
    <col min="3841" max="3841" width="30.7109375" style="246" customWidth="1"/>
    <col min="3842" max="3842" width="8.7109375" style="246" customWidth="1"/>
    <col min="3843" max="3843" width="19" style="246" customWidth="1"/>
    <col min="3844" max="3844" width="21" style="246" customWidth="1"/>
    <col min="3845" max="3845" width="30.7109375" style="246" customWidth="1"/>
    <col min="3846" max="3846" width="3.7109375" style="246" customWidth="1"/>
    <col min="3847" max="3847" width="6.7109375" style="246" customWidth="1"/>
    <col min="3848" max="4096" width="11.42578125" style="246"/>
    <col min="4097" max="4097" width="30.7109375" style="246" customWidth="1"/>
    <col min="4098" max="4098" width="8.7109375" style="246" customWidth="1"/>
    <col min="4099" max="4099" width="19" style="246" customWidth="1"/>
    <col min="4100" max="4100" width="21" style="246" customWidth="1"/>
    <col min="4101" max="4101" width="30.7109375" style="246" customWidth="1"/>
    <col min="4102" max="4102" width="3.7109375" style="246" customWidth="1"/>
    <col min="4103" max="4103" width="6.7109375" style="246" customWidth="1"/>
    <col min="4104" max="4352" width="11.42578125" style="246"/>
    <col min="4353" max="4353" width="30.7109375" style="246" customWidth="1"/>
    <col min="4354" max="4354" width="8.7109375" style="246" customWidth="1"/>
    <col min="4355" max="4355" width="19" style="246" customWidth="1"/>
    <col min="4356" max="4356" width="21" style="246" customWidth="1"/>
    <col min="4357" max="4357" width="30.7109375" style="246" customWidth="1"/>
    <col min="4358" max="4358" width="3.7109375" style="246" customWidth="1"/>
    <col min="4359" max="4359" width="6.7109375" style="246" customWidth="1"/>
    <col min="4360" max="4608" width="11.42578125" style="246"/>
    <col min="4609" max="4609" width="30.7109375" style="246" customWidth="1"/>
    <col min="4610" max="4610" width="8.7109375" style="246" customWidth="1"/>
    <col min="4611" max="4611" width="19" style="246" customWidth="1"/>
    <col min="4612" max="4612" width="21" style="246" customWidth="1"/>
    <col min="4613" max="4613" width="30.7109375" style="246" customWidth="1"/>
    <col min="4614" max="4614" width="3.7109375" style="246" customWidth="1"/>
    <col min="4615" max="4615" width="6.7109375" style="246" customWidth="1"/>
    <col min="4616" max="4864" width="11.42578125" style="246"/>
    <col min="4865" max="4865" width="30.7109375" style="246" customWidth="1"/>
    <col min="4866" max="4866" width="8.7109375" style="246" customWidth="1"/>
    <col min="4867" max="4867" width="19" style="246" customWidth="1"/>
    <col min="4868" max="4868" width="21" style="246" customWidth="1"/>
    <col min="4869" max="4869" width="30.7109375" style="246" customWidth="1"/>
    <col min="4870" max="4870" width="3.7109375" style="246" customWidth="1"/>
    <col min="4871" max="4871" width="6.7109375" style="246" customWidth="1"/>
    <col min="4872" max="5120" width="11.42578125" style="246"/>
    <col min="5121" max="5121" width="30.7109375" style="246" customWidth="1"/>
    <col min="5122" max="5122" width="8.7109375" style="246" customWidth="1"/>
    <col min="5123" max="5123" width="19" style="246" customWidth="1"/>
    <col min="5124" max="5124" width="21" style="246" customWidth="1"/>
    <col min="5125" max="5125" width="30.7109375" style="246" customWidth="1"/>
    <col min="5126" max="5126" width="3.7109375" style="246" customWidth="1"/>
    <col min="5127" max="5127" width="6.7109375" style="246" customWidth="1"/>
    <col min="5128" max="5376" width="11.42578125" style="246"/>
    <col min="5377" max="5377" width="30.7109375" style="246" customWidth="1"/>
    <col min="5378" max="5378" width="8.7109375" style="246" customWidth="1"/>
    <col min="5379" max="5379" width="19" style="246" customWidth="1"/>
    <col min="5380" max="5380" width="21" style="246" customWidth="1"/>
    <col min="5381" max="5381" width="30.7109375" style="246" customWidth="1"/>
    <col min="5382" max="5382" width="3.7109375" style="246" customWidth="1"/>
    <col min="5383" max="5383" width="6.7109375" style="246" customWidth="1"/>
    <col min="5384" max="5632" width="11.42578125" style="246"/>
    <col min="5633" max="5633" width="30.7109375" style="246" customWidth="1"/>
    <col min="5634" max="5634" width="8.7109375" style="246" customWidth="1"/>
    <col min="5635" max="5635" width="19" style="246" customWidth="1"/>
    <col min="5636" max="5636" width="21" style="246" customWidth="1"/>
    <col min="5637" max="5637" width="30.7109375" style="246" customWidth="1"/>
    <col min="5638" max="5638" width="3.7109375" style="246" customWidth="1"/>
    <col min="5639" max="5639" width="6.7109375" style="246" customWidth="1"/>
    <col min="5640" max="5888" width="11.42578125" style="246"/>
    <col min="5889" max="5889" width="30.7109375" style="246" customWidth="1"/>
    <col min="5890" max="5890" width="8.7109375" style="246" customWidth="1"/>
    <col min="5891" max="5891" width="19" style="246" customWidth="1"/>
    <col min="5892" max="5892" width="21" style="246" customWidth="1"/>
    <col min="5893" max="5893" width="30.7109375" style="246" customWidth="1"/>
    <col min="5894" max="5894" width="3.7109375" style="246" customWidth="1"/>
    <col min="5895" max="5895" width="6.7109375" style="246" customWidth="1"/>
    <col min="5896" max="6144" width="11.42578125" style="246"/>
    <col min="6145" max="6145" width="30.7109375" style="246" customWidth="1"/>
    <col min="6146" max="6146" width="8.7109375" style="246" customWidth="1"/>
    <col min="6147" max="6147" width="19" style="246" customWidth="1"/>
    <col min="6148" max="6148" width="21" style="246" customWidth="1"/>
    <col min="6149" max="6149" width="30.7109375" style="246" customWidth="1"/>
    <col min="6150" max="6150" width="3.7109375" style="246" customWidth="1"/>
    <col min="6151" max="6151" width="6.7109375" style="246" customWidth="1"/>
    <col min="6152" max="6400" width="11.42578125" style="246"/>
    <col min="6401" max="6401" width="30.7109375" style="246" customWidth="1"/>
    <col min="6402" max="6402" width="8.7109375" style="246" customWidth="1"/>
    <col min="6403" max="6403" width="19" style="246" customWidth="1"/>
    <col min="6404" max="6404" width="21" style="246" customWidth="1"/>
    <col min="6405" max="6405" width="30.7109375" style="246" customWidth="1"/>
    <col min="6406" max="6406" width="3.7109375" style="246" customWidth="1"/>
    <col min="6407" max="6407" width="6.7109375" style="246" customWidth="1"/>
    <col min="6408" max="6656" width="11.42578125" style="246"/>
    <col min="6657" max="6657" width="30.7109375" style="246" customWidth="1"/>
    <col min="6658" max="6658" width="8.7109375" style="246" customWidth="1"/>
    <col min="6659" max="6659" width="19" style="246" customWidth="1"/>
    <col min="6660" max="6660" width="21" style="246" customWidth="1"/>
    <col min="6661" max="6661" width="30.7109375" style="246" customWidth="1"/>
    <col min="6662" max="6662" width="3.7109375" style="246" customWidth="1"/>
    <col min="6663" max="6663" width="6.7109375" style="246" customWidth="1"/>
    <col min="6664" max="6912" width="11.42578125" style="246"/>
    <col min="6913" max="6913" width="30.7109375" style="246" customWidth="1"/>
    <col min="6914" max="6914" width="8.7109375" style="246" customWidth="1"/>
    <col min="6915" max="6915" width="19" style="246" customWidth="1"/>
    <col min="6916" max="6916" width="21" style="246" customWidth="1"/>
    <col min="6917" max="6917" width="30.7109375" style="246" customWidth="1"/>
    <col min="6918" max="6918" width="3.7109375" style="246" customWidth="1"/>
    <col min="6919" max="6919" width="6.7109375" style="246" customWidth="1"/>
    <col min="6920" max="7168" width="11.42578125" style="246"/>
    <col min="7169" max="7169" width="30.7109375" style="246" customWidth="1"/>
    <col min="7170" max="7170" width="8.7109375" style="246" customWidth="1"/>
    <col min="7171" max="7171" width="19" style="246" customWidth="1"/>
    <col min="7172" max="7172" width="21" style="246" customWidth="1"/>
    <col min="7173" max="7173" width="30.7109375" style="246" customWidth="1"/>
    <col min="7174" max="7174" width="3.7109375" style="246" customWidth="1"/>
    <col min="7175" max="7175" width="6.7109375" style="246" customWidth="1"/>
    <col min="7176" max="7424" width="11.42578125" style="246"/>
    <col min="7425" max="7425" width="30.7109375" style="246" customWidth="1"/>
    <col min="7426" max="7426" width="8.7109375" style="246" customWidth="1"/>
    <col min="7427" max="7427" width="19" style="246" customWidth="1"/>
    <col min="7428" max="7428" width="21" style="246" customWidth="1"/>
    <col min="7429" max="7429" width="30.7109375" style="246" customWidth="1"/>
    <col min="7430" max="7430" width="3.7109375" style="246" customWidth="1"/>
    <col min="7431" max="7431" width="6.7109375" style="246" customWidth="1"/>
    <col min="7432" max="7680" width="11.42578125" style="246"/>
    <col min="7681" max="7681" width="30.7109375" style="246" customWidth="1"/>
    <col min="7682" max="7682" width="8.7109375" style="246" customWidth="1"/>
    <col min="7683" max="7683" width="19" style="246" customWidth="1"/>
    <col min="7684" max="7684" width="21" style="246" customWidth="1"/>
    <col min="7685" max="7685" width="30.7109375" style="246" customWidth="1"/>
    <col min="7686" max="7686" width="3.7109375" style="246" customWidth="1"/>
    <col min="7687" max="7687" width="6.7109375" style="246" customWidth="1"/>
    <col min="7688" max="7936" width="11.42578125" style="246"/>
    <col min="7937" max="7937" width="30.7109375" style="246" customWidth="1"/>
    <col min="7938" max="7938" width="8.7109375" style="246" customWidth="1"/>
    <col min="7939" max="7939" width="19" style="246" customWidth="1"/>
    <col min="7940" max="7940" width="21" style="246" customWidth="1"/>
    <col min="7941" max="7941" width="30.7109375" style="246" customWidth="1"/>
    <col min="7942" max="7942" width="3.7109375" style="246" customWidth="1"/>
    <col min="7943" max="7943" width="6.7109375" style="246" customWidth="1"/>
    <col min="7944" max="8192" width="11.42578125" style="246"/>
    <col min="8193" max="8193" width="30.7109375" style="246" customWidth="1"/>
    <col min="8194" max="8194" width="8.7109375" style="246" customWidth="1"/>
    <col min="8195" max="8195" width="19" style="246" customWidth="1"/>
    <col min="8196" max="8196" width="21" style="246" customWidth="1"/>
    <col min="8197" max="8197" width="30.7109375" style="246" customWidth="1"/>
    <col min="8198" max="8198" width="3.7109375" style="246" customWidth="1"/>
    <col min="8199" max="8199" width="6.7109375" style="246" customWidth="1"/>
    <col min="8200" max="8448" width="11.42578125" style="246"/>
    <col min="8449" max="8449" width="30.7109375" style="246" customWidth="1"/>
    <col min="8450" max="8450" width="8.7109375" style="246" customWidth="1"/>
    <col min="8451" max="8451" width="19" style="246" customWidth="1"/>
    <col min="8452" max="8452" width="21" style="246" customWidth="1"/>
    <col min="8453" max="8453" width="30.7109375" style="246" customWidth="1"/>
    <col min="8454" max="8454" width="3.7109375" style="246" customWidth="1"/>
    <col min="8455" max="8455" width="6.7109375" style="246" customWidth="1"/>
    <col min="8456" max="8704" width="11.42578125" style="246"/>
    <col min="8705" max="8705" width="30.7109375" style="246" customWidth="1"/>
    <col min="8706" max="8706" width="8.7109375" style="246" customWidth="1"/>
    <col min="8707" max="8707" width="19" style="246" customWidth="1"/>
    <col min="8708" max="8708" width="21" style="246" customWidth="1"/>
    <col min="8709" max="8709" width="30.7109375" style="246" customWidth="1"/>
    <col min="8710" max="8710" width="3.7109375" style="246" customWidth="1"/>
    <col min="8711" max="8711" width="6.7109375" style="246" customWidth="1"/>
    <col min="8712" max="8960" width="11.42578125" style="246"/>
    <col min="8961" max="8961" width="30.7109375" style="246" customWidth="1"/>
    <col min="8962" max="8962" width="8.7109375" style="246" customWidth="1"/>
    <col min="8963" max="8963" width="19" style="246" customWidth="1"/>
    <col min="8964" max="8964" width="21" style="246" customWidth="1"/>
    <col min="8965" max="8965" width="30.7109375" style="246" customWidth="1"/>
    <col min="8966" max="8966" width="3.7109375" style="246" customWidth="1"/>
    <col min="8967" max="8967" width="6.7109375" style="246" customWidth="1"/>
    <col min="8968" max="9216" width="11.42578125" style="246"/>
    <col min="9217" max="9217" width="30.7109375" style="246" customWidth="1"/>
    <col min="9218" max="9218" width="8.7109375" style="246" customWidth="1"/>
    <col min="9219" max="9219" width="19" style="246" customWidth="1"/>
    <col min="9220" max="9220" width="21" style="246" customWidth="1"/>
    <col min="9221" max="9221" width="30.7109375" style="246" customWidth="1"/>
    <col min="9222" max="9222" width="3.7109375" style="246" customWidth="1"/>
    <col min="9223" max="9223" width="6.7109375" style="246" customWidth="1"/>
    <col min="9224" max="9472" width="11.42578125" style="246"/>
    <col min="9473" max="9473" width="30.7109375" style="246" customWidth="1"/>
    <col min="9474" max="9474" width="8.7109375" style="246" customWidth="1"/>
    <col min="9475" max="9475" width="19" style="246" customWidth="1"/>
    <col min="9476" max="9476" width="21" style="246" customWidth="1"/>
    <col min="9477" max="9477" width="30.7109375" style="246" customWidth="1"/>
    <col min="9478" max="9478" width="3.7109375" style="246" customWidth="1"/>
    <col min="9479" max="9479" width="6.7109375" style="246" customWidth="1"/>
    <col min="9480" max="9728" width="11.42578125" style="246"/>
    <col min="9729" max="9729" width="30.7109375" style="246" customWidth="1"/>
    <col min="9730" max="9730" width="8.7109375" style="246" customWidth="1"/>
    <col min="9731" max="9731" width="19" style="246" customWidth="1"/>
    <col min="9732" max="9732" width="21" style="246" customWidth="1"/>
    <col min="9733" max="9733" width="30.7109375" style="246" customWidth="1"/>
    <col min="9734" max="9734" width="3.7109375" style="246" customWidth="1"/>
    <col min="9735" max="9735" width="6.7109375" style="246" customWidth="1"/>
    <col min="9736" max="9984" width="11.42578125" style="246"/>
    <col min="9985" max="9985" width="30.7109375" style="246" customWidth="1"/>
    <col min="9986" max="9986" width="8.7109375" style="246" customWidth="1"/>
    <col min="9987" max="9987" width="19" style="246" customWidth="1"/>
    <col min="9988" max="9988" width="21" style="246" customWidth="1"/>
    <col min="9989" max="9989" width="30.7109375" style="246" customWidth="1"/>
    <col min="9990" max="9990" width="3.7109375" style="246" customWidth="1"/>
    <col min="9991" max="9991" width="6.7109375" style="246" customWidth="1"/>
    <col min="9992" max="10240" width="11.42578125" style="246"/>
    <col min="10241" max="10241" width="30.7109375" style="246" customWidth="1"/>
    <col min="10242" max="10242" width="8.7109375" style="246" customWidth="1"/>
    <col min="10243" max="10243" width="19" style="246" customWidth="1"/>
    <col min="10244" max="10244" width="21" style="246" customWidth="1"/>
    <col min="10245" max="10245" width="30.7109375" style="246" customWidth="1"/>
    <col min="10246" max="10246" width="3.7109375" style="246" customWidth="1"/>
    <col min="10247" max="10247" width="6.7109375" style="246" customWidth="1"/>
    <col min="10248" max="10496" width="11.42578125" style="246"/>
    <col min="10497" max="10497" width="30.7109375" style="246" customWidth="1"/>
    <col min="10498" max="10498" width="8.7109375" style="246" customWidth="1"/>
    <col min="10499" max="10499" width="19" style="246" customWidth="1"/>
    <col min="10500" max="10500" width="21" style="246" customWidth="1"/>
    <col min="10501" max="10501" width="30.7109375" style="246" customWidth="1"/>
    <col min="10502" max="10502" width="3.7109375" style="246" customWidth="1"/>
    <col min="10503" max="10503" width="6.7109375" style="246" customWidth="1"/>
    <col min="10504" max="10752" width="11.42578125" style="246"/>
    <col min="10753" max="10753" width="30.7109375" style="246" customWidth="1"/>
    <col min="10754" max="10754" width="8.7109375" style="246" customWidth="1"/>
    <col min="10755" max="10755" width="19" style="246" customWidth="1"/>
    <col min="10756" max="10756" width="21" style="246" customWidth="1"/>
    <col min="10757" max="10757" width="30.7109375" style="246" customWidth="1"/>
    <col min="10758" max="10758" width="3.7109375" style="246" customWidth="1"/>
    <col min="10759" max="10759" width="6.7109375" style="246" customWidth="1"/>
    <col min="10760" max="11008" width="11.42578125" style="246"/>
    <col min="11009" max="11009" width="30.7109375" style="246" customWidth="1"/>
    <col min="11010" max="11010" width="8.7109375" style="246" customWidth="1"/>
    <col min="11011" max="11011" width="19" style="246" customWidth="1"/>
    <col min="11012" max="11012" width="21" style="246" customWidth="1"/>
    <col min="11013" max="11013" width="30.7109375" style="246" customWidth="1"/>
    <col min="11014" max="11014" width="3.7109375" style="246" customWidth="1"/>
    <col min="11015" max="11015" width="6.7109375" style="246" customWidth="1"/>
    <col min="11016" max="11264" width="11.42578125" style="246"/>
    <col min="11265" max="11265" width="30.7109375" style="246" customWidth="1"/>
    <col min="11266" max="11266" width="8.7109375" style="246" customWidth="1"/>
    <col min="11267" max="11267" width="19" style="246" customWidth="1"/>
    <col min="11268" max="11268" width="21" style="246" customWidth="1"/>
    <col min="11269" max="11269" width="30.7109375" style="246" customWidth="1"/>
    <col min="11270" max="11270" width="3.7109375" style="246" customWidth="1"/>
    <col min="11271" max="11271" width="6.7109375" style="246" customWidth="1"/>
    <col min="11272" max="11520" width="11.42578125" style="246"/>
    <col min="11521" max="11521" width="30.7109375" style="246" customWidth="1"/>
    <col min="11522" max="11522" width="8.7109375" style="246" customWidth="1"/>
    <col min="11523" max="11523" width="19" style="246" customWidth="1"/>
    <col min="11524" max="11524" width="21" style="246" customWidth="1"/>
    <col min="11525" max="11525" width="30.7109375" style="246" customWidth="1"/>
    <col min="11526" max="11526" width="3.7109375" style="246" customWidth="1"/>
    <col min="11527" max="11527" width="6.7109375" style="246" customWidth="1"/>
    <col min="11528" max="11776" width="11.42578125" style="246"/>
    <col min="11777" max="11777" width="30.7109375" style="246" customWidth="1"/>
    <col min="11778" max="11778" width="8.7109375" style="246" customWidth="1"/>
    <col min="11779" max="11779" width="19" style="246" customWidth="1"/>
    <col min="11780" max="11780" width="21" style="246" customWidth="1"/>
    <col min="11781" max="11781" width="30.7109375" style="246" customWidth="1"/>
    <col min="11782" max="11782" width="3.7109375" style="246" customWidth="1"/>
    <col min="11783" max="11783" width="6.7109375" style="246" customWidth="1"/>
    <col min="11784" max="12032" width="11.42578125" style="246"/>
    <col min="12033" max="12033" width="30.7109375" style="246" customWidth="1"/>
    <col min="12034" max="12034" width="8.7109375" style="246" customWidth="1"/>
    <col min="12035" max="12035" width="19" style="246" customWidth="1"/>
    <col min="12036" max="12036" width="21" style="246" customWidth="1"/>
    <col min="12037" max="12037" width="30.7109375" style="246" customWidth="1"/>
    <col min="12038" max="12038" width="3.7109375" style="246" customWidth="1"/>
    <col min="12039" max="12039" width="6.7109375" style="246" customWidth="1"/>
    <col min="12040" max="12288" width="11.42578125" style="246"/>
    <col min="12289" max="12289" width="30.7109375" style="246" customWidth="1"/>
    <col min="12290" max="12290" width="8.7109375" style="246" customWidth="1"/>
    <col min="12291" max="12291" width="19" style="246" customWidth="1"/>
    <col min="12292" max="12292" width="21" style="246" customWidth="1"/>
    <col min="12293" max="12293" width="30.7109375" style="246" customWidth="1"/>
    <col min="12294" max="12294" width="3.7109375" style="246" customWidth="1"/>
    <col min="12295" max="12295" width="6.7109375" style="246" customWidth="1"/>
    <col min="12296" max="12544" width="11.42578125" style="246"/>
    <col min="12545" max="12545" width="30.7109375" style="246" customWidth="1"/>
    <col min="12546" max="12546" width="8.7109375" style="246" customWidth="1"/>
    <col min="12547" max="12547" width="19" style="246" customWidth="1"/>
    <col min="12548" max="12548" width="21" style="246" customWidth="1"/>
    <col min="12549" max="12549" width="30.7109375" style="246" customWidth="1"/>
    <col min="12550" max="12550" width="3.7109375" style="246" customWidth="1"/>
    <col min="12551" max="12551" width="6.7109375" style="246" customWidth="1"/>
    <col min="12552" max="12800" width="11.42578125" style="246"/>
    <col min="12801" max="12801" width="30.7109375" style="246" customWidth="1"/>
    <col min="12802" max="12802" width="8.7109375" style="246" customWidth="1"/>
    <col min="12803" max="12803" width="19" style="246" customWidth="1"/>
    <col min="12804" max="12804" width="21" style="246" customWidth="1"/>
    <col min="12805" max="12805" width="30.7109375" style="246" customWidth="1"/>
    <col min="12806" max="12806" width="3.7109375" style="246" customWidth="1"/>
    <col min="12807" max="12807" width="6.7109375" style="246" customWidth="1"/>
    <col min="12808" max="13056" width="11.42578125" style="246"/>
    <col min="13057" max="13057" width="30.7109375" style="246" customWidth="1"/>
    <col min="13058" max="13058" width="8.7109375" style="246" customWidth="1"/>
    <col min="13059" max="13059" width="19" style="246" customWidth="1"/>
    <col min="13060" max="13060" width="21" style="246" customWidth="1"/>
    <col min="13061" max="13061" width="30.7109375" style="246" customWidth="1"/>
    <col min="13062" max="13062" width="3.7109375" style="246" customWidth="1"/>
    <col min="13063" max="13063" width="6.7109375" style="246" customWidth="1"/>
    <col min="13064" max="13312" width="11.42578125" style="246"/>
    <col min="13313" max="13313" width="30.7109375" style="246" customWidth="1"/>
    <col min="13314" max="13314" width="8.7109375" style="246" customWidth="1"/>
    <col min="13315" max="13315" width="19" style="246" customWidth="1"/>
    <col min="13316" max="13316" width="21" style="246" customWidth="1"/>
    <col min="13317" max="13317" width="30.7109375" style="246" customWidth="1"/>
    <col min="13318" max="13318" width="3.7109375" style="246" customWidth="1"/>
    <col min="13319" max="13319" width="6.7109375" style="246" customWidth="1"/>
    <col min="13320" max="13568" width="11.42578125" style="246"/>
    <col min="13569" max="13569" width="30.7109375" style="246" customWidth="1"/>
    <col min="13570" max="13570" width="8.7109375" style="246" customWidth="1"/>
    <col min="13571" max="13571" width="19" style="246" customWidth="1"/>
    <col min="13572" max="13572" width="21" style="246" customWidth="1"/>
    <col min="13573" max="13573" width="30.7109375" style="246" customWidth="1"/>
    <col min="13574" max="13574" width="3.7109375" style="246" customWidth="1"/>
    <col min="13575" max="13575" width="6.7109375" style="246" customWidth="1"/>
    <col min="13576" max="13824" width="11.42578125" style="246"/>
    <col min="13825" max="13825" width="30.7109375" style="246" customWidth="1"/>
    <col min="13826" max="13826" width="8.7109375" style="246" customWidth="1"/>
    <col min="13827" max="13827" width="19" style="246" customWidth="1"/>
    <col min="13828" max="13828" width="21" style="246" customWidth="1"/>
    <col min="13829" max="13829" width="30.7109375" style="246" customWidth="1"/>
    <col min="13830" max="13830" width="3.7109375" style="246" customWidth="1"/>
    <col min="13831" max="13831" width="6.7109375" style="246" customWidth="1"/>
    <col min="13832" max="14080" width="11.42578125" style="246"/>
    <col min="14081" max="14081" width="30.7109375" style="246" customWidth="1"/>
    <col min="14082" max="14082" width="8.7109375" style="246" customWidth="1"/>
    <col min="14083" max="14083" width="19" style="246" customWidth="1"/>
    <col min="14084" max="14084" width="21" style="246" customWidth="1"/>
    <col min="14085" max="14085" width="30.7109375" style="246" customWidth="1"/>
    <col min="14086" max="14086" width="3.7109375" style="246" customWidth="1"/>
    <col min="14087" max="14087" width="6.7109375" style="246" customWidth="1"/>
    <col min="14088" max="14336" width="11.42578125" style="246"/>
    <col min="14337" max="14337" width="30.7109375" style="246" customWidth="1"/>
    <col min="14338" max="14338" width="8.7109375" style="246" customWidth="1"/>
    <col min="14339" max="14339" width="19" style="246" customWidth="1"/>
    <col min="14340" max="14340" width="21" style="246" customWidth="1"/>
    <col min="14341" max="14341" width="30.7109375" style="246" customWidth="1"/>
    <col min="14342" max="14342" width="3.7109375" style="246" customWidth="1"/>
    <col min="14343" max="14343" width="6.7109375" style="246" customWidth="1"/>
    <col min="14344" max="14592" width="11.42578125" style="246"/>
    <col min="14593" max="14593" width="30.7109375" style="246" customWidth="1"/>
    <col min="14594" max="14594" width="8.7109375" style="246" customWidth="1"/>
    <col min="14595" max="14595" width="19" style="246" customWidth="1"/>
    <col min="14596" max="14596" width="21" style="246" customWidth="1"/>
    <col min="14597" max="14597" width="30.7109375" style="246" customWidth="1"/>
    <col min="14598" max="14598" width="3.7109375" style="246" customWidth="1"/>
    <col min="14599" max="14599" width="6.7109375" style="246" customWidth="1"/>
    <col min="14600" max="14848" width="11.42578125" style="246"/>
    <col min="14849" max="14849" width="30.7109375" style="246" customWidth="1"/>
    <col min="14850" max="14850" width="8.7109375" style="246" customWidth="1"/>
    <col min="14851" max="14851" width="19" style="246" customWidth="1"/>
    <col min="14852" max="14852" width="21" style="246" customWidth="1"/>
    <col min="14853" max="14853" width="30.7109375" style="246" customWidth="1"/>
    <col min="14854" max="14854" width="3.7109375" style="246" customWidth="1"/>
    <col min="14855" max="14855" width="6.7109375" style="246" customWidth="1"/>
    <col min="14856" max="15104" width="11.42578125" style="246"/>
    <col min="15105" max="15105" width="30.7109375" style="246" customWidth="1"/>
    <col min="15106" max="15106" width="8.7109375" style="246" customWidth="1"/>
    <col min="15107" max="15107" width="19" style="246" customWidth="1"/>
    <col min="15108" max="15108" width="21" style="246" customWidth="1"/>
    <col min="15109" max="15109" width="30.7109375" style="246" customWidth="1"/>
    <col min="15110" max="15110" width="3.7109375" style="246" customWidth="1"/>
    <col min="15111" max="15111" width="6.7109375" style="246" customWidth="1"/>
    <col min="15112" max="15360" width="11.42578125" style="246"/>
    <col min="15361" max="15361" width="30.7109375" style="246" customWidth="1"/>
    <col min="15362" max="15362" width="8.7109375" style="246" customWidth="1"/>
    <col min="15363" max="15363" width="19" style="246" customWidth="1"/>
    <col min="15364" max="15364" width="21" style="246" customWidth="1"/>
    <col min="15365" max="15365" width="30.7109375" style="246" customWidth="1"/>
    <col min="15366" max="15366" width="3.7109375" style="246" customWidth="1"/>
    <col min="15367" max="15367" width="6.7109375" style="246" customWidth="1"/>
    <col min="15368" max="15616" width="11.42578125" style="246"/>
    <col min="15617" max="15617" width="30.7109375" style="246" customWidth="1"/>
    <col min="15618" max="15618" width="8.7109375" style="246" customWidth="1"/>
    <col min="15619" max="15619" width="19" style="246" customWidth="1"/>
    <col min="15620" max="15620" width="21" style="246" customWidth="1"/>
    <col min="15621" max="15621" width="30.7109375" style="246" customWidth="1"/>
    <col min="15622" max="15622" width="3.7109375" style="246" customWidth="1"/>
    <col min="15623" max="15623" width="6.7109375" style="246" customWidth="1"/>
    <col min="15624" max="15872" width="11.42578125" style="246"/>
    <col min="15873" max="15873" width="30.7109375" style="246" customWidth="1"/>
    <col min="15874" max="15874" width="8.7109375" style="246" customWidth="1"/>
    <col min="15875" max="15875" width="19" style="246" customWidth="1"/>
    <col min="15876" max="15876" width="21" style="246" customWidth="1"/>
    <col min="15877" max="15877" width="30.7109375" style="246" customWidth="1"/>
    <col min="15878" max="15878" width="3.7109375" style="246" customWidth="1"/>
    <col min="15879" max="15879" width="6.7109375" style="246" customWidth="1"/>
    <col min="15880" max="16128" width="11.42578125" style="246"/>
    <col min="16129" max="16129" width="30.7109375" style="246" customWidth="1"/>
    <col min="16130" max="16130" width="8.7109375" style="246" customWidth="1"/>
    <col min="16131" max="16131" width="19" style="246" customWidth="1"/>
    <col min="16132" max="16132" width="21" style="246" customWidth="1"/>
    <col min="16133" max="16133" width="30.7109375" style="246" customWidth="1"/>
    <col min="16134" max="16134" width="3.7109375" style="246" customWidth="1"/>
    <col min="16135" max="16135" width="6.7109375" style="246" customWidth="1"/>
    <col min="16136" max="16384" width="11.42578125" style="246"/>
  </cols>
  <sheetData>
    <row r="1" spans="1:11" ht="24.75" customHeight="1">
      <c r="A1" s="5" t="s">
        <v>4</v>
      </c>
      <c r="B1" s="8"/>
      <c r="C1" s="8"/>
      <c r="D1" s="8"/>
      <c r="E1" s="121" t="s">
        <v>207</v>
      </c>
    </row>
    <row r="2" spans="1:11" ht="18.95" customHeight="1">
      <c r="A2" s="8"/>
      <c r="B2" s="8"/>
      <c r="C2" s="8" t="s">
        <v>5</v>
      </c>
      <c r="D2" s="8" t="s">
        <v>5</v>
      </c>
      <c r="E2" s="8"/>
    </row>
    <row r="3" spans="1:11" ht="18.95" customHeight="1">
      <c r="A3" s="247" t="s">
        <v>395</v>
      </c>
      <c r="B3" s="248"/>
      <c r="C3" s="249"/>
      <c r="E3" s="1058" t="s">
        <v>1578</v>
      </c>
    </row>
    <row r="4" spans="1:11" ht="18.95" customHeight="1">
      <c r="A4" s="80" t="s">
        <v>1612</v>
      </c>
      <c r="B4" s="8"/>
      <c r="C4" s="8"/>
      <c r="D4" s="8"/>
      <c r="E4" s="229" t="s">
        <v>396</v>
      </c>
    </row>
    <row r="5" spans="1:11" s="8" customFormat="1" ht="14.1" customHeight="1">
      <c r="J5" s="21"/>
    </row>
    <row r="6" spans="1:11" s="8" customFormat="1" ht="14.1" customHeight="1">
      <c r="A6" s="1234" t="s">
        <v>1606</v>
      </c>
      <c r="B6" s="21" t="s">
        <v>382</v>
      </c>
      <c r="C6" s="21" t="s">
        <v>383</v>
      </c>
      <c r="D6" s="21" t="s">
        <v>200</v>
      </c>
      <c r="E6" s="201" t="s">
        <v>13</v>
      </c>
      <c r="J6" s="251"/>
    </row>
    <row r="7" spans="1:11" ht="13.5" customHeight="1">
      <c r="A7" s="1047"/>
      <c r="B7" s="251" t="s">
        <v>384</v>
      </c>
      <c r="C7" s="251" t="s">
        <v>385</v>
      </c>
      <c r="D7" s="251" t="s">
        <v>199</v>
      </c>
      <c r="E7" s="21"/>
    </row>
    <row r="8" spans="1:11" ht="8.1" customHeight="1">
      <c r="A8" s="252"/>
      <c r="B8" s="251"/>
      <c r="C8" s="251"/>
      <c r="D8" s="251"/>
    </row>
    <row r="9" spans="1:11" ht="14.1" customHeight="1">
      <c r="A9" s="983" t="s">
        <v>22</v>
      </c>
      <c r="B9" s="1254">
        <f>SUM(B10:B17)</f>
        <v>254</v>
      </c>
      <c r="C9" s="1254">
        <f>SUM(C10:C17)</f>
        <v>18</v>
      </c>
      <c r="D9" s="1254">
        <f>SUM(D10:D17)</f>
        <v>272</v>
      </c>
      <c r="E9" s="996" t="s">
        <v>23</v>
      </c>
      <c r="F9" s="253"/>
      <c r="G9" s="253"/>
      <c r="I9" s="253"/>
      <c r="J9" s="253"/>
      <c r="K9" s="253"/>
    </row>
    <row r="10" spans="1:11" ht="14.1" customHeight="1">
      <c r="A10" s="985" t="s">
        <v>356</v>
      </c>
      <c r="B10" s="1255">
        <v>41</v>
      </c>
      <c r="C10" s="1255">
        <v>0</v>
      </c>
      <c r="D10" s="1255">
        <f t="shared" ref="D10:D17" si="0">B10+C10</f>
        <v>41</v>
      </c>
      <c r="E10" s="997" t="s">
        <v>25</v>
      </c>
      <c r="F10" s="253"/>
      <c r="G10" s="253"/>
      <c r="I10" s="253"/>
      <c r="J10" s="253"/>
      <c r="K10" s="253"/>
    </row>
    <row r="11" spans="1:11" ht="14.1" customHeight="1">
      <c r="A11" s="985" t="s">
        <v>357</v>
      </c>
      <c r="B11" s="1255">
        <v>25</v>
      </c>
      <c r="C11" s="1255">
        <v>5</v>
      </c>
      <c r="D11" s="1255">
        <f t="shared" si="0"/>
        <v>30</v>
      </c>
      <c r="E11" s="997" t="s">
        <v>27</v>
      </c>
      <c r="F11" s="253"/>
      <c r="G11" s="253"/>
      <c r="I11" s="253"/>
      <c r="J11" s="253"/>
      <c r="K11" s="253"/>
    </row>
    <row r="12" spans="1:11" ht="14.1" customHeight="1">
      <c r="A12" s="988" t="s">
        <v>358</v>
      </c>
      <c r="B12" s="1255">
        <v>6</v>
      </c>
      <c r="C12" s="1255">
        <v>3</v>
      </c>
      <c r="D12" s="1255">
        <f t="shared" si="0"/>
        <v>9</v>
      </c>
      <c r="E12" s="997" t="s">
        <v>29</v>
      </c>
      <c r="F12" s="253"/>
      <c r="G12" s="253"/>
      <c r="I12" s="253"/>
      <c r="J12" s="253"/>
      <c r="K12" s="253"/>
    </row>
    <row r="13" spans="1:11" ht="14.1" customHeight="1">
      <c r="A13" s="989" t="s">
        <v>359</v>
      </c>
      <c r="B13" s="1255">
        <v>28</v>
      </c>
      <c r="C13" s="1255">
        <v>7</v>
      </c>
      <c r="D13" s="1255">
        <f t="shared" si="0"/>
        <v>35</v>
      </c>
      <c r="E13" s="997" t="s">
        <v>31</v>
      </c>
      <c r="F13" s="253"/>
      <c r="G13" s="253"/>
      <c r="I13" s="253"/>
      <c r="J13" s="253"/>
      <c r="K13" s="253"/>
    </row>
    <row r="14" spans="1:11" ht="14.1" customHeight="1">
      <c r="A14" s="989" t="s">
        <v>360</v>
      </c>
      <c r="B14" s="1255">
        <v>17</v>
      </c>
      <c r="C14" s="1255">
        <v>0</v>
      </c>
      <c r="D14" s="1255">
        <f t="shared" si="0"/>
        <v>17</v>
      </c>
      <c r="E14" s="997" t="s">
        <v>33</v>
      </c>
      <c r="F14" s="253"/>
      <c r="G14" s="253"/>
      <c r="I14" s="253"/>
      <c r="J14" s="253"/>
      <c r="K14" s="253"/>
    </row>
    <row r="15" spans="1:11" s="248" customFormat="1" ht="14.1" customHeight="1">
      <c r="A15" s="989" t="s">
        <v>361</v>
      </c>
      <c r="B15" s="1255">
        <v>19</v>
      </c>
      <c r="C15" s="1255">
        <v>0</v>
      </c>
      <c r="D15" s="1255">
        <f t="shared" si="0"/>
        <v>19</v>
      </c>
      <c r="E15" s="997" t="s">
        <v>35</v>
      </c>
      <c r="F15" s="225"/>
      <c r="G15" s="225"/>
      <c r="I15" s="225"/>
      <c r="J15" s="225"/>
      <c r="K15" s="225"/>
    </row>
    <row r="16" spans="1:11" ht="14.1" customHeight="1">
      <c r="A16" s="989" t="s">
        <v>362</v>
      </c>
      <c r="B16" s="1255">
        <v>81</v>
      </c>
      <c r="C16" s="1255">
        <v>0</v>
      </c>
      <c r="D16" s="1255">
        <f t="shared" si="0"/>
        <v>81</v>
      </c>
      <c r="E16" s="997" t="s">
        <v>37</v>
      </c>
      <c r="F16" s="253"/>
      <c r="G16" s="253"/>
      <c r="I16" s="253"/>
      <c r="J16" s="253"/>
      <c r="K16" s="253"/>
    </row>
    <row r="17" spans="1:11" ht="14.1" customHeight="1">
      <c r="A17" s="989" t="s">
        <v>363</v>
      </c>
      <c r="B17" s="1255">
        <v>37</v>
      </c>
      <c r="C17" s="1255">
        <v>3</v>
      </c>
      <c r="D17" s="1255">
        <f t="shared" si="0"/>
        <v>40</v>
      </c>
      <c r="E17" s="997" t="s">
        <v>39</v>
      </c>
      <c r="F17" s="253"/>
      <c r="G17" s="253"/>
      <c r="I17" s="253"/>
      <c r="J17" s="253"/>
      <c r="K17" s="253"/>
    </row>
    <row r="18" spans="1:11" ht="14.1" customHeight="1">
      <c r="A18" s="990" t="s">
        <v>40</v>
      </c>
      <c r="B18" s="1254">
        <f>SUM(B19:B26)</f>
        <v>195</v>
      </c>
      <c r="C18" s="1254">
        <f>SUM(C19:C26)</f>
        <v>12</v>
      </c>
      <c r="D18" s="1254">
        <f>SUM(D19:D26)</f>
        <v>207</v>
      </c>
      <c r="E18" s="998" t="s">
        <v>41</v>
      </c>
      <c r="F18" s="253"/>
      <c r="G18" s="253"/>
      <c r="I18" s="253"/>
      <c r="J18" s="253"/>
      <c r="K18" s="253"/>
    </row>
    <row r="19" spans="1:11" ht="14.1" customHeight="1">
      <c r="A19" s="985" t="s">
        <v>42</v>
      </c>
      <c r="B19" s="1255">
        <v>30</v>
      </c>
      <c r="C19" s="1255">
        <v>0</v>
      </c>
      <c r="D19" s="1255">
        <f t="shared" ref="D19:D26" si="1">B19+C19</f>
        <v>30</v>
      </c>
      <c r="E19" s="999" t="s">
        <v>43</v>
      </c>
      <c r="F19" s="253"/>
      <c r="G19" s="253"/>
      <c r="I19" s="253"/>
      <c r="J19" s="253"/>
      <c r="K19" s="253"/>
    </row>
    <row r="20" spans="1:11" ht="14.1" customHeight="1">
      <c r="A20" s="985" t="s">
        <v>44</v>
      </c>
      <c r="B20" s="1255">
        <v>25</v>
      </c>
      <c r="C20" s="1255">
        <v>9</v>
      </c>
      <c r="D20" s="1255">
        <f t="shared" si="1"/>
        <v>34</v>
      </c>
      <c r="E20" s="999" t="s">
        <v>45</v>
      </c>
      <c r="F20" s="253"/>
      <c r="G20" s="253"/>
      <c r="I20" s="253"/>
      <c r="J20" s="253"/>
      <c r="K20" s="253"/>
    </row>
    <row r="21" spans="1:11" ht="14.1" customHeight="1">
      <c r="A21" s="985" t="s">
        <v>46</v>
      </c>
      <c r="B21" s="1255">
        <v>10</v>
      </c>
      <c r="C21" s="1255">
        <v>1</v>
      </c>
      <c r="D21" s="1255">
        <f t="shared" si="1"/>
        <v>11</v>
      </c>
      <c r="E21" s="999" t="s">
        <v>47</v>
      </c>
      <c r="F21" s="253"/>
      <c r="G21" s="253"/>
      <c r="I21" s="253"/>
      <c r="J21" s="253"/>
      <c r="K21" s="253"/>
    </row>
    <row r="22" spans="1:11" ht="14.1" customHeight="1">
      <c r="A22" s="985" t="s">
        <v>48</v>
      </c>
      <c r="B22" s="1255">
        <v>11</v>
      </c>
      <c r="C22" s="1255">
        <v>0</v>
      </c>
      <c r="D22" s="1255">
        <f t="shared" si="1"/>
        <v>11</v>
      </c>
      <c r="E22" s="997" t="s">
        <v>49</v>
      </c>
      <c r="F22" s="253"/>
      <c r="G22" s="253"/>
      <c r="I22" s="253"/>
      <c r="J22" s="253"/>
      <c r="K22" s="253"/>
    </row>
    <row r="23" spans="1:11" ht="14.1" customHeight="1">
      <c r="A23" s="985" t="s">
        <v>50</v>
      </c>
      <c r="B23" s="1255">
        <v>13</v>
      </c>
      <c r="C23" s="1255">
        <v>1</v>
      </c>
      <c r="D23" s="1255">
        <f t="shared" si="1"/>
        <v>14</v>
      </c>
      <c r="E23" s="999" t="s">
        <v>51</v>
      </c>
      <c r="F23" s="253"/>
      <c r="G23" s="253"/>
      <c r="I23" s="253"/>
      <c r="J23" s="253"/>
      <c r="K23" s="253"/>
    </row>
    <row r="24" spans="1:11" ht="14.1" customHeight="1">
      <c r="A24" s="985" t="s">
        <v>52</v>
      </c>
      <c r="B24" s="1255">
        <v>25</v>
      </c>
      <c r="C24" s="1255">
        <v>1</v>
      </c>
      <c r="D24" s="1255">
        <f t="shared" si="1"/>
        <v>26</v>
      </c>
      <c r="E24" s="999" t="s">
        <v>53</v>
      </c>
      <c r="F24" s="253"/>
      <c r="G24" s="253"/>
      <c r="I24" s="253"/>
      <c r="J24" s="253"/>
      <c r="K24" s="253"/>
    </row>
    <row r="25" spans="1:11" ht="14.1" customHeight="1">
      <c r="A25" s="985" t="s">
        <v>54</v>
      </c>
      <c r="B25" s="1255">
        <v>65</v>
      </c>
      <c r="C25" s="1255">
        <v>0</v>
      </c>
      <c r="D25" s="1255">
        <f t="shared" si="1"/>
        <v>65</v>
      </c>
      <c r="E25" s="999" t="s">
        <v>55</v>
      </c>
      <c r="F25" s="253"/>
      <c r="G25" s="253"/>
      <c r="I25" s="253"/>
      <c r="J25" s="253"/>
      <c r="K25" s="253"/>
    </row>
    <row r="26" spans="1:11" ht="14.1" customHeight="1">
      <c r="A26" s="985" t="s">
        <v>56</v>
      </c>
      <c r="B26" s="1255">
        <v>16</v>
      </c>
      <c r="C26" s="1255">
        <v>0</v>
      </c>
      <c r="D26" s="1255">
        <f t="shared" si="1"/>
        <v>16</v>
      </c>
      <c r="E26" s="999" t="s">
        <v>57</v>
      </c>
      <c r="F26" s="253"/>
      <c r="G26" s="253"/>
      <c r="I26" s="253"/>
      <c r="J26" s="253"/>
      <c r="K26" s="253"/>
    </row>
    <row r="27" spans="1:11" ht="14.1" customHeight="1">
      <c r="A27" s="983" t="s">
        <v>58</v>
      </c>
      <c r="B27" s="1254">
        <f>SUM(B28:B36)</f>
        <v>358</v>
      </c>
      <c r="C27" s="1254">
        <f>SUM(C28:C36)</f>
        <v>76</v>
      </c>
      <c r="D27" s="1254">
        <f>SUM(D28:D36)</f>
        <v>434</v>
      </c>
      <c r="E27" s="996" t="s">
        <v>59</v>
      </c>
      <c r="F27" s="253"/>
      <c r="G27" s="253"/>
      <c r="I27" s="253"/>
      <c r="J27" s="253"/>
      <c r="K27" s="253"/>
    </row>
    <row r="28" spans="1:11" ht="14.1" customHeight="1">
      <c r="A28" s="992" t="s">
        <v>364</v>
      </c>
      <c r="B28" s="1255">
        <v>25</v>
      </c>
      <c r="C28" s="1255">
        <v>0</v>
      </c>
      <c r="D28" s="1255">
        <f t="shared" ref="D28:D36" si="2">B28+C28</f>
        <v>25</v>
      </c>
      <c r="E28" s="997" t="s">
        <v>61</v>
      </c>
      <c r="F28" s="253"/>
      <c r="G28" s="253"/>
      <c r="I28" s="253"/>
      <c r="J28" s="253"/>
      <c r="K28" s="253"/>
    </row>
    <row r="29" spans="1:11" ht="14.1" customHeight="1">
      <c r="A29" s="993" t="s">
        <v>365</v>
      </c>
      <c r="B29" s="1255">
        <v>30</v>
      </c>
      <c r="C29" s="1255">
        <v>3</v>
      </c>
      <c r="D29" s="1255">
        <f t="shared" si="2"/>
        <v>33</v>
      </c>
      <c r="E29" s="997" t="s">
        <v>63</v>
      </c>
      <c r="F29" s="253"/>
      <c r="G29" s="253"/>
      <c r="I29" s="253"/>
      <c r="J29" s="253"/>
      <c r="K29" s="253"/>
    </row>
    <row r="30" spans="1:11" ht="14.1" customHeight="1">
      <c r="A30" s="992" t="s">
        <v>366</v>
      </c>
      <c r="B30" s="1255">
        <v>88</v>
      </c>
      <c r="C30" s="1255">
        <v>31</v>
      </c>
      <c r="D30" s="1255">
        <f t="shared" si="2"/>
        <v>119</v>
      </c>
      <c r="E30" s="997" t="s">
        <v>65</v>
      </c>
      <c r="F30" s="253"/>
      <c r="G30" s="253"/>
      <c r="I30" s="253"/>
      <c r="J30" s="253"/>
      <c r="K30" s="253"/>
    </row>
    <row r="31" spans="1:11" ht="14.1" customHeight="1">
      <c r="A31" s="985" t="s">
        <v>367</v>
      </c>
      <c r="B31" s="1255">
        <v>21</v>
      </c>
      <c r="C31" s="1255">
        <v>0</v>
      </c>
      <c r="D31" s="1255">
        <f t="shared" si="2"/>
        <v>21</v>
      </c>
      <c r="E31" s="997" t="s">
        <v>67</v>
      </c>
      <c r="F31" s="253"/>
      <c r="G31" s="253"/>
      <c r="I31" s="253"/>
      <c r="J31" s="253"/>
      <c r="K31" s="253"/>
    </row>
    <row r="32" spans="1:11" ht="14.1" customHeight="1">
      <c r="A32" s="993" t="s">
        <v>368</v>
      </c>
      <c r="B32" s="1255">
        <v>62</v>
      </c>
      <c r="C32" s="1255">
        <v>31</v>
      </c>
      <c r="D32" s="1255">
        <f t="shared" si="2"/>
        <v>93</v>
      </c>
      <c r="E32" s="997" t="s">
        <v>69</v>
      </c>
      <c r="F32" s="253"/>
      <c r="G32" s="253"/>
      <c r="I32" s="253"/>
      <c r="J32" s="253"/>
      <c r="K32" s="253"/>
    </row>
    <row r="33" spans="1:11" ht="14.1" customHeight="1">
      <c r="A33" s="985" t="s">
        <v>369</v>
      </c>
      <c r="B33" s="1255">
        <v>21</v>
      </c>
      <c r="C33" s="1255">
        <v>2</v>
      </c>
      <c r="D33" s="1255">
        <f t="shared" si="2"/>
        <v>23</v>
      </c>
      <c r="E33" s="997" t="s">
        <v>71</v>
      </c>
      <c r="F33" s="253"/>
      <c r="G33" s="253"/>
      <c r="I33" s="253"/>
      <c r="J33" s="253"/>
      <c r="K33" s="253"/>
    </row>
    <row r="34" spans="1:11" ht="14.1" customHeight="1">
      <c r="A34" s="985" t="s">
        <v>370</v>
      </c>
      <c r="B34" s="1255">
        <v>27</v>
      </c>
      <c r="C34" s="1255">
        <v>7</v>
      </c>
      <c r="D34" s="1255">
        <f t="shared" si="2"/>
        <v>34</v>
      </c>
      <c r="E34" s="997" t="s">
        <v>73</v>
      </c>
      <c r="F34" s="253"/>
      <c r="G34" s="253"/>
      <c r="I34" s="253"/>
      <c r="J34" s="253"/>
      <c r="K34" s="253"/>
    </row>
    <row r="35" spans="1:11" ht="14.1" customHeight="1">
      <c r="A35" s="985" t="s">
        <v>371</v>
      </c>
      <c r="B35" s="1255">
        <v>42</v>
      </c>
      <c r="C35" s="1255">
        <v>2</v>
      </c>
      <c r="D35" s="1255">
        <f t="shared" si="2"/>
        <v>44</v>
      </c>
      <c r="E35" s="997" t="s">
        <v>75</v>
      </c>
      <c r="F35" s="253"/>
      <c r="G35" s="253"/>
      <c r="I35" s="253"/>
      <c r="J35" s="253"/>
      <c r="K35" s="253"/>
    </row>
    <row r="36" spans="1:11" ht="14.1" customHeight="1">
      <c r="A36" s="985" t="s">
        <v>372</v>
      </c>
      <c r="B36" s="1255">
        <v>42</v>
      </c>
      <c r="C36" s="1255">
        <v>0</v>
      </c>
      <c r="D36" s="1255">
        <f t="shared" si="2"/>
        <v>42</v>
      </c>
      <c r="E36" s="997" t="s">
        <v>77</v>
      </c>
      <c r="F36" s="253"/>
      <c r="G36" s="253"/>
      <c r="I36" s="253"/>
      <c r="J36" s="253"/>
      <c r="K36" s="253"/>
    </row>
    <row r="37" spans="1:11" ht="14.1" customHeight="1">
      <c r="A37" s="994" t="s">
        <v>78</v>
      </c>
      <c r="B37" s="1254">
        <f>SUM(B38:B44)</f>
        <v>437</v>
      </c>
      <c r="C37" s="1254">
        <f>SUM(C38:C44)</f>
        <v>105</v>
      </c>
      <c r="D37" s="1254">
        <f>SUM(D38:D44)</f>
        <v>542</v>
      </c>
      <c r="E37" s="996" t="s">
        <v>79</v>
      </c>
      <c r="F37" s="253"/>
      <c r="G37" s="253"/>
      <c r="I37" s="253"/>
      <c r="J37" s="253"/>
      <c r="K37" s="253"/>
    </row>
    <row r="38" spans="1:11" ht="14.1" customHeight="1">
      <c r="A38" s="992" t="s">
        <v>80</v>
      </c>
      <c r="B38" s="1255">
        <v>88</v>
      </c>
      <c r="C38" s="1255">
        <v>4</v>
      </c>
      <c r="D38" s="1255">
        <f t="shared" ref="D38:D44" si="3">B38+C38</f>
        <v>92</v>
      </c>
      <c r="E38" s="999" t="s">
        <v>81</v>
      </c>
      <c r="F38" s="253"/>
      <c r="G38" s="253"/>
      <c r="I38" s="253"/>
      <c r="J38" s="253"/>
      <c r="K38" s="253"/>
    </row>
    <row r="39" spans="1:11" ht="14.1" customHeight="1">
      <c r="A39" s="992" t="s">
        <v>82</v>
      </c>
      <c r="B39" s="1255">
        <v>50</v>
      </c>
      <c r="C39" s="1255">
        <v>6</v>
      </c>
      <c r="D39" s="1255">
        <f t="shared" si="3"/>
        <v>56</v>
      </c>
      <c r="E39" s="997" t="s">
        <v>83</v>
      </c>
      <c r="F39" s="253"/>
      <c r="G39" s="253"/>
      <c r="I39" s="253"/>
      <c r="J39" s="253"/>
      <c r="K39" s="253"/>
    </row>
    <row r="40" spans="1:11" ht="14.1" customHeight="1">
      <c r="A40" s="992" t="s">
        <v>84</v>
      </c>
      <c r="B40" s="1255">
        <v>102</v>
      </c>
      <c r="C40" s="1255">
        <v>42</v>
      </c>
      <c r="D40" s="1255">
        <f t="shared" si="3"/>
        <v>144</v>
      </c>
      <c r="E40" s="997" t="s">
        <v>85</v>
      </c>
      <c r="F40" s="253"/>
      <c r="G40" s="253"/>
      <c r="I40" s="253"/>
      <c r="J40" s="253"/>
      <c r="K40" s="253"/>
    </row>
    <row r="41" spans="1:11" ht="14.1" customHeight="1">
      <c r="A41" s="992" t="s">
        <v>86</v>
      </c>
      <c r="B41" s="1255">
        <v>73</v>
      </c>
      <c r="C41" s="1255">
        <v>27</v>
      </c>
      <c r="D41" s="1255">
        <f t="shared" si="3"/>
        <v>100</v>
      </c>
      <c r="E41" s="997" t="s">
        <v>87</v>
      </c>
      <c r="F41" s="253"/>
      <c r="G41" s="253"/>
      <c r="I41" s="253"/>
      <c r="J41" s="253"/>
      <c r="K41" s="253"/>
    </row>
    <row r="42" spans="1:11" ht="14.1" customHeight="1">
      <c r="A42" s="992" t="s">
        <v>88</v>
      </c>
      <c r="B42" s="1255">
        <v>26</v>
      </c>
      <c r="C42" s="1255">
        <v>7</v>
      </c>
      <c r="D42" s="1255">
        <f t="shared" si="3"/>
        <v>33</v>
      </c>
      <c r="E42" s="999" t="s">
        <v>89</v>
      </c>
      <c r="F42" s="253"/>
      <c r="G42" s="253"/>
      <c r="I42" s="253"/>
      <c r="J42" s="253"/>
      <c r="K42" s="253"/>
    </row>
    <row r="43" spans="1:11" ht="14.1" customHeight="1">
      <c r="A43" s="992" t="s">
        <v>90</v>
      </c>
      <c r="B43" s="1255">
        <v>21</v>
      </c>
      <c r="C43" s="1255">
        <v>0</v>
      </c>
      <c r="D43" s="1255">
        <f t="shared" si="3"/>
        <v>21</v>
      </c>
      <c r="E43" s="999" t="s">
        <v>91</v>
      </c>
      <c r="F43" s="253"/>
      <c r="G43" s="253"/>
      <c r="I43" s="253"/>
      <c r="J43" s="253"/>
      <c r="K43" s="253"/>
    </row>
    <row r="44" spans="1:11" ht="14.1" customHeight="1">
      <c r="A44" s="992" t="s">
        <v>92</v>
      </c>
      <c r="B44" s="1255">
        <v>77</v>
      </c>
      <c r="C44" s="1255">
        <v>19</v>
      </c>
      <c r="D44" s="1255">
        <f t="shared" si="3"/>
        <v>96</v>
      </c>
      <c r="E44" s="997" t="s">
        <v>93</v>
      </c>
      <c r="F44" s="253"/>
      <c r="G44" s="253"/>
      <c r="I44" s="253"/>
      <c r="J44" s="253"/>
      <c r="K44" s="253"/>
    </row>
    <row r="45" spans="1:11" ht="14.1" customHeight="1">
      <c r="A45" s="995" t="s">
        <v>94</v>
      </c>
      <c r="B45" s="1254">
        <f>SUM(B46:B50)</f>
        <v>174</v>
      </c>
      <c r="C45" s="1254">
        <f>SUM(C46:C50)</f>
        <v>20</v>
      </c>
      <c r="D45" s="1254">
        <f>SUM(D46:D50)</f>
        <v>194</v>
      </c>
      <c r="E45" s="996" t="s">
        <v>95</v>
      </c>
      <c r="F45" s="253"/>
      <c r="G45" s="253"/>
      <c r="I45" s="253"/>
      <c r="J45" s="253"/>
      <c r="K45" s="253"/>
    </row>
    <row r="46" spans="1:11" ht="14.1" customHeight="1">
      <c r="A46" s="985" t="s">
        <v>96</v>
      </c>
      <c r="B46" s="1255">
        <v>49</v>
      </c>
      <c r="C46" s="1255">
        <v>0</v>
      </c>
      <c r="D46" s="1255">
        <f>B46+C46</f>
        <v>49</v>
      </c>
      <c r="E46" s="997" t="s">
        <v>97</v>
      </c>
      <c r="F46" s="253"/>
      <c r="G46" s="253"/>
      <c r="I46" s="253"/>
      <c r="J46" s="253"/>
      <c r="K46" s="253"/>
    </row>
    <row r="47" spans="1:11" ht="14.1" customHeight="1">
      <c r="A47" s="992" t="s">
        <v>98</v>
      </c>
      <c r="B47" s="1255">
        <v>37</v>
      </c>
      <c r="C47" s="1255">
        <v>3</v>
      </c>
      <c r="D47" s="1255">
        <f>B47+C47</f>
        <v>40</v>
      </c>
      <c r="E47" s="997" t="s">
        <v>99</v>
      </c>
      <c r="F47" s="253"/>
      <c r="G47" s="253"/>
      <c r="I47" s="253"/>
      <c r="J47" s="253"/>
      <c r="K47" s="253"/>
    </row>
    <row r="48" spans="1:11" ht="15">
      <c r="A48" s="992" t="s">
        <v>100</v>
      </c>
      <c r="B48" s="1255">
        <v>21</v>
      </c>
      <c r="C48" s="1255">
        <v>1</v>
      </c>
      <c r="D48" s="1255">
        <f>B48+C48</f>
        <v>22</v>
      </c>
      <c r="E48" s="997" t="s">
        <v>101</v>
      </c>
      <c r="F48" s="253"/>
      <c r="G48" s="253"/>
      <c r="I48" s="253"/>
      <c r="J48" s="253"/>
      <c r="K48" s="253"/>
    </row>
    <row r="49" spans="1:11" ht="14.1" customHeight="1">
      <c r="A49" s="992" t="s">
        <v>102</v>
      </c>
      <c r="B49" s="1255">
        <v>29</v>
      </c>
      <c r="C49" s="1255">
        <v>2</v>
      </c>
      <c r="D49" s="1255">
        <f>B49+C49</f>
        <v>31</v>
      </c>
      <c r="E49" s="997" t="s">
        <v>103</v>
      </c>
      <c r="F49" s="253"/>
      <c r="G49" s="253"/>
      <c r="H49" s="253"/>
      <c r="I49" s="253"/>
      <c r="J49" s="253"/>
      <c r="K49" s="253"/>
    </row>
    <row r="50" spans="1:11" ht="14.1" customHeight="1">
      <c r="A50" s="992" t="s">
        <v>104</v>
      </c>
      <c r="B50" s="1255">
        <v>38</v>
      </c>
      <c r="C50" s="1255">
        <v>14</v>
      </c>
      <c r="D50" s="1255">
        <f>B50+C50</f>
        <v>52</v>
      </c>
      <c r="E50" s="999" t="s">
        <v>105</v>
      </c>
      <c r="F50" s="253"/>
      <c r="G50" s="253"/>
      <c r="H50" s="253"/>
      <c r="I50" s="253"/>
      <c r="J50" s="253"/>
      <c r="K50" s="253"/>
    </row>
    <row r="51" spans="1:11" ht="14.1" customHeight="1">
      <c r="A51" s="37"/>
      <c r="B51" s="254"/>
      <c r="C51" s="255"/>
      <c r="D51" s="255"/>
      <c r="E51" s="27"/>
      <c r="F51" s="253"/>
      <c r="G51" s="253"/>
      <c r="H51" s="253"/>
      <c r="I51" s="253"/>
      <c r="J51" s="253"/>
      <c r="K51" s="253"/>
    </row>
    <row r="52" spans="1:11" ht="14.1" customHeight="1">
      <c r="A52" s="37"/>
      <c r="B52" s="254"/>
      <c r="C52" s="255"/>
      <c r="D52" s="255"/>
      <c r="E52" s="27"/>
      <c r="F52" s="225"/>
      <c r="G52" s="225"/>
      <c r="H52" s="225"/>
      <c r="I52" s="253"/>
      <c r="J52" s="253"/>
      <c r="K52" s="253"/>
    </row>
    <row r="53" spans="1:11" ht="14.1" customHeight="1">
      <c r="A53" s="37"/>
      <c r="B53" s="254"/>
      <c r="C53" s="255"/>
      <c r="D53" s="255"/>
      <c r="E53" s="27"/>
      <c r="F53" s="253"/>
      <c r="G53" s="253"/>
      <c r="H53" s="253"/>
      <c r="I53" s="253"/>
      <c r="J53" s="253"/>
      <c r="K53" s="253"/>
    </row>
    <row r="54" spans="1:11" ht="14.1" customHeight="1">
      <c r="A54" s="37"/>
      <c r="B54" s="254"/>
      <c r="C54" s="255"/>
      <c r="D54" s="255"/>
      <c r="E54" s="27"/>
      <c r="F54" s="253"/>
      <c r="G54" s="253"/>
      <c r="H54" s="253"/>
      <c r="I54" s="253"/>
      <c r="J54" s="253"/>
      <c r="K54" s="253"/>
    </row>
    <row r="55" spans="1:11" ht="14.1" customHeight="1">
      <c r="A55" s="37"/>
      <c r="B55" s="254"/>
      <c r="C55" s="255"/>
      <c r="D55" s="255"/>
      <c r="E55" s="27"/>
      <c r="F55" s="253"/>
      <c r="G55" s="253"/>
      <c r="H55" s="253"/>
      <c r="I55" s="253"/>
      <c r="J55" s="253"/>
      <c r="K55" s="253"/>
    </row>
    <row r="56" spans="1:11">
      <c r="B56" s="254"/>
      <c r="C56" s="256"/>
      <c r="D56" s="256"/>
    </row>
    <row r="57" spans="1:11" ht="12.75" customHeight="1">
      <c r="B57" s="256"/>
      <c r="C57" s="256"/>
      <c r="D57" s="256"/>
      <c r="E57" s="253"/>
      <c r="F57" s="253"/>
      <c r="G57" s="253"/>
      <c r="H57" s="253"/>
      <c r="I57" s="253"/>
      <c r="J57" s="253"/>
      <c r="K57" s="253"/>
    </row>
    <row r="58" spans="1:11" ht="12.75" customHeight="1">
      <c r="B58" s="256"/>
      <c r="C58" s="256"/>
      <c r="D58" s="256"/>
      <c r="E58" s="253"/>
      <c r="F58" s="253"/>
      <c r="G58" s="253"/>
      <c r="H58" s="253"/>
      <c r="I58" s="253"/>
      <c r="J58" s="253"/>
      <c r="K58" s="253"/>
    </row>
    <row r="59" spans="1:11">
      <c r="B59" s="256"/>
      <c r="C59" s="256"/>
      <c r="D59" s="256"/>
      <c r="E59" s="253"/>
      <c r="F59" s="253"/>
      <c r="G59" s="253"/>
      <c r="H59" s="253"/>
      <c r="I59" s="253"/>
      <c r="J59" s="253"/>
      <c r="K59" s="253"/>
    </row>
    <row r="60" spans="1:11">
      <c r="B60" s="256"/>
      <c r="C60" s="256"/>
      <c r="D60" s="256"/>
      <c r="E60" s="253"/>
      <c r="F60" s="253"/>
      <c r="G60" s="253"/>
      <c r="H60" s="253"/>
      <c r="I60" s="253"/>
      <c r="J60" s="253"/>
      <c r="K60" s="253"/>
    </row>
    <row r="61" spans="1:11">
      <c r="B61" s="256"/>
      <c r="C61" s="256"/>
      <c r="D61" s="256"/>
      <c r="E61" s="253"/>
      <c r="F61" s="253"/>
      <c r="G61" s="253"/>
      <c r="H61" s="253"/>
      <c r="I61" s="253"/>
      <c r="J61" s="253"/>
      <c r="K61" s="253"/>
    </row>
    <row r="62" spans="1:11">
      <c r="B62" s="256"/>
      <c r="C62" s="256"/>
      <c r="D62" s="256"/>
      <c r="E62" s="253"/>
      <c r="F62" s="253"/>
      <c r="G62" s="253"/>
      <c r="H62" s="253"/>
      <c r="I62" s="253"/>
      <c r="J62" s="253"/>
      <c r="K62" s="253"/>
    </row>
    <row r="63" spans="1:11">
      <c r="B63" s="256"/>
      <c r="C63" s="256"/>
      <c r="D63" s="256"/>
      <c r="E63" s="253"/>
      <c r="F63" s="253"/>
      <c r="G63" s="253"/>
      <c r="H63" s="253"/>
      <c r="I63" s="253"/>
      <c r="J63" s="253"/>
      <c r="K63" s="253"/>
    </row>
    <row r="64" spans="1:11">
      <c r="B64" s="256"/>
      <c r="C64" s="256"/>
      <c r="D64" s="256"/>
      <c r="E64" s="253"/>
      <c r="F64" s="253"/>
      <c r="G64" s="253"/>
      <c r="H64" s="253"/>
      <c r="I64" s="253"/>
      <c r="J64" s="253"/>
      <c r="K64" s="253"/>
    </row>
    <row r="65" spans="2:11">
      <c r="B65" s="256"/>
      <c r="C65" s="256"/>
      <c r="D65" s="256"/>
      <c r="E65" s="253"/>
      <c r="F65" s="253"/>
      <c r="G65" s="253"/>
      <c r="H65" s="253"/>
      <c r="I65" s="253"/>
      <c r="J65" s="253"/>
      <c r="K65" s="253"/>
    </row>
    <row r="66" spans="2:11">
      <c r="B66" s="256"/>
      <c r="C66" s="256"/>
      <c r="D66" s="256"/>
      <c r="E66" s="253"/>
      <c r="F66" s="253"/>
      <c r="G66" s="253"/>
      <c r="H66" s="253"/>
      <c r="I66" s="253"/>
      <c r="J66" s="253"/>
      <c r="K66" s="253"/>
    </row>
    <row r="67" spans="2:11">
      <c r="B67" s="256"/>
      <c r="C67" s="256"/>
      <c r="D67" s="256"/>
      <c r="E67" s="253"/>
      <c r="F67" s="253"/>
      <c r="G67" s="253"/>
      <c r="H67" s="253"/>
      <c r="I67" s="253"/>
      <c r="J67" s="253"/>
      <c r="K67" s="253"/>
    </row>
    <row r="68" spans="2:11">
      <c r="B68" s="256"/>
      <c r="C68" s="256"/>
      <c r="D68" s="256"/>
      <c r="E68" s="253"/>
      <c r="F68" s="253"/>
      <c r="G68" s="253"/>
      <c r="H68" s="253"/>
      <c r="I68" s="253"/>
      <c r="J68" s="253"/>
      <c r="K68" s="253"/>
    </row>
    <row r="69" spans="2:11">
      <c r="B69" s="256"/>
      <c r="C69" s="256"/>
      <c r="D69" s="256"/>
      <c r="E69" s="253"/>
      <c r="F69" s="253"/>
      <c r="G69" s="253"/>
      <c r="H69" s="253"/>
      <c r="I69" s="253"/>
      <c r="J69" s="253"/>
      <c r="K69" s="253"/>
    </row>
    <row r="70" spans="2:11">
      <c r="B70" s="256"/>
      <c r="C70" s="256"/>
      <c r="D70" s="256"/>
      <c r="E70" s="253"/>
      <c r="F70" s="253"/>
      <c r="G70" s="253"/>
      <c r="H70" s="253"/>
      <c r="I70" s="253"/>
      <c r="J70" s="253"/>
      <c r="K70" s="253"/>
    </row>
    <row r="71" spans="2:11">
      <c r="B71" s="256"/>
      <c r="C71" s="256"/>
      <c r="D71" s="256"/>
      <c r="E71" s="253"/>
      <c r="F71" s="253"/>
      <c r="G71" s="253"/>
      <c r="H71" s="253"/>
      <c r="I71" s="253"/>
      <c r="J71" s="253"/>
      <c r="K71" s="253"/>
    </row>
    <row r="72" spans="2:11">
      <c r="B72" s="256"/>
      <c r="C72" s="256"/>
      <c r="D72" s="256"/>
      <c r="E72" s="253"/>
      <c r="F72" s="253"/>
      <c r="G72" s="253"/>
      <c r="H72" s="253"/>
      <c r="I72" s="253"/>
      <c r="J72" s="253"/>
      <c r="K72" s="253"/>
    </row>
    <row r="73" spans="2:11">
      <c r="B73" s="256"/>
      <c r="C73" s="256"/>
      <c r="D73" s="256"/>
      <c r="E73" s="253"/>
      <c r="F73" s="253"/>
      <c r="G73" s="253"/>
      <c r="H73" s="253"/>
      <c r="I73" s="253"/>
      <c r="J73" s="253"/>
      <c r="K73" s="253"/>
    </row>
    <row r="74" spans="2:11">
      <c r="B74" s="256"/>
      <c r="C74" s="256"/>
      <c r="D74" s="256"/>
      <c r="E74" s="253"/>
      <c r="F74" s="253"/>
      <c r="G74" s="253"/>
      <c r="H74" s="253"/>
      <c r="I74" s="253"/>
      <c r="J74" s="253"/>
      <c r="K74" s="253"/>
    </row>
    <row r="75" spans="2:11">
      <c r="B75" s="256"/>
      <c r="C75" s="256"/>
      <c r="D75" s="256"/>
      <c r="E75" s="253"/>
      <c r="F75" s="253"/>
      <c r="G75" s="253"/>
      <c r="H75" s="253"/>
      <c r="I75" s="253"/>
      <c r="J75" s="253"/>
      <c r="K75" s="253"/>
    </row>
    <row r="76" spans="2:11">
      <c r="B76" s="256"/>
      <c r="C76" s="256"/>
      <c r="D76" s="256"/>
      <c r="E76" s="253"/>
      <c r="F76" s="253"/>
      <c r="G76" s="253"/>
      <c r="H76" s="253"/>
      <c r="I76" s="253"/>
      <c r="J76" s="253"/>
      <c r="K76" s="253"/>
    </row>
    <row r="77" spans="2:11">
      <c r="B77" s="256"/>
      <c r="C77" s="256"/>
      <c r="D77" s="256"/>
      <c r="E77" s="253"/>
      <c r="F77" s="253"/>
      <c r="G77" s="253"/>
      <c r="H77" s="253"/>
      <c r="I77" s="253"/>
      <c r="J77" s="253"/>
      <c r="K77" s="253"/>
    </row>
    <row r="78" spans="2:11">
      <c r="B78" s="256"/>
      <c r="C78" s="256"/>
      <c r="D78" s="256"/>
      <c r="E78" s="253"/>
      <c r="F78" s="253"/>
      <c r="G78" s="253"/>
      <c r="H78" s="253"/>
      <c r="I78" s="253"/>
      <c r="J78" s="253"/>
      <c r="K78" s="253"/>
    </row>
    <row r="79" spans="2:11">
      <c r="B79" s="256"/>
      <c r="C79" s="256"/>
      <c r="D79" s="256"/>
      <c r="E79" s="253"/>
      <c r="F79" s="253"/>
      <c r="G79" s="253"/>
      <c r="H79" s="253"/>
      <c r="I79" s="253"/>
      <c r="J79" s="253"/>
      <c r="K79" s="253"/>
    </row>
    <row r="80" spans="2:11">
      <c r="B80" s="256"/>
      <c r="C80" s="256"/>
      <c r="D80" s="256"/>
      <c r="E80" s="253"/>
      <c r="F80" s="253"/>
      <c r="G80" s="253"/>
      <c r="H80" s="253"/>
      <c r="I80" s="253"/>
      <c r="J80" s="253"/>
      <c r="K80" s="253"/>
    </row>
    <row r="81" spans="2:11">
      <c r="B81" s="256"/>
      <c r="C81" s="256"/>
      <c r="D81" s="256"/>
      <c r="E81" s="253"/>
      <c r="F81" s="253"/>
      <c r="G81" s="253"/>
      <c r="H81" s="253"/>
      <c r="I81" s="253"/>
      <c r="J81" s="253"/>
      <c r="K81" s="253"/>
    </row>
    <row r="82" spans="2:11">
      <c r="B82" s="256"/>
      <c r="C82" s="256"/>
      <c r="D82" s="256"/>
      <c r="E82" s="253"/>
      <c r="F82" s="253"/>
      <c r="G82" s="253"/>
      <c r="H82" s="253"/>
      <c r="I82" s="253"/>
      <c r="J82" s="253"/>
      <c r="K82" s="253"/>
    </row>
    <row r="83" spans="2:11">
      <c r="B83" s="256"/>
      <c r="C83" s="256"/>
      <c r="D83" s="256"/>
      <c r="E83" s="253"/>
      <c r="F83" s="253"/>
      <c r="G83" s="253"/>
      <c r="H83" s="253"/>
      <c r="I83" s="253"/>
      <c r="J83" s="253"/>
      <c r="K83" s="253"/>
    </row>
    <row r="84" spans="2:11">
      <c r="B84" s="256"/>
      <c r="C84" s="256"/>
      <c r="D84" s="256"/>
      <c r="E84" s="253"/>
      <c r="F84" s="253"/>
      <c r="G84" s="253"/>
      <c r="H84" s="253"/>
      <c r="I84" s="253"/>
      <c r="J84" s="253"/>
      <c r="K84" s="253"/>
    </row>
    <row r="85" spans="2:11">
      <c r="B85" s="256"/>
      <c r="C85" s="256"/>
      <c r="D85" s="256"/>
      <c r="E85" s="253"/>
      <c r="F85" s="253"/>
      <c r="G85" s="253"/>
      <c r="H85" s="253"/>
      <c r="I85" s="253"/>
      <c r="J85" s="253"/>
      <c r="K85" s="253"/>
    </row>
    <row r="86" spans="2:11">
      <c r="B86" s="256"/>
      <c r="C86" s="256"/>
      <c r="D86" s="256"/>
      <c r="E86" s="253"/>
      <c r="F86" s="253"/>
      <c r="G86" s="253"/>
      <c r="H86" s="253"/>
      <c r="I86" s="253"/>
      <c r="J86" s="253"/>
      <c r="K86" s="253"/>
    </row>
    <row r="87" spans="2:11">
      <c r="B87" s="256"/>
      <c r="C87" s="256"/>
      <c r="D87" s="256"/>
      <c r="E87" s="253"/>
      <c r="F87" s="253"/>
      <c r="G87" s="253"/>
      <c r="H87" s="253"/>
      <c r="I87" s="253"/>
      <c r="J87" s="253"/>
      <c r="K87" s="253"/>
    </row>
    <row r="88" spans="2:11">
      <c r="B88" s="256"/>
      <c r="C88" s="256"/>
      <c r="D88" s="256"/>
      <c r="E88" s="253"/>
      <c r="F88" s="253"/>
      <c r="G88" s="253"/>
      <c r="H88" s="253"/>
      <c r="I88" s="253"/>
      <c r="J88" s="253"/>
      <c r="K88" s="253"/>
    </row>
    <row r="89" spans="2:11">
      <c r="B89" s="256"/>
      <c r="C89" s="256"/>
      <c r="D89" s="256"/>
      <c r="E89" s="253"/>
      <c r="F89" s="253"/>
      <c r="G89" s="253"/>
      <c r="H89" s="253"/>
      <c r="I89" s="253"/>
      <c r="J89" s="253"/>
      <c r="K89" s="253"/>
    </row>
    <row r="90" spans="2:11">
      <c r="B90" s="256"/>
      <c r="C90" s="256"/>
      <c r="D90" s="256"/>
      <c r="E90" s="253"/>
      <c r="F90" s="253"/>
      <c r="G90" s="253"/>
      <c r="H90" s="253"/>
      <c r="I90" s="253"/>
      <c r="J90" s="253"/>
      <c r="K90" s="253"/>
    </row>
    <row r="91" spans="2:11">
      <c r="B91" s="256"/>
      <c r="C91" s="256"/>
      <c r="D91" s="256"/>
      <c r="E91" s="253"/>
      <c r="F91" s="253"/>
      <c r="G91" s="253"/>
      <c r="H91" s="253"/>
      <c r="I91" s="253"/>
      <c r="J91" s="253"/>
      <c r="K91" s="253"/>
    </row>
    <row r="92" spans="2:11">
      <c r="B92" s="256"/>
      <c r="C92" s="256"/>
      <c r="D92" s="256"/>
      <c r="E92" s="253"/>
      <c r="F92" s="253"/>
      <c r="G92" s="253"/>
      <c r="H92" s="253"/>
      <c r="I92" s="253"/>
      <c r="J92" s="253"/>
      <c r="K92" s="253"/>
    </row>
    <row r="93" spans="2:11">
      <c r="B93" s="256"/>
      <c r="C93" s="256"/>
      <c r="D93" s="256"/>
      <c r="E93" s="253"/>
      <c r="F93" s="253"/>
      <c r="G93" s="253"/>
      <c r="H93" s="253"/>
      <c r="I93" s="253"/>
      <c r="J93" s="253"/>
      <c r="K93" s="253"/>
    </row>
    <row r="94" spans="2:11">
      <c r="E94" s="253"/>
      <c r="F94" s="253"/>
      <c r="G94" s="253"/>
      <c r="H94" s="253"/>
      <c r="I94" s="253"/>
      <c r="J94" s="253"/>
      <c r="K94" s="253"/>
    </row>
  </sheetData>
  <pageMargins left="0.78740157480314965" right="0.59055118110236227" top="0.82093749999999999" bottom="0.98425196850393704" header="0.51181102362204722" footer="0.51181102362204722"/>
  <pageSetup paperSize="9" scale="71" orientation="portrait" r:id="rId1"/>
  <headerFooter alignWithMargins="0"/>
  <ignoredErrors>
    <ignoredError sqref="D27 D18 D37 D4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F0"/>
  </sheetPr>
  <dimension ref="A1:G74"/>
  <sheetViews>
    <sheetView showGridLines="0" workbookViewId="0">
      <selection activeCell="H20" sqref="H20"/>
    </sheetView>
  </sheetViews>
  <sheetFormatPr baseColWidth="10" defaultRowHeight="12.75"/>
  <cols>
    <col min="1" max="1" width="27.140625" style="246" customWidth="1"/>
    <col min="2" max="2" width="18.85546875" style="250" customWidth="1"/>
    <col min="3" max="3" width="23.42578125" style="250" customWidth="1"/>
    <col min="4" max="4" width="11" style="250" customWidth="1"/>
    <col min="5" max="5" width="34.7109375" style="246" customWidth="1"/>
    <col min="6" max="6" width="3.7109375" style="246" customWidth="1"/>
    <col min="7" max="256" width="11.42578125" style="246"/>
    <col min="257" max="257" width="30.7109375" style="246" customWidth="1"/>
    <col min="258" max="258" width="8.7109375" style="246" customWidth="1"/>
    <col min="259" max="259" width="17.85546875" style="246" customWidth="1"/>
    <col min="260" max="260" width="19" style="246" customWidth="1"/>
    <col min="261" max="261" width="32.42578125" style="246" customWidth="1"/>
    <col min="262" max="262" width="3.7109375" style="246" customWidth="1"/>
    <col min="263" max="512" width="11.42578125" style="246"/>
    <col min="513" max="513" width="30.7109375" style="246" customWidth="1"/>
    <col min="514" max="514" width="8.7109375" style="246" customWidth="1"/>
    <col min="515" max="515" width="17.85546875" style="246" customWidth="1"/>
    <col min="516" max="516" width="19" style="246" customWidth="1"/>
    <col min="517" max="517" width="32.42578125" style="246" customWidth="1"/>
    <col min="518" max="518" width="3.7109375" style="246" customWidth="1"/>
    <col min="519" max="768" width="11.42578125" style="246"/>
    <col min="769" max="769" width="30.7109375" style="246" customWidth="1"/>
    <col min="770" max="770" width="8.7109375" style="246" customWidth="1"/>
    <col min="771" max="771" width="17.85546875" style="246" customWidth="1"/>
    <col min="772" max="772" width="19" style="246" customWidth="1"/>
    <col min="773" max="773" width="32.42578125" style="246" customWidth="1"/>
    <col min="774" max="774" width="3.7109375" style="246" customWidth="1"/>
    <col min="775" max="1024" width="11.42578125" style="246"/>
    <col min="1025" max="1025" width="30.7109375" style="246" customWidth="1"/>
    <col min="1026" max="1026" width="8.7109375" style="246" customWidth="1"/>
    <col min="1027" max="1027" width="17.85546875" style="246" customWidth="1"/>
    <col min="1028" max="1028" width="19" style="246" customWidth="1"/>
    <col min="1029" max="1029" width="32.42578125" style="246" customWidth="1"/>
    <col min="1030" max="1030" width="3.7109375" style="246" customWidth="1"/>
    <col min="1031" max="1280" width="11.42578125" style="246"/>
    <col min="1281" max="1281" width="30.7109375" style="246" customWidth="1"/>
    <col min="1282" max="1282" width="8.7109375" style="246" customWidth="1"/>
    <col min="1283" max="1283" width="17.85546875" style="246" customWidth="1"/>
    <col min="1284" max="1284" width="19" style="246" customWidth="1"/>
    <col min="1285" max="1285" width="32.42578125" style="246" customWidth="1"/>
    <col min="1286" max="1286" width="3.7109375" style="246" customWidth="1"/>
    <col min="1287" max="1536" width="11.42578125" style="246"/>
    <col min="1537" max="1537" width="30.7109375" style="246" customWidth="1"/>
    <col min="1538" max="1538" width="8.7109375" style="246" customWidth="1"/>
    <col min="1539" max="1539" width="17.85546875" style="246" customWidth="1"/>
    <col min="1540" max="1540" width="19" style="246" customWidth="1"/>
    <col min="1541" max="1541" width="32.42578125" style="246" customWidth="1"/>
    <col min="1542" max="1542" width="3.7109375" style="246" customWidth="1"/>
    <col min="1543" max="1792" width="11.42578125" style="246"/>
    <col min="1793" max="1793" width="30.7109375" style="246" customWidth="1"/>
    <col min="1794" max="1794" width="8.7109375" style="246" customWidth="1"/>
    <col min="1795" max="1795" width="17.85546875" style="246" customWidth="1"/>
    <col min="1796" max="1796" width="19" style="246" customWidth="1"/>
    <col min="1797" max="1797" width="32.42578125" style="246" customWidth="1"/>
    <col min="1798" max="1798" width="3.7109375" style="246" customWidth="1"/>
    <col min="1799" max="2048" width="11.42578125" style="246"/>
    <col min="2049" max="2049" width="30.7109375" style="246" customWidth="1"/>
    <col min="2050" max="2050" width="8.7109375" style="246" customWidth="1"/>
    <col min="2051" max="2051" width="17.85546875" style="246" customWidth="1"/>
    <col min="2052" max="2052" width="19" style="246" customWidth="1"/>
    <col min="2053" max="2053" width="32.42578125" style="246" customWidth="1"/>
    <col min="2054" max="2054" width="3.7109375" style="246" customWidth="1"/>
    <col min="2055" max="2304" width="11.42578125" style="246"/>
    <col min="2305" max="2305" width="30.7109375" style="246" customWidth="1"/>
    <col min="2306" max="2306" width="8.7109375" style="246" customWidth="1"/>
    <col min="2307" max="2307" width="17.85546875" style="246" customWidth="1"/>
    <col min="2308" max="2308" width="19" style="246" customWidth="1"/>
    <col min="2309" max="2309" width="32.42578125" style="246" customWidth="1"/>
    <col min="2310" max="2310" width="3.7109375" style="246" customWidth="1"/>
    <col min="2311" max="2560" width="11.42578125" style="246"/>
    <col min="2561" max="2561" width="30.7109375" style="246" customWidth="1"/>
    <col min="2562" max="2562" width="8.7109375" style="246" customWidth="1"/>
    <col min="2563" max="2563" width="17.85546875" style="246" customWidth="1"/>
    <col min="2564" max="2564" width="19" style="246" customWidth="1"/>
    <col min="2565" max="2565" width="32.42578125" style="246" customWidth="1"/>
    <col min="2566" max="2566" width="3.7109375" style="246" customWidth="1"/>
    <col min="2567" max="2816" width="11.42578125" style="246"/>
    <col min="2817" max="2817" width="30.7109375" style="246" customWidth="1"/>
    <col min="2818" max="2818" width="8.7109375" style="246" customWidth="1"/>
    <col min="2819" max="2819" width="17.85546875" style="246" customWidth="1"/>
    <col min="2820" max="2820" width="19" style="246" customWidth="1"/>
    <col min="2821" max="2821" width="32.42578125" style="246" customWidth="1"/>
    <col min="2822" max="2822" width="3.7109375" style="246" customWidth="1"/>
    <col min="2823" max="3072" width="11.42578125" style="246"/>
    <col min="3073" max="3073" width="30.7109375" style="246" customWidth="1"/>
    <col min="3074" max="3074" width="8.7109375" style="246" customWidth="1"/>
    <col min="3075" max="3075" width="17.85546875" style="246" customWidth="1"/>
    <col min="3076" max="3076" width="19" style="246" customWidth="1"/>
    <col min="3077" max="3077" width="32.42578125" style="246" customWidth="1"/>
    <col min="3078" max="3078" width="3.7109375" style="246" customWidth="1"/>
    <col min="3079" max="3328" width="11.42578125" style="246"/>
    <col min="3329" max="3329" width="30.7109375" style="246" customWidth="1"/>
    <col min="3330" max="3330" width="8.7109375" style="246" customWidth="1"/>
    <col min="3331" max="3331" width="17.85546875" style="246" customWidth="1"/>
    <col min="3332" max="3332" width="19" style="246" customWidth="1"/>
    <col min="3333" max="3333" width="32.42578125" style="246" customWidth="1"/>
    <col min="3334" max="3334" width="3.7109375" style="246" customWidth="1"/>
    <col min="3335" max="3584" width="11.42578125" style="246"/>
    <col min="3585" max="3585" width="30.7109375" style="246" customWidth="1"/>
    <col min="3586" max="3586" width="8.7109375" style="246" customWidth="1"/>
    <col min="3587" max="3587" width="17.85546875" style="246" customWidth="1"/>
    <col min="3588" max="3588" width="19" style="246" customWidth="1"/>
    <col min="3589" max="3589" width="32.42578125" style="246" customWidth="1"/>
    <col min="3590" max="3590" width="3.7109375" style="246" customWidth="1"/>
    <col min="3591" max="3840" width="11.42578125" style="246"/>
    <col min="3841" max="3841" width="30.7109375" style="246" customWidth="1"/>
    <col min="3842" max="3842" width="8.7109375" style="246" customWidth="1"/>
    <col min="3843" max="3843" width="17.85546875" style="246" customWidth="1"/>
    <col min="3844" max="3844" width="19" style="246" customWidth="1"/>
    <col min="3845" max="3845" width="32.42578125" style="246" customWidth="1"/>
    <col min="3846" max="3846" width="3.7109375" style="246" customWidth="1"/>
    <col min="3847" max="4096" width="11.42578125" style="246"/>
    <col min="4097" max="4097" width="30.7109375" style="246" customWidth="1"/>
    <col min="4098" max="4098" width="8.7109375" style="246" customWidth="1"/>
    <col min="4099" max="4099" width="17.85546875" style="246" customWidth="1"/>
    <col min="4100" max="4100" width="19" style="246" customWidth="1"/>
    <col min="4101" max="4101" width="32.42578125" style="246" customWidth="1"/>
    <col min="4102" max="4102" width="3.7109375" style="246" customWidth="1"/>
    <col min="4103" max="4352" width="11.42578125" style="246"/>
    <col min="4353" max="4353" width="30.7109375" style="246" customWidth="1"/>
    <col min="4354" max="4354" width="8.7109375" style="246" customWidth="1"/>
    <col min="4355" max="4355" width="17.85546875" style="246" customWidth="1"/>
    <col min="4356" max="4356" width="19" style="246" customWidth="1"/>
    <col min="4357" max="4357" width="32.42578125" style="246" customWidth="1"/>
    <col min="4358" max="4358" width="3.7109375" style="246" customWidth="1"/>
    <col min="4359" max="4608" width="11.42578125" style="246"/>
    <col min="4609" max="4609" width="30.7109375" style="246" customWidth="1"/>
    <col min="4610" max="4610" width="8.7109375" style="246" customWidth="1"/>
    <col min="4611" max="4611" width="17.85546875" style="246" customWidth="1"/>
    <col min="4612" max="4612" width="19" style="246" customWidth="1"/>
    <col min="4613" max="4613" width="32.42578125" style="246" customWidth="1"/>
    <col min="4614" max="4614" width="3.7109375" style="246" customWidth="1"/>
    <col min="4615" max="4864" width="11.42578125" style="246"/>
    <col min="4865" max="4865" width="30.7109375" style="246" customWidth="1"/>
    <col min="4866" max="4866" width="8.7109375" style="246" customWidth="1"/>
    <col min="4867" max="4867" width="17.85546875" style="246" customWidth="1"/>
    <col min="4868" max="4868" width="19" style="246" customWidth="1"/>
    <col min="4869" max="4869" width="32.42578125" style="246" customWidth="1"/>
    <col min="4870" max="4870" width="3.7109375" style="246" customWidth="1"/>
    <col min="4871" max="5120" width="11.42578125" style="246"/>
    <col min="5121" max="5121" width="30.7109375" style="246" customWidth="1"/>
    <col min="5122" max="5122" width="8.7109375" style="246" customWidth="1"/>
    <col min="5123" max="5123" width="17.85546875" style="246" customWidth="1"/>
    <col min="5124" max="5124" width="19" style="246" customWidth="1"/>
    <col min="5125" max="5125" width="32.42578125" style="246" customWidth="1"/>
    <col min="5126" max="5126" width="3.7109375" style="246" customWidth="1"/>
    <col min="5127" max="5376" width="11.42578125" style="246"/>
    <col min="5377" max="5377" width="30.7109375" style="246" customWidth="1"/>
    <col min="5378" max="5378" width="8.7109375" style="246" customWidth="1"/>
    <col min="5379" max="5379" width="17.85546875" style="246" customWidth="1"/>
    <col min="5380" max="5380" width="19" style="246" customWidth="1"/>
    <col min="5381" max="5381" width="32.42578125" style="246" customWidth="1"/>
    <col min="5382" max="5382" width="3.7109375" style="246" customWidth="1"/>
    <col min="5383" max="5632" width="11.42578125" style="246"/>
    <col min="5633" max="5633" width="30.7109375" style="246" customWidth="1"/>
    <col min="5634" max="5634" width="8.7109375" style="246" customWidth="1"/>
    <col min="5635" max="5635" width="17.85546875" style="246" customWidth="1"/>
    <col min="5636" max="5636" width="19" style="246" customWidth="1"/>
    <col min="5637" max="5637" width="32.42578125" style="246" customWidth="1"/>
    <col min="5638" max="5638" width="3.7109375" style="246" customWidth="1"/>
    <col min="5639" max="5888" width="11.42578125" style="246"/>
    <col min="5889" max="5889" width="30.7109375" style="246" customWidth="1"/>
    <col min="5890" max="5890" width="8.7109375" style="246" customWidth="1"/>
    <col min="5891" max="5891" width="17.85546875" style="246" customWidth="1"/>
    <col min="5892" max="5892" width="19" style="246" customWidth="1"/>
    <col min="5893" max="5893" width="32.42578125" style="246" customWidth="1"/>
    <col min="5894" max="5894" width="3.7109375" style="246" customWidth="1"/>
    <col min="5895" max="6144" width="11.42578125" style="246"/>
    <col min="6145" max="6145" width="30.7109375" style="246" customWidth="1"/>
    <col min="6146" max="6146" width="8.7109375" style="246" customWidth="1"/>
    <col min="6147" max="6147" width="17.85546875" style="246" customWidth="1"/>
    <col min="6148" max="6148" width="19" style="246" customWidth="1"/>
    <col min="6149" max="6149" width="32.42578125" style="246" customWidth="1"/>
    <col min="6150" max="6150" width="3.7109375" style="246" customWidth="1"/>
    <col min="6151" max="6400" width="11.42578125" style="246"/>
    <col min="6401" max="6401" width="30.7109375" style="246" customWidth="1"/>
    <col min="6402" max="6402" width="8.7109375" style="246" customWidth="1"/>
    <col min="6403" max="6403" width="17.85546875" style="246" customWidth="1"/>
    <col min="6404" max="6404" width="19" style="246" customWidth="1"/>
    <col min="6405" max="6405" width="32.42578125" style="246" customWidth="1"/>
    <col min="6406" max="6406" width="3.7109375" style="246" customWidth="1"/>
    <col min="6407" max="6656" width="11.42578125" style="246"/>
    <col min="6657" max="6657" width="30.7109375" style="246" customWidth="1"/>
    <col min="6658" max="6658" width="8.7109375" style="246" customWidth="1"/>
    <col min="6659" max="6659" width="17.85546875" style="246" customWidth="1"/>
    <col min="6660" max="6660" width="19" style="246" customWidth="1"/>
    <col min="6661" max="6661" width="32.42578125" style="246" customWidth="1"/>
    <col min="6662" max="6662" width="3.7109375" style="246" customWidth="1"/>
    <col min="6663" max="6912" width="11.42578125" style="246"/>
    <col min="6913" max="6913" width="30.7109375" style="246" customWidth="1"/>
    <col min="6914" max="6914" width="8.7109375" style="246" customWidth="1"/>
    <col min="6915" max="6915" width="17.85546875" style="246" customWidth="1"/>
    <col min="6916" max="6916" width="19" style="246" customWidth="1"/>
    <col min="6917" max="6917" width="32.42578125" style="246" customWidth="1"/>
    <col min="6918" max="6918" width="3.7109375" style="246" customWidth="1"/>
    <col min="6919" max="7168" width="11.42578125" style="246"/>
    <col min="7169" max="7169" width="30.7109375" style="246" customWidth="1"/>
    <col min="7170" max="7170" width="8.7109375" style="246" customWidth="1"/>
    <col min="7171" max="7171" width="17.85546875" style="246" customWidth="1"/>
    <col min="7172" max="7172" width="19" style="246" customWidth="1"/>
    <col min="7173" max="7173" width="32.42578125" style="246" customWidth="1"/>
    <col min="7174" max="7174" width="3.7109375" style="246" customWidth="1"/>
    <col min="7175" max="7424" width="11.42578125" style="246"/>
    <col min="7425" max="7425" width="30.7109375" style="246" customWidth="1"/>
    <col min="7426" max="7426" width="8.7109375" style="246" customWidth="1"/>
    <col min="7427" max="7427" width="17.85546875" style="246" customWidth="1"/>
    <col min="7428" max="7428" width="19" style="246" customWidth="1"/>
    <col min="7429" max="7429" width="32.42578125" style="246" customWidth="1"/>
    <col min="7430" max="7430" width="3.7109375" style="246" customWidth="1"/>
    <col min="7431" max="7680" width="11.42578125" style="246"/>
    <col min="7681" max="7681" width="30.7109375" style="246" customWidth="1"/>
    <col min="7682" max="7682" width="8.7109375" style="246" customWidth="1"/>
    <col min="7683" max="7683" width="17.85546875" style="246" customWidth="1"/>
    <col min="7684" max="7684" width="19" style="246" customWidth="1"/>
    <col min="7685" max="7685" width="32.42578125" style="246" customWidth="1"/>
    <col min="7686" max="7686" width="3.7109375" style="246" customWidth="1"/>
    <col min="7687" max="7936" width="11.42578125" style="246"/>
    <col min="7937" max="7937" width="30.7109375" style="246" customWidth="1"/>
    <col min="7938" max="7938" width="8.7109375" style="246" customWidth="1"/>
    <col min="7939" max="7939" width="17.85546875" style="246" customWidth="1"/>
    <col min="7940" max="7940" width="19" style="246" customWidth="1"/>
    <col min="7941" max="7941" width="32.42578125" style="246" customWidth="1"/>
    <col min="7942" max="7942" width="3.7109375" style="246" customWidth="1"/>
    <col min="7943" max="8192" width="11.42578125" style="246"/>
    <col min="8193" max="8193" width="30.7109375" style="246" customWidth="1"/>
    <col min="8194" max="8194" width="8.7109375" style="246" customWidth="1"/>
    <col min="8195" max="8195" width="17.85546875" style="246" customWidth="1"/>
    <col min="8196" max="8196" width="19" style="246" customWidth="1"/>
    <col min="8197" max="8197" width="32.42578125" style="246" customWidth="1"/>
    <col min="8198" max="8198" width="3.7109375" style="246" customWidth="1"/>
    <col min="8199" max="8448" width="11.42578125" style="246"/>
    <col min="8449" max="8449" width="30.7109375" style="246" customWidth="1"/>
    <col min="8450" max="8450" width="8.7109375" style="246" customWidth="1"/>
    <col min="8451" max="8451" width="17.85546875" style="246" customWidth="1"/>
    <col min="8452" max="8452" width="19" style="246" customWidth="1"/>
    <col min="8453" max="8453" width="32.42578125" style="246" customWidth="1"/>
    <col min="8454" max="8454" width="3.7109375" style="246" customWidth="1"/>
    <col min="8455" max="8704" width="11.42578125" style="246"/>
    <col min="8705" max="8705" width="30.7109375" style="246" customWidth="1"/>
    <col min="8706" max="8706" width="8.7109375" style="246" customWidth="1"/>
    <col min="8707" max="8707" width="17.85546875" style="246" customWidth="1"/>
    <col min="8708" max="8708" width="19" style="246" customWidth="1"/>
    <col min="8709" max="8709" width="32.42578125" style="246" customWidth="1"/>
    <col min="8710" max="8710" width="3.7109375" style="246" customWidth="1"/>
    <col min="8711" max="8960" width="11.42578125" style="246"/>
    <col min="8961" max="8961" width="30.7109375" style="246" customWidth="1"/>
    <col min="8962" max="8962" width="8.7109375" style="246" customWidth="1"/>
    <col min="8963" max="8963" width="17.85546875" style="246" customWidth="1"/>
    <col min="8964" max="8964" width="19" style="246" customWidth="1"/>
    <col min="8965" max="8965" width="32.42578125" style="246" customWidth="1"/>
    <col min="8966" max="8966" width="3.7109375" style="246" customWidth="1"/>
    <col min="8967" max="9216" width="11.42578125" style="246"/>
    <col min="9217" max="9217" width="30.7109375" style="246" customWidth="1"/>
    <col min="9218" max="9218" width="8.7109375" style="246" customWidth="1"/>
    <col min="9219" max="9219" width="17.85546875" style="246" customWidth="1"/>
    <col min="9220" max="9220" width="19" style="246" customWidth="1"/>
    <col min="9221" max="9221" width="32.42578125" style="246" customWidth="1"/>
    <col min="9222" max="9222" width="3.7109375" style="246" customWidth="1"/>
    <col min="9223" max="9472" width="11.42578125" style="246"/>
    <col min="9473" max="9473" width="30.7109375" style="246" customWidth="1"/>
    <col min="9474" max="9474" width="8.7109375" style="246" customWidth="1"/>
    <col min="9475" max="9475" width="17.85546875" style="246" customWidth="1"/>
    <col min="9476" max="9476" width="19" style="246" customWidth="1"/>
    <col min="9477" max="9477" width="32.42578125" style="246" customWidth="1"/>
    <col min="9478" max="9478" width="3.7109375" style="246" customWidth="1"/>
    <col min="9479" max="9728" width="11.42578125" style="246"/>
    <col min="9729" max="9729" width="30.7109375" style="246" customWidth="1"/>
    <col min="9730" max="9730" width="8.7109375" style="246" customWidth="1"/>
    <col min="9731" max="9731" width="17.85546875" style="246" customWidth="1"/>
    <col min="9732" max="9732" width="19" style="246" customWidth="1"/>
    <col min="9733" max="9733" width="32.42578125" style="246" customWidth="1"/>
    <col min="9734" max="9734" width="3.7109375" style="246" customWidth="1"/>
    <col min="9735" max="9984" width="11.42578125" style="246"/>
    <col min="9985" max="9985" width="30.7109375" style="246" customWidth="1"/>
    <col min="9986" max="9986" width="8.7109375" style="246" customWidth="1"/>
    <col min="9987" max="9987" width="17.85546875" style="246" customWidth="1"/>
    <col min="9988" max="9988" width="19" style="246" customWidth="1"/>
    <col min="9989" max="9989" width="32.42578125" style="246" customWidth="1"/>
    <col min="9990" max="9990" width="3.7109375" style="246" customWidth="1"/>
    <col min="9991" max="10240" width="11.42578125" style="246"/>
    <col min="10241" max="10241" width="30.7109375" style="246" customWidth="1"/>
    <col min="10242" max="10242" width="8.7109375" style="246" customWidth="1"/>
    <col min="10243" max="10243" width="17.85546875" style="246" customWidth="1"/>
    <col min="10244" max="10244" width="19" style="246" customWidth="1"/>
    <col min="10245" max="10245" width="32.42578125" style="246" customWidth="1"/>
    <col min="10246" max="10246" width="3.7109375" style="246" customWidth="1"/>
    <col min="10247" max="10496" width="11.42578125" style="246"/>
    <col min="10497" max="10497" width="30.7109375" style="246" customWidth="1"/>
    <col min="10498" max="10498" width="8.7109375" style="246" customWidth="1"/>
    <col min="10499" max="10499" width="17.85546875" style="246" customWidth="1"/>
    <col min="10500" max="10500" width="19" style="246" customWidth="1"/>
    <col min="10501" max="10501" width="32.42578125" style="246" customWidth="1"/>
    <col min="10502" max="10502" width="3.7109375" style="246" customWidth="1"/>
    <col min="10503" max="10752" width="11.42578125" style="246"/>
    <col min="10753" max="10753" width="30.7109375" style="246" customWidth="1"/>
    <col min="10754" max="10754" width="8.7109375" style="246" customWidth="1"/>
    <col min="10755" max="10755" width="17.85546875" style="246" customWidth="1"/>
    <col min="10756" max="10756" width="19" style="246" customWidth="1"/>
    <col min="10757" max="10757" width="32.42578125" style="246" customWidth="1"/>
    <col min="10758" max="10758" width="3.7109375" style="246" customWidth="1"/>
    <col min="10759" max="11008" width="11.42578125" style="246"/>
    <col min="11009" max="11009" width="30.7109375" style="246" customWidth="1"/>
    <col min="11010" max="11010" width="8.7109375" style="246" customWidth="1"/>
    <col min="11011" max="11011" width="17.85546875" style="246" customWidth="1"/>
    <col min="11012" max="11012" width="19" style="246" customWidth="1"/>
    <col min="11013" max="11013" width="32.42578125" style="246" customWidth="1"/>
    <col min="11014" max="11014" width="3.7109375" style="246" customWidth="1"/>
    <col min="11015" max="11264" width="11.42578125" style="246"/>
    <col min="11265" max="11265" width="30.7109375" style="246" customWidth="1"/>
    <col min="11266" max="11266" width="8.7109375" style="246" customWidth="1"/>
    <col min="11267" max="11267" width="17.85546875" style="246" customWidth="1"/>
    <col min="11268" max="11268" width="19" style="246" customWidth="1"/>
    <col min="11269" max="11269" width="32.42578125" style="246" customWidth="1"/>
    <col min="11270" max="11270" width="3.7109375" style="246" customWidth="1"/>
    <col min="11271" max="11520" width="11.42578125" style="246"/>
    <col min="11521" max="11521" width="30.7109375" style="246" customWidth="1"/>
    <col min="11522" max="11522" width="8.7109375" style="246" customWidth="1"/>
    <col min="11523" max="11523" width="17.85546875" style="246" customWidth="1"/>
    <col min="11524" max="11524" width="19" style="246" customWidth="1"/>
    <col min="11525" max="11525" width="32.42578125" style="246" customWidth="1"/>
    <col min="11526" max="11526" width="3.7109375" style="246" customWidth="1"/>
    <col min="11527" max="11776" width="11.42578125" style="246"/>
    <col min="11777" max="11777" width="30.7109375" style="246" customWidth="1"/>
    <col min="11778" max="11778" width="8.7109375" style="246" customWidth="1"/>
    <col min="11779" max="11779" width="17.85546875" style="246" customWidth="1"/>
    <col min="11780" max="11780" width="19" style="246" customWidth="1"/>
    <col min="11781" max="11781" width="32.42578125" style="246" customWidth="1"/>
    <col min="11782" max="11782" width="3.7109375" style="246" customWidth="1"/>
    <col min="11783" max="12032" width="11.42578125" style="246"/>
    <col min="12033" max="12033" width="30.7109375" style="246" customWidth="1"/>
    <col min="12034" max="12034" width="8.7109375" style="246" customWidth="1"/>
    <col min="12035" max="12035" width="17.85546875" style="246" customWidth="1"/>
    <col min="12036" max="12036" width="19" style="246" customWidth="1"/>
    <col min="12037" max="12037" width="32.42578125" style="246" customWidth="1"/>
    <col min="12038" max="12038" width="3.7109375" style="246" customWidth="1"/>
    <col min="12039" max="12288" width="11.42578125" style="246"/>
    <col min="12289" max="12289" width="30.7109375" style="246" customWidth="1"/>
    <col min="12290" max="12290" width="8.7109375" style="246" customWidth="1"/>
    <col min="12291" max="12291" width="17.85546875" style="246" customWidth="1"/>
    <col min="12292" max="12292" width="19" style="246" customWidth="1"/>
    <col min="12293" max="12293" width="32.42578125" style="246" customWidth="1"/>
    <col min="12294" max="12294" width="3.7109375" style="246" customWidth="1"/>
    <col min="12295" max="12544" width="11.42578125" style="246"/>
    <col min="12545" max="12545" width="30.7109375" style="246" customWidth="1"/>
    <col min="12546" max="12546" width="8.7109375" style="246" customWidth="1"/>
    <col min="12547" max="12547" width="17.85546875" style="246" customWidth="1"/>
    <col min="12548" max="12548" width="19" style="246" customWidth="1"/>
    <col min="12549" max="12549" width="32.42578125" style="246" customWidth="1"/>
    <col min="12550" max="12550" width="3.7109375" style="246" customWidth="1"/>
    <col min="12551" max="12800" width="11.42578125" style="246"/>
    <col min="12801" max="12801" width="30.7109375" style="246" customWidth="1"/>
    <col min="12802" max="12802" width="8.7109375" style="246" customWidth="1"/>
    <col min="12803" max="12803" width="17.85546875" style="246" customWidth="1"/>
    <col min="12804" max="12804" width="19" style="246" customWidth="1"/>
    <col min="12805" max="12805" width="32.42578125" style="246" customWidth="1"/>
    <col min="12806" max="12806" width="3.7109375" style="246" customWidth="1"/>
    <col min="12807" max="13056" width="11.42578125" style="246"/>
    <col min="13057" max="13057" width="30.7109375" style="246" customWidth="1"/>
    <col min="13058" max="13058" width="8.7109375" style="246" customWidth="1"/>
    <col min="13059" max="13059" width="17.85546875" style="246" customWidth="1"/>
    <col min="13060" max="13060" width="19" style="246" customWidth="1"/>
    <col min="13061" max="13061" width="32.42578125" style="246" customWidth="1"/>
    <col min="13062" max="13062" width="3.7109375" style="246" customWidth="1"/>
    <col min="13063" max="13312" width="11.42578125" style="246"/>
    <col min="13313" max="13313" width="30.7109375" style="246" customWidth="1"/>
    <col min="13314" max="13314" width="8.7109375" style="246" customWidth="1"/>
    <col min="13315" max="13315" width="17.85546875" style="246" customWidth="1"/>
    <col min="13316" max="13316" width="19" style="246" customWidth="1"/>
    <col min="13317" max="13317" width="32.42578125" style="246" customWidth="1"/>
    <col min="13318" max="13318" width="3.7109375" style="246" customWidth="1"/>
    <col min="13319" max="13568" width="11.42578125" style="246"/>
    <col min="13569" max="13569" width="30.7109375" style="246" customWidth="1"/>
    <col min="13570" max="13570" width="8.7109375" style="246" customWidth="1"/>
    <col min="13571" max="13571" width="17.85546875" style="246" customWidth="1"/>
    <col min="13572" max="13572" width="19" style="246" customWidth="1"/>
    <col min="13573" max="13573" width="32.42578125" style="246" customWidth="1"/>
    <col min="13574" max="13574" width="3.7109375" style="246" customWidth="1"/>
    <col min="13575" max="13824" width="11.42578125" style="246"/>
    <col min="13825" max="13825" width="30.7109375" style="246" customWidth="1"/>
    <col min="13826" max="13826" width="8.7109375" style="246" customWidth="1"/>
    <col min="13827" max="13827" width="17.85546875" style="246" customWidth="1"/>
    <col min="13828" max="13828" width="19" style="246" customWidth="1"/>
    <col min="13829" max="13829" width="32.42578125" style="246" customWidth="1"/>
    <col min="13830" max="13830" width="3.7109375" style="246" customWidth="1"/>
    <col min="13831" max="14080" width="11.42578125" style="246"/>
    <col min="14081" max="14081" width="30.7109375" style="246" customWidth="1"/>
    <col min="14082" max="14082" width="8.7109375" style="246" customWidth="1"/>
    <col min="14083" max="14083" width="17.85546875" style="246" customWidth="1"/>
    <col min="14084" max="14084" width="19" style="246" customWidth="1"/>
    <col min="14085" max="14085" width="32.42578125" style="246" customWidth="1"/>
    <col min="14086" max="14086" width="3.7109375" style="246" customWidth="1"/>
    <col min="14087" max="14336" width="11.42578125" style="246"/>
    <col min="14337" max="14337" width="30.7109375" style="246" customWidth="1"/>
    <col min="14338" max="14338" width="8.7109375" style="246" customWidth="1"/>
    <col min="14339" max="14339" width="17.85546875" style="246" customWidth="1"/>
    <col min="14340" max="14340" width="19" style="246" customWidth="1"/>
    <col min="14341" max="14341" width="32.42578125" style="246" customWidth="1"/>
    <col min="14342" max="14342" width="3.7109375" style="246" customWidth="1"/>
    <col min="14343" max="14592" width="11.42578125" style="246"/>
    <col min="14593" max="14593" width="30.7109375" style="246" customWidth="1"/>
    <col min="14594" max="14594" width="8.7109375" style="246" customWidth="1"/>
    <col min="14595" max="14595" width="17.85546875" style="246" customWidth="1"/>
    <col min="14596" max="14596" width="19" style="246" customWidth="1"/>
    <col min="14597" max="14597" width="32.42578125" style="246" customWidth="1"/>
    <col min="14598" max="14598" width="3.7109375" style="246" customWidth="1"/>
    <col min="14599" max="14848" width="11.42578125" style="246"/>
    <col min="14849" max="14849" width="30.7109375" style="246" customWidth="1"/>
    <col min="14850" max="14850" width="8.7109375" style="246" customWidth="1"/>
    <col min="14851" max="14851" width="17.85546875" style="246" customWidth="1"/>
    <col min="14852" max="14852" width="19" style="246" customWidth="1"/>
    <col min="14853" max="14853" width="32.42578125" style="246" customWidth="1"/>
    <col min="14854" max="14854" width="3.7109375" style="246" customWidth="1"/>
    <col min="14855" max="15104" width="11.42578125" style="246"/>
    <col min="15105" max="15105" width="30.7109375" style="246" customWidth="1"/>
    <col min="15106" max="15106" width="8.7109375" style="246" customWidth="1"/>
    <col min="15107" max="15107" width="17.85546875" style="246" customWidth="1"/>
    <col min="15108" max="15108" width="19" style="246" customWidth="1"/>
    <col min="15109" max="15109" width="32.42578125" style="246" customWidth="1"/>
    <col min="15110" max="15110" width="3.7109375" style="246" customWidth="1"/>
    <col min="15111" max="15360" width="11.42578125" style="246"/>
    <col min="15361" max="15361" width="30.7109375" style="246" customWidth="1"/>
    <col min="15362" max="15362" width="8.7109375" style="246" customWidth="1"/>
    <col min="15363" max="15363" width="17.85546875" style="246" customWidth="1"/>
    <col min="15364" max="15364" width="19" style="246" customWidth="1"/>
    <col min="15365" max="15365" width="32.42578125" style="246" customWidth="1"/>
    <col min="15366" max="15366" width="3.7109375" style="246" customWidth="1"/>
    <col min="15367" max="15616" width="11.42578125" style="246"/>
    <col min="15617" max="15617" width="30.7109375" style="246" customWidth="1"/>
    <col min="15618" max="15618" width="8.7109375" style="246" customWidth="1"/>
    <col min="15619" max="15619" width="17.85546875" style="246" customWidth="1"/>
    <col min="15620" max="15620" width="19" style="246" customWidth="1"/>
    <col min="15621" max="15621" width="32.42578125" style="246" customWidth="1"/>
    <col min="15622" max="15622" width="3.7109375" style="246" customWidth="1"/>
    <col min="15623" max="15872" width="11.42578125" style="246"/>
    <col min="15873" max="15873" width="30.7109375" style="246" customWidth="1"/>
    <col min="15874" max="15874" width="8.7109375" style="246" customWidth="1"/>
    <col min="15875" max="15875" width="17.85546875" style="246" customWidth="1"/>
    <col min="15876" max="15876" width="19" style="246" customWidth="1"/>
    <col min="15877" max="15877" width="32.42578125" style="246" customWidth="1"/>
    <col min="15878" max="15878" width="3.7109375" style="246" customWidth="1"/>
    <col min="15879" max="16128" width="11.42578125" style="246"/>
    <col min="16129" max="16129" width="30.7109375" style="246" customWidth="1"/>
    <col min="16130" max="16130" width="8.7109375" style="246" customWidth="1"/>
    <col min="16131" max="16131" width="17.85546875" style="246" customWidth="1"/>
    <col min="16132" max="16132" width="19" style="246" customWidth="1"/>
    <col min="16133" max="16133" width="32.42578125" style="246" customWidth="1"/>
    <col min="16134" max="16134" width="3.7109375" style="246" customWidth="1"/>
    <col min="16135" max="16384" width="11.42578125" style="246"/>
  </cols>
  <sheetData>
    <row r="1" spans="1:7" ht="24.75" customHeight="1">
      <c r="A1" s="5" t="s">
        <v>4</v>
      </c>
      <c r="B1" s="249" t="s">
        <v>5</v>
      </c>
      <c r="C1" s="249"/>
      <c r="D1" s="249"/>
      <c r="E1" s="121" t="s">
        <v>207</v>
      </c>
    </row>
    <row r="2" spans="1:7" ht="18.95" customHeight="1">
      <c r="A2" s="257"/>
      <c r="B2" s="249" t="s">
        <v>5</v>
      </c>
      <c r="C2" s="249"/>
      <c r="D2" s="249"/>
      <c r="E2" s="8"/>
    </row>
    <row r="3" spans="1:7" ht="18.95" customHeight="1">
      <c r="A3" s="247" t="s">
        <v>395</v>
      </c>
      <c r="B3" s="248"/>
      <c r="C3" s="249"/>
      <c r="E3" s="1058" t="s">
        <v>1578</v>
      </c>
    </row>
    <row r="4" spans="1:7" s="8" customFormat="1" ht="20.25">
      <c r="A4" s="80" t="s">
        <v>1614</v>
      </c>
      <c r="E4" s="229" t="s">
        <v>397</v>
      </c>
    </row>
    <row r="5" spans="1:7" s="8" customFormat="1" ht="14.1" customHeight="1"/>
    <row r="6" spans="1:7" s="8" customFormat="1" ht="14.1" customHeight="1">
      <c r="A6" s="1234" t="s">
        <v>1606</v>
      </c>
      <c r="B6" s="118" t="s">
        <v>382</v>
      </c>
      <c r="C6" s="118" t="s">
        <v>383</v>
      </c>
      <c r="D6" s="118" t="s">
        <v>200</v>
      </c>
      <c r="E6" s="206" t="s">
        <v>13</v>
      </c>
    </row>
    <row r="7" spans="1:7" ht="13.5" customHeight="1">
      <c r="A7" s="204"/>
      <c r="B7" s="1059" t="s">
        <v>384</v>
      </c>
      <c r="C7" s="1059" t="s">
        <v>385</v>
      </c>
      <c r="D7" s="1059" t="s">
        <v>199</v>
      </c>
      <c r="E7" s="118"/>
    </row>
    <row r="8" spans="1:7" ht="8.1" customHeight="1">
      <c r="A8" s="252"/>
      <c r="B8" s="248"/>
      <c r="C8" s="251"/>
      <c r="D8" s="251"/>
    </row>
    <row r="9" spans="1:7" ht="15.75">
      <c r="A9" s="1001" t="s">
        <v>109</v>
      </c>
      <c r="B9" s="1061">
        <f>SUM(B10:B18)</f>
        <v>490</v>
      </c>
      <c r="C9" s="1061">
        <f>SUM(C10:C18)</f>
        <v>149</v>
      </c>
      <c r="D9" s="1061">
        <f>SUM(D10:D18)</f>
        <v>639</v>
      </c>
      <c r="E9" s="1011" t="s">
        <v>110</v>
      </c>
    </row>
    <row r="10" spans="1:7" ht="15.75">
      <c r="A10" s="1003" t="s">
        <v>111</v>
      </c>
      <c r="B10" s="1062">
        <v>34</v>
      </c>
      <c r="C10" s="1062">
        <v>4</v>
      </c>
      <c r="D10" s="1060">
        <v>38</v>
      </c>
      <c r="E10" s="1012" t="s">
        <v>112</v>
      </c>
      <c r="G10" s="258"/>
    </row>
    <row r="11" spans="1:7" ht="15.75">
      <c r="A11" s="1003" t="s">
        <v>113</v>
      </c>
      <c r="B11" s="1062">
        <v>27</v>
      </c>
      <c r="C11" s="1062">
        <v>3</v>
      </c>
      <c r="D11" s="1060">
        <v>30</v>
      </c>
      <c r="E11" s="1012" t="s">
        <v>114</v>
      </c>
      <c r="G11" s="89"/>
    </row>
    <row r="12" spans="1:7" ht="15.75">
      <c r="A12" s="1004" t="s">
        <v>115</v>
      </c>
      <c r="B12" s="1062">
        <v>224</v>
      </c>
      <c r="C12" s="1062">
        <v>111</v>
      </c>
      <c r="D12" s="1062">
        <v>335</v>
      </c>
      <c r="E12" s="1012" t="s">
        <v>116</v>
      </c>
      <c r="G12" s="258"/>
    </row>
    <row r="13" spans="1:7" ht="15.75">
      <c r="A13" s="1003" t="s">
        <v>117</v>
      </c>
      <c r="B13" s="1062">
        <v>46</v>
      </c>
      <c r="C13" s="1062">
        <v>10</v>
      </c>
      <c r="D13" s="1062">
        <v>56</v>
      </c>
      <c r="E13" s="1012" t="s">
        <v>118</v>
      </c>
      <c r="G13" s="258"/>
    </row>
    <row r="14" spans="1:7" ht="15.75">
      <c r="A14" s="1003" t="s">
        <v>119</v>
      </c>
      <c r="B14" s="1062">
        <v>15</v>
      </c>
      <c r="C14" s="1062">
        <v>2</v>
      </c>
      <c r="D14" s="1062">
        <f>B14+C14</f>
        <v>17</v>
      </c>
      <c r="E14" s="1012" t="s">
        <v>120</v>
      </c>
      <c r="G14" s="258"/>
    </row>
    <row r="15" spans="1:7" ht="15.75">
      <c r="A15" s="1003" t="s">
        <v>121</v>
      </c>
      <c r="B15" s="1062">
        <v>27</v>
      </c>
      <c r="C15" s="1062">
        <v>7</v>
      </c>
      <c r="D15" s="1062">
        <f>B15+C15</f>
        <v>34</v>
      </c>
      <c r="E15" s="1012" t="s">
        <v>122</v>
      </c>
      <c r="G15" s="258"/>
    </row>
    <row r="16" spans="1:7" ht="15.75">
      <c r="A16" s="1003" t="s">
        <v>123</v>
      </c>
      <c r="B16" s="1062">
        <v>34</v>
      </c>
      <c r="C16" s="1062">
        <v>6</v>
      </c>
      <c r="D16" s="1062">
        <v>40</v>
      </c>
      <c r="E16" s="1012" t="s">
        <v>124</v>
      </c>
      <c r="G16" s="89"/>
    </row>
    <row r="17" spans="1:7" ht="15.75">
      <c r="A17" s="1003" t="s">
        <v>125</v>
      </c>
      <c r="B17" s="1062">
        <v>54</v>
      </c>
      <c r="C17" s="1062">
        <v>6</v>
      </c>
      <c r="D17" s="1062">
        <v>60</v>
      </c>
      <c r="E17" s="1012" t="s">
        <v>126</v>
      </c>
      <c r="G17" s="259"/>
    </row>
    <row r="18" spans="1:7" ht="15.75">
      <c r="A18" s="1003" t="s">
        <v>127</v>
      </c>
      <c r="B18" s="1062">
        <v>29</v>
      </c>
      <c r="C18" s="1064">
        <v>0</v>
      </c>
      <c r="D18" s="1062">
        <v>29</v>
      </c>
      <c r="E18" s="1012" t="s">
        <v>128</v>
      </c>
      <c r="G18" s="89"/>
    </row>
    <row r="19" spans="1:7" ht="15.75">
      <c r="A19" s="1005" t="s">
        <v>129</v>
      </c>
      <c r="B19" s="1061">
        <f>SUM(B20:B27)</f>
        <v>339</v>
      </c>
      <c r="C19" s="1061">
        <f>SUM(C20:C27)</f>
        <v>24</v>
      </c>
      <c r="D19" s="1061">
        <f>SUM(D20:D27)</f>
        <v>363</v>
      </c>
      <c r="E19" s="1013" t="s">
        <v>130</v>
      </c>
      <c r="G19" s="89"/>
    </row>
    <row r="20" spans="1:7" ht="15.75">
      <c r="A20" s="1003" t="s">
        <v>131</v>
      </c>
      <c r="B20" s="1062">
        <v>43</v>
      </c>
      <c r="C20" s="1062">
        <v>3</v>
      </c>
      <c r="D20" s="1062">
        <f t="shared" ref="D20:D27" si="0">B20+C20</f>
        <v>46</v>
      </c>
      <c r="E20" s="1012" t="s">
        <v>132</v>
      </c>
      <c r="G20" s="259"/>
    </row>
    <row r="21" spans="1:7" ht="15.75">
      <c r="A21" s="1003" t="s">
        <v>133</v>
      </c>
      <c r="B21" s="1062">
        <v>36</v>
      </c>
      <c r="C21" s="1062">
        <v>1</v>
      </c>
      <c r="D21" s="1062">
        <f t="shared" si="0"/>
        <v>37</v>
      </c>
      <c r="E21" s="1012" t="s">
        <v>134</v>
      </c>
      <c r="G21" s="258"/>
    </row>
    <row r="22" spans="1:7" ht="15.75">
      <c r="A22" s="1003" t="s">
        <v>135</v>
      </c>
      <c r="B22" s="1062">
        <v>44</v>
      </c>
      <c r="C22" s="1062">
        <v>3</v>
      </c>
      <c r="D22" s="1062">
        <f t="shared" si="0"/>
        <v>47</v>
      </c>
      <c r="E22" s="1012" t="s">
        <v>136</v>
      </c>
    </row>
    <row r="23" spans="1:7" ht="15.75">
      <c r="A23" s="1003" t="s">
        <v>137</v>
      </c>
      <c r="B23" s="1062">
        <v>32</v>
      </c>
      <c r="C23" s="1064">
        <v>0</v>
      </c>
      <c r="D23" s="1062">
        <f t="shared" si="0"/>
        <v>32</v>
      </c>
      <c r="E23" s="1012" t="s">
        <v>138</v>
      </c>
    </row>
    <row r="24" spans="1:7" ht="15.75">
      <c r="A24" s="1003" t="s">
        <v>139</v>
      </c>
      <c r="B24" s="1062">
        <v>103</v>
      </c>
      <c r="C24" s="1062">
        <v>12</v>
      </c>
      <c r="D24" s="1062">
        <f t="shared" si="0"/>
        <v>115</v>
      </c>
      <c r="E24" s="1012" t="s">
        <v>140</v>
      </c>
    </row>
    <row r="25" spans="1:7" ht="15.75">
      <c r="A25" s="1003" t="s">
        <v>141</v>
      </c>
      <c r="B25" s="1062">
        <v>31</v>
      </c>
      <c r="C25" s="1064">
        <v>0</v>
      </c>
      <c r="D25" s="1062">
        <f t="shared" si="0"/>
        <v>31</v>
      </c>
      <c r="E25" s="1012" t="s">
        <v>142</v>
      </c>
    </row>
    <row r="26" spans="1:7" ht="15.75">
      <c r="A26" s="1003" t="s">
        <v>143</v>
      </c>
      <c r="B26" s="1062">
        <v>36</v>
      </c>
      <c r="C26" s="1062">
        <v>4</v>
      </c>
      <c r="D26" s="1062">
        <f t="shared" si="0"/>
        <v>40</v>
      </c>
      <c r="E26" s="1012" t="s">
        <v>144</v>
      </c>
    </row>
    <row r="27" spans="1:7" ht="15.75">
      <c r="A27" s="1003" t="s">
        <v>145</v>
      </c>
      <c r="B27" s="1062">
        <v>14</v>
      </c>
      <c r="C27" s="1062">
        <v>1</v>
      </c>
      <c r="D27" s="1062">
        <f t="shared" si="0"/>
        <v>15</v>
      </c>
      <c r="E27" s="1012" t="s">
        <v>146</v>
      </c>
    </row>
    <row r="28" spans="1:7" ht="15.75">
      <c r="A28" s="1006" t="s">
        <v>147</v>
      </c>
      <c r="B28" s="1061">
        <f>SUM(B29:B33)</f>
        <v>94</v>
      </c>
      <c r="C28" s="1065">
        <f>SUM(C29:C33)</f>
        <v>0</v>
      </c>
      <c r="D28" s="1061">
        <f>SUM(D29:D33)</f>
        <v>94</v>
      </c>
      <c r="E28" s="1014" t="s">
        <v>148</v>
      </c>
    </row>
    <row r="29" spans="1:7" ht="15.75">
      <c r="A29" s="1003" t="s">
        <v>149</v>
      </c>
      <c r="B29" s="1062">
        <v>26</v>
      </c>
      <c r="C29" s="1064">
        <v>0</v>
      </c>
      <c r="D29" s="1062">
        <f>B29+C29</f>
        <v>26</v>
      </c>
      <c r="E29" s="1012" t="s">
        <v>150</v>
      </c>
    </row>
    <row r="30" spans="1:7" ht="15.75">
      <c r="A30" s="1003" t="s">
        <v>151</v>
      </c>
      <c r="B30" s="1062">
        <v>17</v>
      </c>
      <c r="C30" s="1064">
        <v>0</v>
      </c>
      <c r="D30" s="1062">
        <f>B30+C30</f>
        <v>17</v>
      </c>
      <c r="E30" s="1012" t="s">
        <v>152</v>
      </c>
    </row>
    <row r="31" spans="1:7" ht="15.75">
      <c r="A31" s="1003" t="s">
        <v>153</v>
      </c>
      <c r="B31" s="1062">
        <v>21</v>
      </c>
      <c r="C31" s="1064">
        <v>0</v>
      </c>
      <c r="D31" s="1062">
        <f>B31+C31</f>
        <v>21</v>
      </c>
      <c r="E31" s="1012" t="s">
        <v>154</v>
      </c>
    </row>
    <row r="32" spans="1:7" ht="15.75">
      <c r="A32" s="1003" t="s">
        <v>155</v>
      </c>
      <c r="B32" s="1062">
        <v>19</v>
      </c>
      <c r="C32" s="1064">
        <v>0</v>
      </c>
      <c r="D32" s="1062">
        <f>B32+C32</f>
        <v>19</v>
      </c>
      <c r="E32" s="1012" t="s">
        <v>156</v>
      </c>
    </row>
    <row r="33" spans="1:5" ht="15.75">
      <c r="A33" s="1003" t="s">
        <v>157</v>
      </c>
      <c r="B33" s="1062">
        <v>11</v>
      </c>
      <c r="C33" s="1064">
        <v>0</v>
      </c>
      <c r="D33" s="1062">
        <f>B33+C33</f>
        <v>11</v>
      </c>
      <c r="E33" s="1012" t="s">
        <v>158</v>
      </c>
    </row>
    <row r="34" spans="1:5" ht="15.75">
      <c r="A34" s="1005" t="s">
        <v>159</v>
      </c>
      <c r="B34" s="1061">
        <f>SUM(B35:B40)</f>
        <v>161</v>
      </c>
      <c r="C34" s="1061">
        <f>SUM(C35:C40)</f>
        <v>26</v>
      </c>
      <c r="D34" s="1061">
        <f>SUM(D35:D40)</f>
        <v>187</v>
      </c>
      <c r="E34" s="1015" t="s">
        <v>160</v>
      </c>
    </row>
    <row r="35" spans="1:5" ht="15.75">
      <c r="A35" s="1003" t="s">
        <v>161</v>
      </c>
      <c r="B35" s="1062">
        <v>35</v>
      </c>
      <c r="C35" s="1062">
        <v>9</v>
      </c>
      <c r="D35" s="1062">
        <f t="shared" ref="D35:D40" si="1">B35+C35</f>
        <v>44</v>
      </c>
      <c r="E35" s="1012" t="s">
        <v>162</v>
      </c>
    </row>
    <row r="36" spans="1:5" ht="15.75">
      <c r="A36" s="1003" t="s">
        <v>163</v>
      </c>
      <c r="B36" s="1062">
        <v>20</v>
      </c>
      <c r="C36" s="1062">
        <v>3</v>
      </c>
      <c r="D36" s="1062">
        <f t="shared" si="1"/>
        <v>23</v>
      </c>
      <c r="E36" s="1012" t="s">
        <v>164</v>
      </c>
    </row>
    <row r="37" spans="1:5" ht="15.75">
      <c r="A37" s="1003" t="s">
        <v>165</v>
      </c>
      <c r="B37" s="1062">
        <v>23</v>
      </c>
      <c r="C37" s="1062">
        <v>6</v>
      </c>
      <c r="D37" s="1062">
        <f t="shared" si="1"/>
        <v>29</v>
      </c>
      <c r="E37" s="1012" t="s">
        <v>166</v>
      </c>
    </row>
    <row r="38" spans="1:5" ht="15.75">
      <c r="A38" s="1003" t="s">
        <v>167</v>
      </c>
      <c r="B38" s="1062">
        <v>52</v>
      </c>
      <c r="C38" s="1062">
        <v>6</v>
      </c>
      <c r="D38" s="1062">
        <f t="shared" si="1"/>
        <v>58</v>
      </c>
      <c r="E38" s="1012" t="s">
        <v>168</v>
      </c>
    </row>
    <row r="39" spans="1:5" ht="15.75">
      <c r="A39" s="1003" t="s">
        <v>169</v>
      </c>
      <c r="B39" s="1062">
        <v>7</v>
      </c>
      <c r="C39" s="1064">
        <v>0</v>
      </c>
      <c r="D39" s="1062">
        <f t="shared" si="1"/>
        <v>7</v>
      </c>
      <c r="E39" s="1012" t="s">
        <v>170</v>
      </c>
    </row>
    <row r="40" spans="1:5" ht="15.75">
      <c r="A40" s="1003" t="s">
        <v>171</v>
      </c>
      <c r="B40" s="1062">
        <v>24</v>
      </c>
      <c r="C40" s="1062">
        <v>2</v>
      </c>
      <c r="D40" s="1062">
        <f t="shared" si="1"/>
        <v>26</v>
      </c>
      <c r="E40" s="1012" t="s">
        <v>172</v>
      </c>
    </row>
    <row r="41" spans="1:5" ht="15.75">
      <c r="A41" s="1007" t="s">
        <v>173</v>
      </c>
      <c r="B41" s="1061">
        <f>SUM(B42:B45)</f>
        <v>37</v>
      </c>
      <c r="C41" s="1061">
        <f>SUM(C42:C45)</f>
        <v>3</v>
      </c>
      <c r="D41" s="1061">
        <f>SUM(D42:D45)</f>
        <v>40</v>
      </c>
      <c r="E41" s="1013" t="s">
        <v>174</v>
      </c>
    </row>
    <row r="42" spans="1:5" ht="15.75">
      <c r="A42" s="1003" t="s">
        <v>175</v>
      </c>
      <c r="B42" s="1062">
        <v>1</v>
      </c>
      <c r="C42" s="1064">
        <v>0</v>
      </c>
      <c r="D42" s="1062">
        <v>1</v>
      </c>
      <c r="E42" s="1012" t="s">
        <v>176</v>
      </c>
    </row>
    <row r="43" spans="1:5" ht="15.75">
      <c r="A43" s="1003" t="s">
        <v>177</v>
      </c>
      <c r="B43" s="1062">
        <v>19</v>
      </c>
      <c r="C43" s="1062">
        <v>2</v>
      </c>
      <c r="D43" s="1062">
        <v>21</v>
      </c>
      <c r="E43" s="1012" t="s">
        <v>178</v>
      </c>
    </row>
    <row r="44" spans="1:5" ht="15.75">
      <c r="A44" s="1003" t="s">
        <v>179</v>
      </c>
      <c r="B44" s="1062">
        <v>11</v>
      </c>
      <c r="C44" s="1064">
        <v>0</v>
      </c>
      <c r="D44" s="1062">
        <v>11</v>
      </c>
      <c r="E44" s="1012" t="s">
        <v>180</v>
      </c>
    </row>
    <row r="45" spans="1:5" ht="15.75">
      <c r="A45" s="1003" t="s">
        <v>181</v>
      </c>
      <c r="B45" s="1062">
        <v>6</v>
      </c>
      <c r="C45" s="1062">
        <v>1</v>
      </c>
      <c r="D45" s="1062">
        <v>7</v>
      </c>
      <c r="E45" s="1012" t="s">
        <v>182</v>
      </c>
    </row>
    <row r="46" spans="1:5" ht="15.75">
      <c r="A46" s="1001" t="s">
        <v>183</v>
      </c>
      <c r="B46" s="1061">
        <f>SUM(B47:B50)</f>
        <v>26</v>
      </c>
      <c r="C46" s="1061">
        <f>SUM(C47:C50)</f>
        <v>1</v>
      </c>
      <c r="D46" s="1061">
        <f>SUM(D47:D50)</f>
        <v>27</v>
      </c>
      <c r="E46" s="1013" t="s">
        <v>184</v>
      </c>
    </row>
    <row r="47" spans="1:5" ht="15.75">
      <c r="A47" s="1003" t="s">
        <v>185</v>
      </c>
      <c r="B47" s="1062">
        <v>3</v>
      </c>
      <c r="C47" s="1064">
        <v>0</v>
      </c>
      <c r="D47" s="1062">
        <f>B47+C47</f>
        <v>3</v>
      </c>
      <c r="E47" s="1012" t="s">
        <v>186</v>
      </c>
    </row>
    <row r="48" spans="1:5" ht="15.75">
      <c r="A48" s="1003" t="s">
        <v>187</v>
      </c>
      <c r="B48" s="1062">
        <v>3</v>
      </c>
      <c r="C48" s="1064">
        <v>0</v>
      </c>
      <c r="D48" s="1062">
        <f>B48+C48</f>
        <v>3</v>
      </c>
      <c r="E48" s="1012" t="s">
        <v>188</v>
      </c>
    </row>
    <row r="49" spans="1:7" ht="15.75">
      <c r="A49" s="1003" t="s">
        <v>189</v>
      </c>
      <c r="B49" s="1062">
        <v>16</v>
      </c>
      <c r="C49" s="1062">
        <v>1</v>
      </c>
      <c r="D49" s="1062">
        <f>B49+C49</f>
        <v>17</v>
      </c>
      <c r="E49" s="1012" t="s">
        <v>190</v>
      </c>
    </row>
    <row r="50" spans="1:7" ht="15.75">
      <c r="A50" s="1003" t="s">
        <v>191</v>
      </c>
      <c r="B50" s="1062">
        <v>4</v>
      </c>
      <c r="C50" s="1064">
        <v>0</v>
      </c>
      <c r="D50" s="1062">
        <f>B50+C50</f>
        <v>4</v>
      </c>
      <c r="E50" s="1012" t="s">
        <v>192</v>
      </c>
    </row>
    <row r="51" spans="1:7" ht="15.75">
      <c r="A51" s="1007" t="s">
        <v>193</v>
      </c>
      <c r="B51" s="1061">
        <f>SUM(B52:B53)</f>
        <v>11</v>
      </c>
      <c r="C51" s="1065">
        <f>SUM(C52:C53)</f>
        <v>0</v>
      </c>
      <c r="D51" s="1061">
        <f>SUM(D52:D53)</f>
        <v>11</v>
      </c>
      <c r="E51" s="1013" t="s">
        <v>194</v>
      </c>
    </row>
    <row r="52" spans="1:7" ht="15.75">
      <c r="A52" s="1056" t="s">
        <v>195</v>
      </c>
      <c r="B52" s="1064">
        <v>0</v>
      </c>
      <c r="C52" s="1064">
        <v>0</v>
      </c>
      <c r="D52" s="1064">
        <v>0</v>
      </c>
      <c r="E52" s="1016" t="s">
        <v>196</v>
      </c>
    </row>
    <row r="53" spans="1:7" ht="15.75">
      <c r="A53" s="1057" t="s">
        <v>197</v>
      </c>
      <c r="B53" s="1062">
        <v>11</v>
      </c>
      <c r="C53" s="1064">
        <v>0</v>
      </c>
      <c r="D53" s="1062">
        <f>B53+C53</f>
        <v>11</v>
      </c>
      <c r="E53" s="1016" t="s">
        <v>198</v>
      </c>
    </row>
    <row r="54" spans="1:7" ht="15.75">
      <c r="A54" s="1010" t="s">
        <v>199</v>
      </c>
      <c r="B54" s="1063">
        <f>B51+B46+B41+B34++B28+B19+B9+'7'!B45+'7'!B37+'7'!B27+'7'!B18+'7'!B9</f>
        <v>2576</v>
      </c>
      <c r="C54" s="1063">
        <f>C51+C46+C41+C34++C28+C19+C9+'7'!C45+'7'!C37+'7'!C27+'7'!C18+'7'!C9</f>
        <v>434</v>
      </c>
      <c r="D54" s="1063">
        <f>B54+C54</f>
        <v>3010</v>
      </c>
      <c r="E54" s="413" t="s">
        <v>200</v>
      </c>
    </row>
    <row r="55" spans="1:7" ht="12" customHeight="1">
      <c r="A55" s="58"/>
      <c r="B55" s="254"/>
      <c r="C55" s="260"/>
      <c r="D55" s="260"/>
      <c r="E55" s="27"/>
    </row>
    <row r="56" spans="1:7" ht="12" customHeight="1">
      <c r="A56" s="60"/>
      <c r="B56" s="254"/>
      <c r="C56" s="260"/>
      <c r="D56" s="260"/>
      <c r="E56" s="27"/>
    </row>
    <row r="57" spans="1:7" ht="12" customHeight="1">
      <c r="A57" s="60"/>
      <c r="B57" s="254"/>
      <c r="C57" s="260"/>
      <c r="D57" s="260"/>
      <c r="E57" s="54"/>
    </row>
    <row r="58" spans="1:7" ht="12" customHeight="1">
      <c r="A58" s="263"/>
      <c r="B58" s="264"/>
      <c r="C58" s="264"/>
      <c r="D58" s="264"/>
      <c r="E58" s="70"/>
      <c r="G58" s="261"/>
    </row>
    <row r="59" spans="1:7" ht="12" customHeight="1">
      <c r="G59" s="261"/>
    </row>
    <row r="60" spans="1:7" ht="12" customHeight="1">
      <c r="G60" s="261"/>
    </row>
    <row r="61" spans="1:7" ht="12" customHeight="1">
      <c r="G61" s="261"/>
    </row>
    <row r="62" spans="1:7" ht="12.2" customHeight="1"/>
    <row r="63" spans="1:7" ht="12.2" customHeight="1"/>
    <row r="64" spans="1:7" ht="12.75" customHeight="1"/>
    <row r="65" spans="1:5" ht="12.75" customHeight="1"/>
    <row r="66" spans="1:5" ht="12.75" customHeight="1"/>
    <row r="67" spans="1:5" ht="12.75" customHeight="1">
      <c r="A67" s="263" t="s">
        <v>398</v>
      </c>
      <c r="B67" s="264"/>
      <c r="C67" s="264"/>
      <c r="D67" s="264"/>
      <c r="E67" s="265" t="s">
        <v>399</v>
      </c>
    </row>
    <row r="68" spans="1:5">
      <c r="A68" s="263" t="s">
        <v>400</v>
      </c>
      <c r="B68" s="264"/>
      <c r="C68" s="264"/>
      <c r="D68" s="264"/>
      <c r="E68" s="70" t="s">
        <v>401</v>
      </c>
    </row>
    <row r="69" spans="1:5">
      <c r="A69" s="268" t="s">
        <v>402</v>
      </c>
      <c r="B69" s="269"/>
      <c r="C69" s="270"/>
      <c r="D69" s="270"/>
      <c r="E69" s="268" t="s">
        <v>403</v>
      </c>
    </row>
    <row r="70" spans="1:5">
      <c r="A70" s="263"/>
      <c r="B70" s="266"/>
      <c r="C70" s="266"/>
      <c r="D70" s="266"/>
      <c r="E70" s="267"/>
    </row>
    <row r="71" spans="1:5">
      <c r="A71" s="119" t="s">
        <v>393</v>
      </c>
      <c r="B71" s="225"/>
      <c r="C71" s="225"/>
      <c r="D71" s="225"/>
      <c r="E71" s="16" t="s">
        <v>394</v>
      </c>
    </row>
    <row r="72" spans="1:5">
      <c r="B72" s="256"/>
      <c r="C72" s="256"/>
      <c r="D72" s="256"/>
    </row>
    <row r="73" spans="1:5">
      <c r="B73" s="256"/>
      <c r="C73" s="256"/>
      <c r="D73" s="256"/>
    </row>
    <row r="74" spans="1:5">
      <c r="B74" s="256"/>
      <c r="C74" s="256"/>
      <c r="D74" s="256"/>
    </row>
  </sheetData>
  <pageMargins left="0.78740157480314965" right="0.59055118110236227" top="0.79135416666666669" bottom="0.42156250000000001" header="0.51181102362204722" footer="0.51181102362204722"/>
  <pageSetup paperSize="9" scale="71" orientation="portrait" r:id="rId1"/>
  <headerFooter alignWithMargins="0"/>
  <ignoredErrors>
    <ignoredError sqref="D28 D34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F0"/>
  </sheetPr>
  <dimension ref="A1:E66"/>
  <sheetViews>
    <sheetView showGridLines="0" workbookViewId="0">
      <selection activeCell="A6" sqref="A6"/>
    </sheetView>
  </sheetViews>
  <sheetFormatPr baseColWidth="10" defaultColWidth="10.28515625" defaultRowHeight="12.75"/>
  <cols>
    <col min="1" max="1" width="47.140625" style="274" customWidth="1"/>
    <col min="2" max="2" width="28.42578125" style="275" customWidth="1"/>
    <col min="3" max="3" width="39.42578125" style="274" customWidth="1"/>
    <col min="4" max="4" width="4.7109375" style="274" customWidth="1"/>
    <col min="5" max="255" width="10.28515625" style="274"/>
    <col min="256" max="256" width="37.7109375" style="274" customWidth="1"/>
    <col min="257" max="258" width="16.7109375" style="274" customWidth="1"/>
    <col min="259" max="259" width="37.7109375" style="274" customWidth="1"/>
    <col min="260" max="260" width="4.7109375" style="274" customWidth="1"/>
    <col min="261" max="511" width="10.28515625" style="274"/>
    <col min="512" max="512" width="37.7109375" style="274" customWidth="1"/>
    <col min="513" max="514" width="16.7109375" style="274" customWidth="1"/>
    <col min="515" max="515" width="37.7109375" style="274" customWidth="1"/>
    <col min="516" max="516" width="4.7109375" style="274" customWidth="1"/>
    <col min="517" max="767" width="10.28515625" style="274"/>
    <col min="768" max="768" width="37.7109375" style="274" customWidth="1"/>
    <col min="769" max="770" width="16.7109375" style="274" customWidth="1"/>
    <col min="771" max="771" width="37.7109375" style="274" customWidth="1"/>
    <col min="772" max="772" width="4.7109375" style="274" customWidth="1"/>
    <col min="773" max="1023" width="10.28515625" style="274"/>
    <col min="1024" max="1024" width="37.7109375" style="274" customWidth="1"/>
    <col min="1025" max="1026" width="16.7109375" style="274" customWidth="1"/>
    <col min="1027" max="1027" width="37.7109375" style="274" customWidth="1"/>
    <col min="1028" max="1028" width="4.7109375" style="274" customWidth="1"/>
    <col min="1029" max="1279" width="10.28515625" style="274"/>
    <col min="1280" max="1280" width="37.7109375" style="274" customWidth="1"/>
    <col min="1281" max="1282" width="16.7109375" style="274" customWidth="1"/>
    <col min="1283" max="1283" width="37.7109375" style="274" customWidth="1"/>
    <col min="1284" max="1284" width="4.7109375" style="274" customWidth="1"/>
    <col min="1285" max="1535" width="10.28515625" style="274"/>
    <col min="1536" max="1536" width="37.7109375" style="274" customWidth="1"/>
    <col min="1537" max="1538" width="16.7109375" style="274" customWidth="1"/>
    <col min="1539" max="1539" width="37.7109375" style="274" customWidth="1"/>
    <col min="1540" max="1540" width="4.7109375" style="274" customWidth="1"/>
    <col min="1541" max="1791" width="10.28515625" style="274"/>
    <col min="1792" max="1792" width="37.7109375" style="274" customWidth="1"/>
    <col min="1793" max="1794" width="16.7109375" style="274" customWidth="1"/>
    <col min="1795" max="1795" width="37.7109375" style="274" customWidth="1"/>
    <col min="1796" max="1796" width="4.7109375" style="274" customWidth="1"/>
    <col min="1797" max="2047" width="10.28515625" style="274"/>
    <col min="2048" max="2048" width="37.7109375" style="274" customWidth="1"/>
    <col min="2049" max="2050" width="16.7109375" style="274" customWidth="1"/>
    <col min="2051" max="2051" width="37.7109375" style="274" customWidth="1"/>
    <col min="2052" max="2052" width="4.7109375" style="274" customWidth="1"/>
    <col min="2053" max="2303" width="10.28515625" style="274"/>
    <col min="2304" max="2304" width="37.7109375" style="274" customWidth="1"/>
    <col min="2305" max="2306" width="16.7109375" style="274" customWidth="1"/>
    <col min="2307" max="2307" width="37.7109375" style="274" customWidth="1"/>
    <col min="2308" max="2308" width="4.7109375" style="274" customWidth="1"/>
    <col min="2309" max="2559" width="10.28515625" style="274"/>
    <col min="2560" max="2560" width="37.7109375" style="274" customWidth="1"/>
    <col min="2561" max="2562" width="16.7109375" style="274" customWidth="1"/>
    <col min="2563" max="2563" width="37.7109375" style="274" customWidth="1"/>
    <col min="2564" max="2564" width="4.7109375" style="274" customWidth="1"/>
    <col min="2565" max="2815" width="10.28515625" style="274"/>
    <col min="2816" max="2816" width="37.7109375" style="274" customWidth="1"/>
    <col min="2817" max="2818" width="16.7109375" style="274" customWidth="1"/>
    <col min="2819" max="2819" width="37.7109375" style="274" customWidth="1"/>
    <col min="2820" max="2820" width="4.7109375" style="274" customWidth="1"/>
    <col min="2821" max="3071" width="10.28515625" style="274"/>
    <col min="3072" max="3072" width="37.7109375" style="274" customWidth="1"/>
    <col min="3073" max="3074" width="16.7109375" style="274" customWidth="1"/>
    <col min="3075" max="3075" width="37.7109375" style="274" customWidth="1"/>
    <col min="3076" max="3076" width="4.7109375" style="274" customWidth="1"/>
    <col min="3077" max="3327" width="10.28515625" style="274"/>
    <col min="3328" max="3328" width="37.7109375" style="274" customWidth="1"/>
    <col min="3329" max="3330" width="16.7109375" style="274" customWidth="1"/>
    <col min="3331" max="3331" width="37.7109375" style="274" customWidth="1"/>
    <col min="3332" max="3332" width="4.7109375" style="274" customWidth="1"/>
    <col min="3333" max="3583" width="10.28515625" style="274"/>
    <col min="3584" max="3584" width="37.7109375" style="274" customWidth="1"/>
    <col min="3585" max="3586" width="16.7109375" style="274" customWidth="1"/>
    <col min="3587" max="3587" width="37.7109375" style="274" customWidth="1"/>
    <col min="3588" max="3588" width="4.7109375" style="274" customWidth="1"/>
    <col min="3589" max="3839" width="10.28515625" style="274"/>
    <col min="3840" max="3840" width="37.7109375" style="274" customWidth="1"/>
    <col min="3841" max="3842" width="16.7109375" style="274" customWidth="1"/>
    <col min="3843" max="3843" width="37.7109375" style="274" customWidth="1"/>
    <col min="3844" max="3844" width="4.7109375" style="274" customWidth="1"/>
    <col min="3845" max="4095" width="10.28515625" style="274"/>
    <col min="4096" max="4096" width="37.7109375" style="274" customWidth="1"/>
    <col min="4097" max="4098" width="16.7109375" style="274" customWidth="1"/>
    <col min="4099" max="4099" width="37.7109375" style="274" customWidth="1"/>
    <col min="4100" max="4100" width="4.7109375" style="274" customWidth="1"/>
    <col min="4101" max="4351" width="10.28515625" style="274"/>
    <col min="4352" max="4352" width="37.7109375" style="274" customWidth="1"/>
    <col min="4353" max="4354" width="16.7109375" style="274" customWidth="1"/>
    <col min="4355" max="4355" width="37.7109375" style="274" customWidth="1"/>
    <col min="4356" max="4356" width="4.7109375" style="274" customWidth="1"/>
    <col min="4357" max="4607" width="10.28515625" style="274"/>
    <col min="4608" max="4608" width="37.7109375" style="274" customWidth="1"/>
    <col min="4609" max="4610" width="16.7109375" style="274" customWidth="1"/>
    <col min="4611" max="4611" width="37.7109375" style="274" customWidth="1"/>
    <col min="4612" max="4612" width="4.7109375" style="274" customWidth="1"/>
    <col min="4613" max="4863" width="10.28515625" style="274"/>
    <col min="4864" max="4864" width="37.7109375" style="274" customWidth="1"/>
    <col min="4865" max="4866" width="16.7109375" style="274" customWidth="1"/>
    <col min="4867" max="4867" width="37.7109375" style="274" customWidth="1"/>
    <col min="4868" max="4868" width="4.7109375" style="274" customWidth="1"/>
    <col min="4869" max="5119" width="10.28515625" style="274"/>
    <col min="5120" max="5120" width="37.7109375" style="274" customWidth="1"/>
    <col min="5121" max="5122" width="16.7109375" style="274" customWidth="1"/>
    <col min="5123" max="5123" width="37.7109375" style="274" customWidth="1"/>
    <col min="5124" max="5124" width="4.7109375" style="274" customWidth="1"/>
    <col min="5125" max="5375" width="10.28515625" style="274"/>
    <col min="5376" max="5376" width="37.7109375" style="274" customWidth="1"/>
    <col min="5377" max="5378" width="16.7109375" style="274" customWidth="1"/>
    <col min="5379" max="5379" width="37.7109375" style="274" customWidth="1"/>
    <col min="5380" max="5380" width="4.7109375" style="274" customWidth="1"/>
    <col min="5381" max="5631" width="10.28515625" style="274"/>
    <col min="5632" max="5632" width="37.7109375" style="274" customWidth="1"/>
    <col min="5633" max="5634" width="16.7109375" style="274" customWidth="1"/>
    <col min="5635" max="5635" width="37.7109375" style="274" customWidth="1"/>
    <col min="5636" max="5636" width="4.7109375" style="274" customWidth="1"/>
    <col min="5637" max="5887" width="10.28515625" style="274"/>
    <col min="5888" max="5888" width="37.7109375" style="274" customWidth="1"/>
    <col min="5889" max="5890" width="16.7109375" style="274" customWidth="1"/>
    <col min="5891" max="5891" width="37.7109375" style="274" customWidth="1"/>
    <col min="5892" max="5892" width="4.7109375" style="274" customWidth="1"/>
    <col min="5893" max="6143" width="10.28515625" style="274"/>
    <col min="6144" max="6144" width="37.7109375" style="274" customWidth="1"/>
    <col min="6145" max="6146" width="16.7109375" style="274" customWidth="1"/>
    <col min="6147" max="6147" width="37.7109375" style="274" customWidth="1"/>
    <col min="6148" max="6148" width="4.7109375" style="274" customWidth="1"/>
    <col min="6149" max="6399" width="10.28515625" style="274"/>
    <col min="6400" max="6400" width="37.7109375" style="274" customWidth="1"/>
    <col min="6401" max="6402" width="16.7109375" style="274" customWidth="1"/>
    <col min="6403" max="6403" width="37.7109375" style="274" customWidth="1"/>
    <col min="6404" max="6404" width="4.7109375" style="274" customWidth="1"/>
    <col min="6405" max="6655" width="10.28515625" style="274"/>
    <col min="6656" max="6656" width="37.7109375" style="274" customWidth="1"/>
    <col min="6657" max="6658" width="16.7109375" style="274" customWidth="1"/>
    <col min="6659" max="6659" width="37.7109375" style="274" customWidth="1"/>
    <col min="6660" max="6660" width="4.7109375" style="274" customWidth="1"/>
    <col min="6661" max="6911" width="10.28515625" style="274"/>
    <col min="6912" max="6912" width="37.7109375" style="274" customWidth="1"/>
    <col min="6913" max="6914" width="16.7109375" style="274" customWidth="1"/>
    <col min="6915" max="6915" width="37.7109375" style="274" customWidth="1"/>
    <col min="6916" max="6916" width="4.7109375" style="274" customWidth="1"/>
    <col min="6917" max="7167" width="10.28515625" style="274"/>
    <col min="7168" max="7168" width="37.7109375" style="274" customWidth="1"/>
    <col min="7169" max="7170" width="16.7109375" style="274" customWidth="1"/>
    <col min="7171" max="7171" width="37.7109375" style="274" customWidth="1"/>
    <col min="7172" max="7172" width="4.7109375" style="274" customWidth="1"/>
    <col min="7173" max="7423" width="10.28515625" style="274"/>
    <col min="7424" max="7424" width="37.7109375" style="274" customWidth="1"/>
    <col min="7425" max="7426" width="16.7109375" style="274" customWidth="1"/>
    <col min="7427" max="7427" width="37.7109375" style="274" customWidth="1"/>
    <col min="7428" max="7428" width="4.7109375" style="274" customWidth="1"/>
    <col min="7429" max="7679" width="10.28515625" style="274"/>
    <col min="7680" max="7680" width="37.7109375" style="274" customWidth="1"/>
    <col min="7681" max="7682" width="16.7109375" style="274" customWidth="1"/>
    <col min="7683" max="7683" width="37.7109375" style="274" customWidth="1"/>
    <col min="7684" max="7684" width="4.7109375" style="274" customWidth="1"/>
    <col min="7685" max="7935" width="10.28515625" style="274"/>
    <col min="7936" max="7936" width="37.7109375" style="274" customWidth="1"/>
    <col min="7937" max="7938" width="16.7109375" style="274" customWidth="1"/>
    <col min="7939" max="7939" width="37.7109375" style="274" customWidth="1"/>
    <col min="7940" max="7940" width="4.7109375" style="274" customWidth="1"/>
    <col min="7941" max="8191" width="10.28515625" style="274"/>
    <col min="8192" max="8192" width="37.7109375" style="274" customWidth="1"/>
    <col min="8193" max="8194" width="16.7109375" style="274" customWidth="1"/>
    <col min="8195" max="8195" width="37.7109375" style="274" customWidth="1"/>
    <col min="8196" max="8196" width="4.7109375" style="274" customWidth="1"/>
    <col min="8197" max="8447" width="10.28515625" style="274"/>
    <col min="8448" max="8448" width="37.7109375" style="274" customWidth="1"/>
    <col min="8449" max="8450" width="16.7109375" style="274" customWidth="1"/>
    <col min="8451" max="8451" width="37.7109375" style="274" customWidth="1"/>
    <col min="8452" max="8452" width="4.7109375" style="274" customWidth="1"/>
    <col min="8453" max="8703" width="10.28515625" style="274"/>
    <col min="8704" max="8704" width="37.7109375" style="274" customWidth="1"/>
    <col min="8705" max="8706" width="16.7109375" style="274" customWidth="1"/>
    <col min="8707" max="8707" width="37.7109375" style="274" customWidth="1"/>
    <col min="8708" max="8708" width="4.7109375" style="274" customWidth="1"/>
    <col min="8709" max="8959" width="10.28515625" style="274"/>
    <col min="8960" max="8960" width="37.7109375" style="274" customWidth="1"/>
    <col min="8961" max="8962" width="16.7109375" style="274" customWidth="1"/>
    <col min="8963" max="8963" width="37.7109375" style="274" customWidth="1"/>
    <col min="8964" max="8964" width="4.7109375" style="274" customWidth="1"/>
    <col min="8965" max="9215" width="10.28515625" style="274"/>
    <col min="9216" max="9216" width="37.7109375" style="274" customWidth="1"/>
    <col min="9217" max="9218" width="16.7109375" style="274" customWidth="1"/>
    <col min="9219" max="9219" width="37.7109375" style="274" customWidth="1"/>
    <col min="9220" max="9220" width="4.7109375" style="274" customWidth="1"/>
    <col min="9221" max="9471" width="10.28515625" style="274"/>
    <col min="9472" max="9472" width="37.7109375" style="274" customWidth="1"/>
    <col min="9473" max="9474" width="16.7109375" style="274" customWidth="1"/>
    <col min="9475" max="9475" width="37.7109375" style="274" customWidth="1"/>
    <col min="9476" max="9476" width="4.7109375" style="274" customWidth="1"/>
    <col min="9477" max="9727" width="10.28515625" style="274"/>
    <col min="9728" max="9728" width="37.7109375" style="274" customWidth="1"/>
    <col min="9729" max="9730" width="16.7109375" style="274" customWidth="1"/>
    <col min="9731" max="9731" width="37.7109375" style="274" customWidth="1"/>
    <col min="9732" max="9732" width="4.7109375" style="274" customWidth="1"/>
    <col min="9733" max="9983" width="10.28515625" style="274"/>
    <col min="9984" max="9984" width="37.7109375" style="274" customWidth="1"/>
    <col min="9985" max="9986" width="16.7109375" style="274" customWidth="1"/>
    <col min="9987" max="9987" width="37.7109375" style="274" customWidth="1"/>
    <col min="9988" max="9988" width="4.7109375" style="274" customWidth="1"/>
    <col min="9989" max="10239" width="10.28515625" style="274"/>
    <col min="10240" max="10240" width="37.7109375" style="274" customWidth="1"/>
    <col min="10241" max="10242" width="16.7109375" style="274" customWidth="1"/>
    <col min="10243" max="10243" width="37.7109375" style="274" customWidth="1"/>
    <col min="10244" max="10244" width="4.7109375" style="274" customWidth="1"/>
    <col min="10245" max="10495" width="10.28515625" style="274"/>
    <col min="10496" max="10496" width="37.7109375" style="274" customWidth="1"/>
    <col min="10497" max="10498" width="16.7109375" style="274" customWidth="1"/>
    <col min="10499" max="10499" width="37.7109375" style="274" customWidth="1"/>
    <col min="10500" max="10500" width="4.7109375" style="274" customWidth="1"/>
    <col min="10501" max="10751" width="10.28515625" style="274"/>
    <col min="10752" max="10752" width="37.7109375" style="274" customWidth="1"/>
    <col min="10753" max="10754" width="16.7109375" style="274" customWidth="1"/>
    <col min="10755" max="10755" width="37.7109375" style="274" customWidth="1"/>
    <col min="10756" max="10756" width="4.7109375" style="274" customWidth="1"/>
    <col min="10757" max="11007" width="10.28515625" style="274"/>
    <col min="11008" max="11008" width="37.7109375" style="274" customWidth="1"/>
    <col min="11009" max="11010" width="16.7109375" style="274" customWidth="1"/>
    <col min="11011" max="11011" width="37.7109375" style="274" customWidth="1"/>
    <col min="11012" max="11012" width="4.7109375" style="274" customWidth="1"/>
    <col min="11013" max="11263" width="10.28515625" style="274"/>
    <col min="11264" max="11264" width="37.7109375" style="274" customWidth="1"/>
    <col min="11265" max="11266" width="16.7109375" style="274" customWidth="1"/>
    <col min="11267" max="11267" width="37.7109375" style="274" customWidth="1"/>
    <col min="11268" max="11268" width="4.7109375" style="274" customWidth="1"/>
    <col min="11269" max="11519" width="10.28515625" style="274"/>
    <col min="11520" max="11520" width="37.7109375" style="274" customWidth="1"/>
    <col min="11521" max="11522" width="16.7109375" style="274" customWidth="1"/>
    <col min="11523" max="11523" width="37.7109375" style="274" customWidth="1"/>
    <col min="11524" max="11524" width="4.7109375" style="274" customWidth="1"/>
    <col min="11525" max="11775" width="10.28515625" style="274"/>
    <col min="11776" max="11776" width="37.7109375" style="274" customWidth="1"/>
    <col min="11777" max="11778" width="16.7109375" style="274" customWidth="1"/>
    <col min="11779" max="11779" width="37.7109375" style="274" customWidth="1"/>
    <col min="11780" max="11780" width="4.7109375" style="274" customWidth="1"/>
    <col min="11781" max="12031" width="10.28515625" style="274"/>
    <col min="12032" max="12032" width="37.7109375" style="274" customWidth="1"/>
    <col min="12033" max="12034" width="16.7109375" style="274" customWidth="1"/>
    <col min="12035" max="12035" width="37.7109375" style="274" customWidth="1"/>
    <col min="12036" max="12036" width="4.7109375" style="274" customWidth="1"/>
    <col min="12037" max="12287" width="10.28515625" style="274"/>
    <col min="12288" max="12288" width="37.7109375" style="274" customWidth="1"/>
    <col min="12289" max="12290" width="16.7109375" style="274" customWidth="1"/>
    <col min="12291" max="12291" width="37.7109375" style="274" customWidth="1"/>
    <col min="12292" max="12292" width="4.7109375" style="274" customWidth="1"/>
    <col min="12293" max="12543" width="10.28515625" style="274"/>
    <col min="12544" max="12544" width="37.7109375" style="274" customWidth="1"/>
    <col min="12545" max="12546" width="16.7109375" style="274" customWidth="1"/>
    <col min="12547" max="12547" width="37.7109375" style="274" customWidth="1"/>
    <col min="12548" max="12548" width="4.7109375" style="274" customWidth="1"/>
    <col min="12549" max="12799" width="10.28515625" style="274"/>
    <col min="12800" max="12800" width="37.7109375" style="274" customWidth="1"/>
    <col min="12801" max="12802" width="16.7109375" style="274" customWidth="1"/>
    <col min="12803" max="12803" width="37.7109375" style="274" customWidth="1"/>
    <col min="12804" max="12804" width="4.7109375" style="274" customWidth="1"/>
    <col min="12805" max="13055" width="10.28515625" style="274"/>
    <col min="13056" max="13056" width="37.7109375" style="274" customWidth="1"/>
    <col min="13057" max="13058" width="16.7109375" style="274" customWidth="1"/>
    <col min="13059" max="13059" width="37.7109375" style="274" customWidth="1"/>
    <col min="13060" max="13060" width="4.7109375" style="274" customWidth="1"/>
    <col min="13061" max="13311" width="10.28515625" style="274"/>
    <col min="13312" max="13312" width="37.7109375" style="274" customWidth="1"/>
    <col min="13313" max="13314" width="16.7109375" style="274" customWidth="1"/>
    <col min="13315" max="13315" width="37.7109375" style="274" customWidth="1"/>
    <col min="13316" max="13316" width="4.7109375" style="274" customWidth="1"/>
    <col min="13317" max="13567" width="10.28515625" style="274"/>
    <col min="13568" max="13568" width="37.7109375" style="274" customWidth="1"/>
    <col min="13569" max="13570" width="16.7109375" style="274" customWidth="1"/>
    <col min="13571" max="13571" width="37.7109375" style="274" customWidth="1"/>
    <col min="13572" max="13572" width="4.7109375" style="274" customWidth="1"/>
    <col min="13573" max="13823" width="10.28515625" style="274"/>
    <col min="13824" max="13824" width="37.7109375" style="274" customWidth="1"/>
    <col min="13825" max="13826" width="16.7109375" style="274" customWidth="1"/>
    <col min="13827" max="13827" width="37.7109375" style="274" customWidth="1"/>
    <col min="13828" max="13828" width="4.7109375" style="274" customWidth="1"/>
    <col min="13829" max="14079" width="10.28515625" style="274"/>
    <col min="14080" max="14080" width="37.7109375" style="274" customWidth="1"/>
    <col min="14081" max="14082" width="16.7109375" style="274" customWidth="1"/>
    <col min="14083" max="14083" width="37.7109375" style="274" customWidth="1"/>
    <col min="14084" max="14084" width="4.7109375" style="274" customWidth="1"/>
    <col min="14085" max="14335" width="10.28515625" style="274"/>
    <col min="14336" max="14336" width="37.7109375" style="274" customWidth="1"/>
    <col min="14337" max="14338" width="16.7109375" style="274" customWidth="1"/>
    <col min="14339" max="14339" width="37.7109375" style="274" customWidth="1"/>
    <col min="14340" max="14340" width="4.7109375" style="274" customWidth="1"/>
    <col min="14341" max="14591" width="10.28515625" style="274"/>
    <col min="14592" max="14592" width="37.7109375" style="274" customWidth="1"/>
    <col min="14593" max="14594" width="16.7109375" style="274" customWidth="1"/>
    <col min="14595" max="14595" width="37.7109375" style="274" customWidth="1"/>
    <col min="14596" max="14596" width="4.7109375" style="274" customWidth="1"/>
    <col min="14597" max="14847" width="10.28515625" style="274"/>
    <col min="14848" max="14848" width="37.7109375" style="274" customWidth="1"/>
    <col min="14849" max="14850" width="16.7109375" style="274" customWidth="1"/>
    <col min="14851" max="14851" width="37.7109375" style="274" customWidth="1"/>
    <col min="14852" max="14852" width="4.7109375" style="274" customWidth="1"/>
    <col min="14853" max="15103" width="10.28515625" style="274"/>
    <col min="15104" max="15104" width="37.7109375" style="274" customWidth="1"/>
    <col min="15105" max="15106" width="16.7109375" style="274" customWidth="1"/>
    <col min="15107" max="15107" width="37.7109375" style="274" customWidth="1"/>
    <col min="15108" max="15108" width="4.7109375" style="274" customWidth="1"/>
    <col min="15109" max="15359" width="10.28515625" style="274"/>
    <col min="15360" max="15360" width="37.7109375" style="274" customWidth="1"/>
    <col min="15361" max="15362" width="16.7109375" style="274" customWidth="1"/>
    <col min="15363" max="15363" width="37.7109375" style="274" customWidth="1"/>
    <col min="15364" max="15364" width="4.7109375" style="274" customWidth="1"/>
    <col min="15365" max="15615" width="10.28515625" style="274"/>
    <col min="15616" max="15616" width="37.7109375" style="274" customWidth="1"/>
    <col min="15617" max="15618" width="16.7109375" style="274" customWidth="1"/>
    <col min="15619" max="15619" width="37.7109375" style="274" customWidth="1"/>
    <col min="15620" max="15620" width="4.7109375" style="274" customWidth="1"/>
    <col min="15621" max="15871" width="10.28515625" style="274"/>
    <col min="15872" max="15872" width="37.7109375" style="274" customWidth="1"/>
    <col min="15873" max="15874" width="16.7109375" style="274" customWidth="1"/>
    <col min="15875" max="15875" width="37.7109375" style="274" customWidth="1"/>
    <col min="15876" max="15876" width="4.7109375" style="274" customWidth="1"/>
    <col min="15877" max="16127" width="10.28515625" style="274"/>
    <col min="16128" max="16128" width="37.7109375" style="274" customWidth="1"/>
    <col min="16129" max="16130" width="16.7109375" style="274" customWidth="1"/>
    <col min="16131" max="16131" width="37.7109375" style="274" customWidth="1"/>
    <col min="16132" max="16132" width="4.7109375" style="274" customWidth="1"/>
    <col min="16133" max="16384" width="10.28515625" style="274"/>
  </cols>
  <sheetData>
    <row r="1" spans="1:5" ht="24.75" customHeight="1">
      <c r="A1" s="271" t="s">
        <v>4</v>
      </c>
      <c r="B1" s="272" t="s">
        <v>5</v>
      </c>
      <c r="C1" s="273" t="s">
        <v>207</v>
      </c>
    </row>
    <row r="2" spans="1:5" ht="18.95" customHeight="1"/>
    <row r="3" spans="1:5" ht="18.95" customHeight="1">
      <c r="A3" s="276" t="s">
        <v>404</v>
      </c>
      <c r="B3" s="277"/>
      <c r="C3" s="280" t="s">
        <v>1579</v>
      </c>
    </row>
    <row r="4" spans="1:5" ht="18.95" customHeight="1">
      <c r="A4" s="278" t="s">
        <v>405</v>
      </c>
      <c r="B4" s="279"/>
      <c r="C4" s="280" t="s">
        <v>406</v>
      </c>
    </row>
    <row r="5" spans="1:5" ht="18.95" customHeight="1">
      <c r="A5" s="167"/>
      <c r="B5" s="279"/>
      <c r="C5" s="167"/>
      <c r="E5" s="281"/>
    </row>
    <row r="6" spans="1:5" ht="13.5" customHeight="1">
      <c r="A6" s="1234" t="s">
        <v>1606</v>
      </c>
      <c r="B6" s="1066" t="s">
        <v>407</v>
      </c>
      <c r="C6" s="206" t="s">
        <v>13</v>
      </c>
      <c r="D6" s="282"/>
      <c r="E6" s="282"/>
    </row>
    <row r="7" spans="1:5" ht="13.5" customHeight="1">
      <c r="A7" s="1022"/>
      <c r="B7" s="1067" t="s">
        <v>408</v>
      </c>
      <c r="C7" s="1022"/>
    </row>
    <row r="8" spans="1:5" ht="13.5" customHeight="1">
      <c r="A8" s="86"/>
      <c r="B8" s="283"/>
      <c r="C8" s="86"/>
    </row>
    <row r="9" spans="1:5" ht="8.1" customHeight="1">
      <c r="A9" s="86"/>
      <c r="B9" s="283"/>
      <c r="C9" s="86"/>
    </row>
    <row r="10" spans="1:5" ht="15" customHeight="1">
      <c r="A10" s="983" t="s">
        <v>22</v>
      </c>
      <c r="B10" s="1068">
        <f>SUM(B11:B18)</f>
        <v>32</v>
      </c>
      <c r="C10" s="996" t="s">
        <v>23</v>
      </c>
    </row>
    <row r="11" spans="1:5" ht="15" customHeight="1">
      <c r="A11" s="985" t="s">
        <v>356</v>
      </c>
      <c r="B11" s="1069">
        <v>2</v>
      </c>
      <c r="C11" s="997" t="s">
        <v>25</v>
      </c>
    </row>
    <row r="12" spans="1:5" ht="15" customHeight="1">
      <c r="A12" s="985" t="s">
        <v>357</v>
      </c>
      <c r="B12" s="1069">
        <v>3</v>
      </c>
      <c r="C12" s="997" t="s">
        <v>27</v>
      </c>
    </row>
    <row r="13" spans="1:5" ht="15" customHeight="1">
      <c r="A13" s="988" t="s">
        <v>358</v>
      </c>
      <c r="B13" s="1069">
        <v>3</v>
      </c>
      <c r="C13" s="997" t="s">
        <v>29</v>
      </c>
    </row>
    <row r="14" spans="1:5" ht="15" customHeight="1">
      <c r="A14" s="989" t="s">
        <v>359</v>
      </c>
      <c r="B14" s="1069">
        <v>3</v>
      </c>
      <c r="C14" s="997" t="s">
        <v>31</v>
      </c>
    </row>
    <row r="15" spans="1:5" ht="15" customHeight="1">
      <c r="A15" s="989" t="s">
        <v>360</v>
      </c>
      <c r="B15" s="1069">
        <v>1</v>
      </c>
      <c r="C15" s="997" t="s">
        <v>33</v>
      </c>
    </row>
    <row r="16" spans="1:5" ht="15" customHeight="1">
      <c r="A16" s="989" t="s">
        <v>361</v>
      </c>
      <c r="B16" s="1069">
        <v>1</v>
      </c>
      <c r="C16" s="997" t="s">
        <v>35</v>
      </c>
    </row>
    <row r="17" spans="1:3" ht="15" customHeight="1">
      <c r="A17" s="989" t="s">
        <v>362</v>
      </c>
      <c r="B17" s="1069">
        <v>14</v>
      </c>
      <c r="C17" s="997" t="s">
        <v>37</v>
      </c>
    </row>
    <row r="18" spans="1:3" ht="15" customHeight="1">
      <c r="A18" s="989" t="s">
        <v>363</v>
      </c>
      <c r="B18" s="1069">
        <v>5</v>
      </c>
      <c r="C18" s="997" t="s">
        <v>39</v>
      </c>
    </row>
    <row r="19" spans="1:3" ht="15" customHeight="1">
      <c r="A19" s="990" t="s">
        <v>40</v>
      </c>
      <c r="B19" s="1068">
        <f>SUM(B20:B27)</f>
        <v>18</v>
      </c>
      <c r="C19" s="998" t="s">
        <v>41</v>
      </c>
    </row>
    <row r="20" spans="1:3" ht="15" customHeight="1">
      <c r="A20" s="985" t="s">
        <v>42</v>
      </c>
      <c r="B20" s="1069">
        <v>3</v>
      </c>
      <c r="C20" s="999" t="s">
        <v>43</v>
      </c>
    </row>
    <row r="21" spans="1:3" ht="15" customHeight="1">
      <c r="A21" s="985" t="s">
        <v>44</v>
      </c>
      <c r="B21" s="1069">
        <v>1</v>
      </c>
      <c r="C21" s="999" t="s">
        <v>45</v>
      </c>
    </row>
    <row r="22" spans="1:3" ht="15" customHeight="1">
      <c r="A22" s="985" t="s">
        <v>46</v>
      </c>
      <c r="B22" s="1069">
        <v>1</v>
      </c>
      <c r="C22" s="999" t="s">
        <v>47</v>
      </c>
    </row>
    <row r="23" spans="1:3" ht="15" customHeight="1">
      <c r="A23" s="985" t="s">
        <v>48</v>
      </c>
      <c r="B23" s="1069">
        <v>1</v>
      </c>
      <c r="C23" s="997" t="s">
        <v>49</v>
      </c>
    </row>
    <row r="24" spans="1:3" ht="15" customHeight="1">
      <c r="A24" s="985" t="s">
        <v>50</v>
      </c>
      <c r="B24" s="1069">
        <v>1</v>
      </c>
      <c r="C24" s="999" t="s">
        <v>51</v>
      </c>
    </row>
    <row r="25" spans="1:3" ht="15" customHeight="1">
      <c r="A25" s="985" t="s">
        <v>52</v>
      </c>
      <c r="B25" s="1069">
        <v>1</v>
      </c>
      <c r="C25" s="999" t="s">
        <v>53</v>
      </c>
    </row>
    <row r="26" spans="1:3" ht="15" customHeight="1">
      <c r="A26" s="985" t="s">
        <v>54</v>
      </c>
      <c r="B26" s="1069">
        <v>8</v>
      </c>
      <c r="C26" s="999" t="s">
        <v>55</v>
      </c>
    </row>
    <row r="27" spans="1:3" ht="15" customHeight="1">
      <c r="A27" s="985" t="s">
        <v>56</v>
      </c>
      <c r="B27" s="1069">
        <v>2</v>
      </c>
      <c r="C27" s="999" t="s">
        <v>57</v>
      </c>
    </row>
    <row r="28" spans="1:3" ht="15" customHeight="1">
      <c r="A28" s="983" t="s">
        <v>58</v>
      </c>
      <c r="B28" s="1068">
        <f>SUM(B29:B37)</f>
        <v>44</v>
      </c>
      <c r="C28" s="996" t="s">
        <v>59</v>
      </c>
    </row>
    <row r="29" spans="1:3" ht="15" customHeight="1">
      <c r="A29" s="992" t="s">
        <v>364</v>
      </c>
      <c r="B29" s="1069">
        <v>1</v>
      </c>
      <c r="C29" s="997" t="s">
        <v>61</v>
      </c>
    </row>
    <row r="30" spans="1:3" ht="15" customHeight="1">
      <c r="A30" s="993" t="s">
        <v>365</v>
      </c>
      <c r="B30" s="1069">
        <v>3</v>
      </c>
      <c r="C30" s="997" t="s">
        <v>63</v>
      </c>
    </row>
    <row r="31" spans="1:3" ht="15" customHeight="1">
      <c r="A31" s="992" t="s">
        <v>366</v>
      </c>
      <c r="B31" s="1069">
        <v>13</v>
      </c>
      <c r="C31" s="997" t="s">
        <v>65</v>
      </c>
    </row>
    <row r="32" spans="1:3" ht="15" customHeight="1">
      <c r="A32" s="985" t="s">
        <v>367</v>
      </c>
      <c r="B32" s="1069">
        <v>3</v>
      </c>
      <c r="C32" s="997" t="s">
        <v>67</v>
      </c>
    </row>
    <row r="33" spans="1:3" ht="15" customHeight="1">
      <c r="A33" s="993" t="s">
        <v>368</v>
      </c>
      <c r="B33" s="1069">
        <v>8</v>
      </c>
      <c r="C33" s="997" t="s">
        <v>69</v>
      </c>
    </row>
    <row r="34" spans="1:3" ht="15" customHeight="1">
      <c r="A34" s="985" t="s">
        <v>369</v>
      </c>
      <c r="B34" s="1069">
        <v>2</v>
      </c>
      <c r="C34" s="997" t="s">
        <v>71</v>
      </c>
    </row>
    <row r="35" spans="1:3" ht="15" customHeight="1">
      <c r="A35" s="985" t="s">
        <v>370</v>
      </c>
      <c r="B35" s="1069">
        <v>6</v>
      </c>
      <c r="C35" s="997" t="s">
        <v>73</v>
      </c>
    </row>
    <row r="36" spans="1:3" ht="15" customHeight="1">
      <c r="A36" s="985" t="s">
        <v>371</v>
      </c>
      <c r="B36" s="1069">
        <v>3</v>
      </c>
      <c r="C36" s="997" t="s">
        <v>75</v>
      </c>
    </row>
    <row r="37" spans="1:3" ht="15" customHeight="1">
      <c r="A37" s="985" t="s">
        <v>372</v>
      </c>
      <c r="B37" s="1069">
        <v>5</v>
      </c>
      <c r="C37" s="997" t="s">
        <v>77</v>
      </c>
    </row>
    <row r="38" spans="1:3" ht="15" customHeight="1">
      <c r="A38" s="994" t="s">
        <v>78</v>
      </c>
      <c r="B38" s="1068">
        <f>SUM(B39:B45)</f>
        <v>78</v>
      </c>
      <c r="C38" s="996" t="s">
        <v>79</v>
      </c>
    </row>
    <row r="39" spans="1:3" ht="15" customHeight="1">
      <c r="A39" s="992" t="s">
        <v>80</v>
      </c>
      <c r="B39" s="1069">
        <v>8</v>
      </c>
      <c r="C39" s="999" t="s">
        <v>81</v>
      </c>
    </row>
    <row r="40" spans="1:3" ht="15" customHeight="1">
      <c r="A40" s="992" t="s">
        <v>82</v>
      </c>
      <c r="B40" s="1069">
        <v>2</v>
      </c>
      <c r="C40" s="997" t="s">
        <v>83</v>
      </c>
    </row>
    <row r="41" spans="1:3" ht="15" customHeight="1">
      <c r="A41" s="992" t="s">
        <v>84</v>
      </c>
      <c r="B41" s="1069">
        <v>35</v>
      </c>
      <c r="C41" s="997" t="s">
        <v>85</v>
      </c>
    </row>
    <row r="42" spans="1:3" ht="15" customHeight="1">
      <c r="A42" s="992" t="s">
        <v>86</v>
      </c>
      <c r="B42" s="1069">
        <v>7</v>
      </c>
      <c r="C42" s="997" t="s">
        <v>87</v>
      </c>
    </row>
    <row r="43" spans="1:3" ht="15" customHeight="1">
      <c r="A43" s="992" t="s">
        <v>88</v>
      </c>
      <c r="B43" s="1069">
        <v>5</v>
      </c>
      <c r="C43" s="999" t="s">
        <v>89</v>
      </c>
    </row>
    <row r="44" spans="1:3" ht="15" customHeight="1">
      <c r="A44" s="992" t="s">
        <v>90</v>
      </c>
      <c r="B44" s="1069">
        <v>3</v>
      </c>
      <c r="C44" s="999" t="s">
        <v>91</v>
      </c>
    </row>
    <row r="45" spans="1:3" ht="15" customHeight="1">
      <c r="A45" s="992" t="s">
        <v>92</v>
      </c>
      <c r="B45" s="1069">
        <v>18</v>
      </c>
      <c r="C45" s="997" t="s">
        <v>93</v>
      </c>
    </row>
    <row r="46" spans="1:3" ht="15" customHeight="1">
      <c r="A46" s="995" t="s">
        <v>94</v>
      </c>
      <c r="B46" s="1068">
        <f>SUM(B47:B51)</f>
        <v>15</v>
      </c>
      <c r="C46" s="996" t="s">
        <v>95</v>
      </c>
    </row>
    <row r="47" spans="1:3" ht="15" customHeight="1">
      <c r="A47" s="985" t="s">
        <v>96</v>
      </c>
      <c r="B47" s="1069">
        <v>2</v>
      </c>
      <c r="C47" s="997" t="s">
        <v>97</v>
      </c>
    </row>
    <row r="48" spans="1:3" ht="15" customHeight="1">
      <c r="A48" s="992" t="s">
        <v>98</v>
      </c>
      <c r="B48" s="1069">
        <v>6</v>
      </c>
      <c r="C48" s="997" t="s">
        <v>99</v>
      </c>
    </row>
    <row r="49" spans="1:3" ht="15" customHeight="1">
      <c r="A49" s="992" t="s">
        <v>100</v>
      </c>
      <c r="B49" s="1069">
        <v>1</v>
      </c>
      <c r="C49" s="997" t="s">
        <v>101</v>
      </c>
    </row>
    <row r="50" spans="1:3" ht="15" customHeight="1">
      <c r="A50" s="992" t="s">
        <v>102</v>
      </c>
      <c r="B50" s="1069">
        <v>3</v>
      </c>
      <c r="C50" s="997" t="s">
        <v>103</v>
      </c>
    </row>
    <row r="51" spans="1:3" ht="15">
      <c r="A51" s="992" t="s">
        <v>104</v>
      </c>
      <c r="B51" s="1069">
        <v>3</v>
      </c>
      <c r="C51" s="999" t="s">
        <v>105</v>
      </c>
    </row>
    <row r="52" spans="1:3" ht="15" customHeight="1">
      <c r="A52" s="51"/>
      <c r="B52" s="284"/>
      <c r="C52" s="93"/>
    </row>
    <row r="53" spans="1:3" ht="15" customHeight="1">
      <c r="A53" s="53"/>
      <c r="B53" s="284"/>
      <c r="C53" s="93"/>
    </row>
    <row r="54" spans="1:3" ht="15" customHeight="1">
      <c r="A54" s="55"/>
      <c r="B54" s="284"/>
      <c r="C54" s="93"/>
    </row>
    <row r="55" spans="1:3" ht="15" customHeight="1">
      <c r="A55" s="56"/>
      <c r="B55" s="284"/>
      <c r="C55" s="93"/>
    </row>
    <row r="56" spans="1:3" ht="15" customHeight="1">
      <c r="A56" s="92"/>
      <c r="B56" s="284"/>
      <c r="C56" s="93"/>
    </row>
    <row r="57" spans="1:3" ht="12.75" customHeight="1"/>
    <row r="58" spans="1:3" ht="12.75" customHeight="1"/>
    <row r="59" spans="1:3" ht="6.95" customHeight="1"/>
    <row r="60" spans="1:3" ht="12.75" customHeight="1"/>
    <row r="61" spans="1:3" ht="12.75" customHeight="1"/>
    <row r="62" spans="1:3" ht="12.75" customHeight="1"/>
    <row r="63" spans="1:3" ht="12.75" customHeight="1"/>
    <row r="64" spans="1:3" ht="12.75" customHeight="1">
      <c r="A64" s="285"/>
      <c r="B64" s="286"/>
      <c r="C64" s="285"/>
    </row>
    <row r="65" ht="12.75" customHeight="1"/>
    <row r="66" ht="12.75" customHeight="1"/>
  </sheetData>
  <pageMargins left="0.78740157480314965" right="0.59055118110236227" top="0.7890625" bottom="1.1811023622047245" header="0.51181102362204722" footer="0.51181102362204722"/>
  <pageSetup paperSize="9" scale="71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</sheetPr>
  <dimension ref="A1:E75"/>
  <sheetViews>
    <sheetView showGridLines="0" workbookViewId="0">
      <selection activeCell="H20" sqref="H20"/>
    </sheetView>
  </sheetViews>
  <sheetFormatPr baseColWidth="10" defaultColWidth="10.28515625" defaultRowHeight="12.75"/>
  <cols>
    <col min="1" max="1" width="41.42578125" style="274" customWidth="1"/>
    <col min="2" max="2" width="30.85546875" style="275" customWidth="1"/>
    <col min="3" max="3" width="42.42578125" style="274" customWidth="1"/>
    <col min="4" max="4" width="7.7109375" style="274" customWidth="1"/>
    <col min="5" max="255" width="10.28515625" style="274"/>
    <col min="256" max="256" width="37.7109375" style="274" customWidth="1"/>
    <col min="257" max="258" width="14.7109375" style="274" customWidth="1"/>
    <col min="259" max="259" width="37.7109375" style="274" customWidth="1"/>
    <col min="260" max="260" width="7.7109375" style="274" customWidth="1"/>
    <col min="261" max="511" width="10.28515625" style="274"/>
    <col min="512" max="512" width="37.7109375" style="274" customWidth="1"/>
    <col min="513" max="514" width="14.7109375" style="274" customWidth="1"/>
    <col min="515" max="515" width="37.7109375" style="274" customWidth="1"/>
    <col min="516" max="516" width="7.7109375" style="274" customWidth="1"/>
    <col min="517" max="767" width="10.28515625" style="274"/>
    <col min="768" max="768" width="37.7109375" style="274" customWidth="1"/>
    <col min="769" max="770" width="14.7109375" style="274" customWidth="1"/>
    <col min="771" max="771" width="37.7109375" style="274" customWidth="1"/>
    <col min="772" max="772" width="7.7109375" style="274" customWidth="1"/>
    <col min="773" max="1023" width="10.28515625" style="274"/>
    <col min="1024" max="1024" width="37.7109375" style="274" customWidth="1"/>
    <col min="1025" max="1026" width="14.7109375" style="274" customWidth="1"/>
    <col min="1027" max="1027" width="37.7109375" style="274" customWidth="1"/>
    <col min="1028" max="1028" width="7.7109375" style="274" customWidth="1"/>
    <col min="1029" max="1279" width="10.28515625" style="274"/>
    <col min="1280" max="1280" width="37.7109375" style="274" customWidth="1"/>
    <col min="1281" max="1282" width="14.7109375" style="274" customWidth="1"/>
    <col min="1283" max="1283" width="37.7109375" style="274" customWidth="1"/>
    <col min="1284" max="1284" width="7.7109375" style="274" customWidth="1"/>
    <col min="1285" max="1535" width="10.28515625" style="274"/>
    <col min="1536" max="1536" width="37.7109375" style="274" customWidth="1"/>
    <col min="1537" max="1538" width="14.7109375" style="274" customWidth="1"/>
    <col min="1539" max="1539" width="37.7109375" style="274" customWidth="1"/>
    <col min="1540" max="1540" width="7.7109375" style="274" customWidth="1"/>
    <col min="1541" max="1791" width="10.28515625" style="274"/>
    <col min="1792" max="1792" width="37.7109375" style="274" customWidth="1"/>
    <col min="1793" max="1794" width="14.7109375" style="274" customWidth="1"/>
    <col min="1795" max="1795" width="37.7109375" style="274" customWidth="1"/>
    <col min="1796" max="1796" width="7.7109375" style="274" customWidth="1"/>
    <col min="1797" max="2047" width="10.28515625" style="274"/>
    <col min="2048" max="2048" width="37.7109375" style="274" customWidth="1"/>
    <col min="2049" max="2050" width="14.7109375" style="274" customWidth="1"/>
    <col min="2051" max="2051" width="37.7109375" style="274" customWidth="1"/>
    <col min="2052" max="2052" width="7.7109375" style="274" customWidth="1"/>
    <col min="2053" max="2303" width="10.28515625" style="274"/>
    <col min="2304" max="2304" width="37.7109375" style="274" customWidth="1"/>
    <col min="2305" max="2306" width="14.7109375" style="274" customWidth="1"/>
    <col min="2307" max="2307" width="37.7109375" style="274" customWidth="1"/>
    <col min="2308" max="2308" width="7.7109375" style="274" customWidth="1"/>
    <col min="2309" max="2559" width="10.28515625" style="274"/>
    <col min="2560" max="2560" width="37.7109375" style="274" customWidth="1"/>
    <col min="2561" max="2562" width="14.7109375" style="274" customWidth="1"/>
    <col min="2563" max="2563" width="37.7109375" style="274" customWidth="1"/>
    <col min="2564" max="2564" width="7.7109375" style="274" customWidth="1"/>
    <col min="2565" max="2815" width="10.28515625" style="274"/>
    <col min="2816" max="2816" width="37.7109375" style="274" customWidth="1"/>
    <col min="2817" max="2818" width="14.7109375" style="274" customWidth="1"/>
    <col min="2819" max="2819" width="37.7109375" style="274" customWidth="1"/>
    <col min="2820" max="2820" width="7.7109375" style="274" customWidth="1"/>
    <col min="2821" max="3071" width="10.28515625" style="274"/>
    <col min="3072" max="3072" width="37.7109375" style="274" customWidth="1"/>
    <col min="3073" max="3074" width="14.7109375" style="274" customWidth="1"/>
    <col min="3075" max="3075" width="37.7109375" style="274" customWidth="1"/>
    <col min="3076" max="3076" width="7.7109375" style="274" customWidth="1"/>
    <col min="3077" max="3327" width="10.28515625" style="274"/>
    <col min="3328" max="3328" width="37.7109375" style="274" customWidth="1"/>
    <col min="3329" max="3330" width="14.7109375" style="274" customWidth="1"/>
    <col min="3331" max="3331" width="37.7109375" style="274" customWidth="1"/>
    <col min="3332" max="3332" width="7.7109375" style="274" customWidth="1"/>
    <col min="3333" max="3583" width="10.28515625" style="274"/>
    <col min="3584" max="3584" width="37.7109375" style="274" customWidth="1"/>
    <col min="3585" max="3586" width="14.7109375" style="274" customWidth="1"/>
    <col min="3587" max="3587" width="37.7109375" style="274" customWidth="1"/>
    <col min="3588" max="3588" width="7.7109375" style="274" customWidth="1"/>
    <col min="3589" max="3839" width="10.28515625" style="274"/>
    <col min="3840" max="3840" width="37.7109375" style="274" customWidth="1"/>
    <col min="3841" max="3842" width="14.7109375" style="274" customWidth="1"/>
    <col min="3843" max="3843" width="37.7109375" style="274" customWidth="1"/>
    <col min="3844" max="3844" width="7.7109375" style="274" customWidth="1"/>
    <col min="3845" max="4095" width="10.28515625" style="274"/>
    <col min="4096" max="4096" width="37.7109375" style="274" customWidth="1"/>
    <col min="4097" max="4098" width="14.7109375" style="274" customWidth="1"/>
    <col min="4099" max="4099" width="37.7109375" style="274" customWidth="1"/>
    <col min="4100" max="4100" width="7.7109375" style="274" customWidth="1"/>
    <col min="4101" max="4351" width="10.28515625" style="274"/>
    <col min="4352" max="4352" width="37.7109375" style="274" customWidth="1"/>
    <col min="4353" max="4354" width="14.7109375" style="274" customWidth="1"/>
    <col min="4355" max="4355" width="37.7109375" style="274" customWidth="1"/>
    <col min="4356" max="4356" width="7.7109375" style="274" customWidth="1"/>
    <col min="4357" max="4607" width="10.28515625" style="274"/>
    <col min="4608" max="4608" width="37.7109375" style="274" customWidth="1"/>
    <col min="4609" max="4610" width="14.7109375" style="274" customWidth="1"/>
    <col min="4611" max="4611" width="37.7109375" style="274" customWidth="1"/>
    <col min="4612" max="4612" width="7.7109375" style="274" customWidth="1"/>
    <col min="4613" max="4863" width="10.28515625" style="274"/>
    <col min="4864" max="4864" width="37.7109375" style="274" customWidth="1"/>
    <col min="4865" max="4866" width="14.7109375" style="274" customWidth="1"/>
    <col min="4867" max="4867" width="37.7109375" style="274" customWidth="1"/>
    <col min="4868" max="4868" width="7.7109375" style="274" customWidth="1"/>
    <col min="4869" max="5119" width="10.28515625" style="274"/>
    <col min="5120" max="5120" width="37.7109375" style="274" customWidth="1"/>
    <col min="5121" max="5122" width="14.7109375" style="274" customWidth="1"/>
    <col min="5123" max="5123" width="37.7109375" style="274" customWidth="1"/>
    <col min="5124" max="5124" width="7.7109375" style="274" customWidth="1"/>
    <col min="5125" max="5375" width="10.28515625" style="274"/>
    <col min="5376" max="5376" width="37.7109375" style="274" customWidth="1"/>
    <col min="5377" max="5378" width="14.7109375" style="274" customWidth="1"/>
    <col min="5379" max="5379" width="37.7109375" style="274" customWidth="1"/>
    <col min="5380" max="5380" width="7.7109375" style="274" customWidth="1"/>
    <col min="5381" max="5631" width="10.28515625" style="274"/>
    <col min="5632" max="5632" width="37.7109375" style="274" customWidth="1"/>
    <col min="5633" max="5634" width="14.7109375" style="274" customWidth="1"/>
    <col min="5635" max="5635" width="37.7109375" style="274" customWidth="1"/>
    <col min="5636" max="5636" width="7.7109375" style="274" customWidth="1"/>
    <col min="5637" max="5887" width="10.28515625" style="274"/>
    <col min="5888" max="5888" width="37.7109375" style="274" customWidth="1"/>
    <col min="5889" max="5890" width="14.7109375" style="274" customWidth="1"/>
    <col min="5891" max="5891" width="37.7109375" style="274" customWidth="1"/>
    <col min="5892" max="5892" width="7.7109375" style="274" customWidth="1"/>
    <col min="5893" max="6143" width="10.28515625" style="274"/>
    <col min="6144" max="6144" width="37.7109375" style="274" customWidth="1"/>
    <col min="6145" max="6146" width="14.7109375" style="274" customWidth="1"/>
    <col min="6147" max="6147" width="37.7109375" style="274" customWidth="1"/>
    <col min="6148" max="6148" width="7.7109375" style="274" customWidth="1"/>
    <col min="6149" max="6399" width="10.28515625" style="274"/>
    <col min="6400" max="6400" width="37.7109375" style="274" customWidth="1"/>
    <col min="6401" max="6402" width="14.7109375" style="274" customWidth="1"/>
    <col min="6403" max="6403" width="37.7109375" style="274" customWidth="1"/>
    <col min="6404" max="6404" width="7.7109375" style="274" customWidth="1"/>
    <col min="6405" max="6655" width="10.28515625" style="274"/>
    <col min="6656" max="6656" width="37.7109375" style="274" customWidth="1"/>
    <col min="6657" max="6658" width="14.7109375" style="274" customWidth="1"/>
    <col min="6659" max="6659" width="37.7109375" style="274" customWidth="1"/>
    <col min="6660" max="6660" width="7.7109375" style="274" customWidth="1"/>
    <col min="6661" max="6911" width="10.28515625" style="274"/>
    <col min="6912" max="6912" width="37.7109375" style="274" customWidth="1"/>
    <col min="6913" max="6914" width="14.7109375" style="274" customWidth="1"/>
    <col min="6915" max="6915" width="37.7109375" style="274" customWidth="1"/>
    <col min="6916" max="6916" width="7.7109375" style="274" customWidth="1"/>
    <col min="6917" max="7167" width="10.28515625" style="274"/>
    <col min="7168" max="7168" width="37.7109375" style="274" customWidth="1"/>
    <col min="7169" max="7170" width="14.7109375" style="274" customWidth="1"/>
    <col min="7171" max="7171" width="37.7109375" style="274" customWidth="1"/>
    <col min="7172" max="7172" width="7.7109375" style="274" customWidth="1"/>
    <col min="7173" max="7423" width="10.28515625" style="274"/>
    <col min="7424" max="7424" width="37.7109375" style="274" customWidth="1"/>
    <col min="7425" max="7426" width="14.7109375" style="274" customWidth="1"/>
    <col min="7427" max="7427" width="37.7109375" style="274" customWidth="1"/>
    <col min="7428" max="7428" width="7.7109375" style="274" customWidth="1"/>
    <col min="7429" max="7679" width="10.28515625" style="274"/>
    <col min="7680" max="7680" width="37.7109375" style="274" customWidth="1"/>
    <col min="7681" max="7682" width="14.7109375" style="274" customWidth="1"/>
    <col min="7683" max="7683" width="37.7109375" style="274" customWidth="1"/>
    <col min="7684" max="7684" width="7.7109375" style="274" customWidth="1"/>
    <col min="7685" max="7935" width="10.28515625" style="274"/>
    <col min="7936" max="7936" width="37.7109375" style="274" customWidth="1"/>
    <col min="7937" max="7938" width="14.7109375" style="274" customWidth="1"/>
    <col min="7939" max="7939" width="37.7109375" style="274" customWidth="1"/>
    <col min="7940" max="7940" width="7.7109375" style="274" customWidth="1"/>
    <col min="7941" max="8191" width="10.28515625" style="274"/>
    <col min="8192" max="8192" width="37.7109375" style="274" customWidth="1"/>
    <col min="8193" max="8194" width="14.7109375" style="274" customWidth="1"/>
    <col min="8195" max="8195" width="37.7109375" style="274" customWidth="1"/>
    <col min="8196" max="8196" width="7.7109375" style="274" customWidth="1"/>
    <col min="8197" max="8447" width="10.28515625" style="274"/>
    <col min="8448" max="8448" width="37.7109375" style="274" customWidth="1"/>
    <col min="8449" max="8450" width="14.7109375" style="274" customWidth="1"/>
    <col min="8451" max="8451" width="37.7109375" style="274" customWidth="1"/>
    <col min="8452" max="8452" width="7.7109375" style="274" customWidth="1"/>
    <col min="8453" max="8703" width="10.28515625" style="274"/>
    <col min="8704" max="8704" width="37.7109375" style="274" customWidth="1"/>
    <col min="8705" max="8706" width="14.7109375" style="274" customWidth="1"/>
    <col min="8707" max="8707" width="37.7109375" style="274" customWidth="1"/>
    <col min="8708" max="8708" width="7.7109375" style="274" customWidth="1"/>
    <col min="8709" max="8959" width="10.28515625" style="274"/>
    <col min="8960" max="8960" width="37.7109375" style="274" customWidth="1"/>
    <col min="8961" max="8962" width="14.7109375" style="274" customWidth="1"/>
    <col min="8963" max="8963" width="37.7109375" style="274" customWidth="1"/>
    <col min="8964" max="8964" width="7.7109375" style="274" customWidth="1"/>
    <col min="8965" max="9215" width="10.28515625" style="274"/>
    <col min="9216" max="9216" width="37.7109375" style="274" customWidth="1"/>
    <col min="9217" max="9218" width="14.7109375" style="274" customWidth="1"/>
    <col min="9219" max="9219" width="37.7109375" style="274" customWidth="1"/>
    <col min="9220" max="9220" width="7.7109375" style="274" customWidth="1"/>
    <col min="9221" max="9471" width="10.28515625" style="274"/>
    <col min="9472" max="9472" width="37.7109375" style="274" customWidth="1"/>
    <col min="9473" max="9474" width="14.7109375" style="274" customWidth="1"/>
    <col min="9475" max="9475" width="37.7109375" style="274" customWidth="1"/>
    <col min="9476" max="9476" width="7.7109375" style="274" customWidth="1"/>
    <col min="9477" max="9727" width="10.28515625" style="274"/>
    <col min="9728" max="9728" width="37.7109375" style="274" customWidth="1"/>
    <col min="9729" max="9730" width="14.7109375" style="274" customWidth="1"/>
    <col min="9731" max="9731" width="37.7109375" style="274" customWidth="1"/>
    <col min="9732" max="9732" width="7.7109375" style="274" customWidth="1"/>
    <col min="9733" max="9983" width="10.28515625" style="274"/>
    <col min="9984" max="9984" width="37.7109375" style="274" customWidth="1"/>
    <col min="9985" max="9986" width="14.7109375" style="274" customWidth="1"/>
    <col min="9987" max="9987" width="37.7109375" style="274" customWidth="1"/>
    <col min="9988" max="9988" width="7.7109375" style="274" customWidth="1"/>
    <col min="9989" max="10239" width="10.28515625" style="274"/>
    <col min="10240" max="10240" width="37.7109375" style="274" customWidth="1"/>
    <col min="10241" max="10242" width="14.7109375" style="274" customWidth="1"/>
    <col min="10243" max="10243" width="37.7109375" style="274" customWidth="1"/>
    <col min="10244" max="10244" width="7.7109375" style="274" customWidth="1"/>
    <col min="10245" max="10495" width="10.28515625" style="274"/>
    <col min="10496" max="10496" width="37.7109375" style="274" customWidth="1"/>
    <col min="10497" max="10498" width="14.7109375" style="274" customWidth="1"/>
    <col min="10499" max="10499" width="37.7109375" style="274" customWidth="1"/>
    <col min="10500" max="10500" width="7.7109375" style="274" customWidth="1"/>
    <col min="10501" max="10751" width="10.28515625" style="274"/>
    <col min="10752" max="10752" width="37.7109375" style="274" customWidth="1"/>
    <col min="10753" max="10754" width="14.7109375" style="274" customWidth="1"/>
    <col min="10755" max="10755" width="37.7109375" style="274" customWidth="1"/>
    <col min="10756" max="10756" width="7.7109375" style="274" customWidth="1"/>
    <col min="10757" max="11007" width="10.28515625" style="274"/>
    <col min="11008" max="11008" width="37.7109375" style="274" customWidth="1"/>
    <col min="11009" max="11010" width="14.7109375" style="274" customWidth="1"/>
    <col min="11011" max="11011" width="37.7109375" style="274" customWidth="1"/>
    <col min="11012" max="11012" width="7.7109375" style="274" customWidth="1"/>
    <col min="11013" max="11263" width="10.28515625" style="274"/>
    <col min="11264" max="11264" width="37.7109375" style="274" customWidth="1"/>
    <col min="11265" max="11266" width="14.7109375" style="274" customWidth="1"/>
    <col min="11267" max="11267" width="37.7109375" style="274" customWidth="1"/>
    <col min="11268" max="11268" width="7.7109375" style="274" customWidth="1"/>
    <col min="11269" max="11519" width="10.28515625" style="274"/>
    <col min="11520" max="11520" width="37.7109375" style="274" customWidth="1"/>
    <col min="11521" max="11522" width="14.7109375" style="274" customWidth="1"/>
    <col min="11523" max="11523" width="37.7109375" style="274" customWidth="1"/>
    <col min="11524" max="11524" width="7.7109375" style="274" customWidth="1"/>
    <col min="11525" max="11775" width="10.28515625" style="274"/>
    <col min="11776" max="11776" width="37.7109375" style="274" customWidth="1"/>
    <col min="11777" max="11778" width="14.7109375" style="274" customWidth="1"/>
    <col min="11779" max="11779" width="37.7109375" style="274" customWidth="1"/>
    <col min="11780" max="11780" width="7.7109375" style="274" customWidth="1"/>
    <col min="11781" max="12031" width="10.28515625" style="274"/>
    <col min="12032" max="12032" width="37.7109375" style="274" customWidth="1"/>
    <col min="12033" max="12034" width="14.7109375" style="274" customWidth="1"/>
    <col min="12035" max="12035" width="37.7109375" style="274" customWidth="1"/>
    <col min="12036" max="12036" width="7.7109375" style="274" customWidth="1"/>
    <col min="12037" max="12287" width="10.28515625" style="274"/>
    <col min="12288" max="12288" width="37.7109375" style="274" customWidth="1"/>
    <col min="12289" max="12290" width="14.7109375" style="274" customWidth="1"/>
    <col min="12291" max="12291" width="37.7109375" style="274" customWidth="1"/>
    <col min="12292" max="12292" width="7.7109375" style="274" customWidth="1"/>
    <col min="12293" max="12543" width="10.28515625" style="274"/>
    <col min="12544" max="12544" width="37.7109375" style="274" customWidth="1"/>
    <col min="12545" max="12546" width="14.7109375" style="274" customWidth="1"/>
    <col min="12547" max="12547" width="37.7109375" style="274" customWidth="1"/>
    <col min="12548" max="12548" width="7.7109375" style="274" customWidth="1"/>
    <col min="12549" max="12799" width="10.28515625" style="274"/>
    <col min="12800" max="12800" width="37.7109375" style="274" customWidth="1"/>
    <col min="12801" max="12802" width="14.7109375" style="274" customWidth="1"/>
    <col min="12803" max="12803" width="37.7109375" style="274" customWidth="1"/>
    <col min="12804" max="12804" width="7.7109375" style="274" customWidth="1"/>
    <col min="12805" max="13055" width="10.28515625" style="274"/>
    <col min="13056" max="13056" width="37.7109375" style="274" customWidth="1"/>
    <col min="13057" max="13058" width="14.7109375" style="274" customWidth="1"/>
    <col min="13059" max="13059" width="37.7109375" style="274" customWidth="1"/>
    <col min="13060" max="13060" width="7.7109375" style="274" customWidth="1"/>
    <col min="13061" max="13311" width="10.28515625" style="274"/>
    <col min="13312" max="13312" width="37.7109375" style="274" customWidth="1"/>
    <col min="13313" max="13314" width="14.7109375" style="274" customWidth="1"/>
    <col min="13315" max="13315" width="37.7109375" style="274" customWidth="1"/>
    <col min="13316" max="13316" width="7.7109375" style="274" customWidth="1"/>
    <col min="13317" max="13567" width="10.28515625" style="274"/>
    <col min="13568" max="13568" width="37.7109375" style="274" customWidth="1"/>
    <col min="13569" max="13570" width="14.7109375" style="274" customWidth="1"/>
    <col min="13571" max="13571" width="37.7109375" style="274" customWidth="1"/>
    <col min="13572" max="13572" width="7.7109375" style="274" customWidth="1"/>
    <col min="13573" max="13823" width="10.28515625" style="274"/>
    <col min="13824" max="13824" width="37.7109375" style="274" customWidth="1"/>
    <col min="13825" max="13826" width="14.7109375" style="274" customWidth="1"/>
    <col min="13827" max="13827" width="37.7109375" style="274" customWidth="1"/>
    <col min="13828" max="13828" width="7.7109375" style="274" customWidth="1"/>
    <col min="13829" max="14079" width="10.28515625" style="274"/>
    <col min="14080" max="14080" width="37.7109375" style="274" customWidth="1"/>
    <col min="14081" max="14082" width="14.7109375" style="274" customWidth="1"/>
    <col min="14083" max="14083" width="37.7109375" style="274" customWidth="1"/>
    <col min="14084" max="14084" width="7.7109375" style="274" customWidth="1"/>
    <col min="14085" max="14335" width="10.28515625" style="274"/>
    <col min="14336" max="14336" width="37.7109375" style="274" customWidth="1"/>
    <col min="14337" max="14338" width="14.7109375" style="274" customWidth="1"/>
    <col min="14339" max="14339" width="37.7109375" style="274" customWidth="1"/>
    <col min="14340" max="14340" width="7.7109375" style="274" customWidth="1"/>
    <col min="14341" max="14591" width="10.28515625" style="274"/>
    <col min="14592" max="14592" width="37.7109375" style="274" customWidth="1"/>
    <col min="14593" max="14594" width="14.7109375" style="274" customWidth="1"/>
    <col min="14595" max="14595" width="37.7109375" style="274" customWidth="1"/>
    <col min="14596" max="14596" width="7.7109375" style="274" customWidth="1"/>
    <col min="14597" max="14847" width="10.28515625" style="274"/>
    <col min="14848" max="14848" width="37.7109375" style="274" customWidth="1"/>
    <col min="14849" max="14850" width="14.7109375" style="274" customWidth="1"/>
    <col min="14851" max="14851" width="37.7109375" style="274" customWidth="1"/>
    <col min="14852" max="14852" width="7.7109375" style="274" customWidth="1"/>
    <col min="14853" max="15103" width="10.28515625" style="274"/>
    <col min="15104" max="15104" width="37.7109375" style="274" customWidth="1"/>
    <col min="15105" max="15106" width="14.7109375" style="274" customWidth="1"/>
    <col min="15107" max="15107" width="37.7109375" style="274" customWidth="1"/>
    <col min="15108" max="15108" width="7.7109375" style="274" customWidth="1"/>
    <col min="15109" max="15359" width="10.28515625" style="274"/>
    <col min="15360" max="15360" width="37.7109375" style="274" customWidth="1"/>
    <col min="15361" max="15362" width="14.7109375" style="274" customWidth="1"/>
    <col min="15363" max="15363" width="37.7109375" style="274" customWidth="1"/>
    <col min="15364" max="15364" width="7.7109375" style="274" customWidth="1"/>
    <col min="15365" max="15615" width="10.28515625" style="274"/>
    <col min="15616" max="15616" width="37.7109375" style="274" customWidth="1"/>
    <col min="15617" max="15618" width="14.7109375" style="274" customWidth="1"/>
    <col min="15619" max="15619" width="37.7109375" style="274" customWidth="1"/>
    <col min="15620" max="15620" width="7.7109375" style="274" customWidth="1"/>
    <col min="15621" max="15871" width="10.28515625" style="274"/>
    <col min="15872" max="15872" width="37.7109375" style="274" customWidth="1"/>
    <col min="15873" max="15874" width="14.7109375" style="274" customWidth="1"/>
    <col min="15875" max="15875" width="37.7109375" style="274" customWidth="1"/>
    <col min="15876" max="15876" width="7.7109375" style="274" customWidth="1"/>
    <col min="15877" max="16127" width="10.28515625" style="274"/>
    <col min="16128" max="16128" width="37.7109375" style="274" customWidth="1"/>
    <col min="16129" max="16130" width="14.7109375" style="274" customWidth="1"/>
    <col min="16131" max="16131" width="37.7109375" style="274" customWidth="1"/>
    <col min="16132" max="16132" width="7.7109375" style="274" customWidth="1"/>
    <col min="16133" max="16384" width="10.28515625" style="274"/>
  </cols>
  <sheetData>
    <row r="1" spans="1:5" ht="24.75" customHeight="1">
      <c r="A1" s="271" t="s">
        <v>4</v>
      </c>
      <c r="B1" s="272" t="s">
        <v>5</v>
      </c>
      <c r="C1" s="273" t="s">
        <v>207</v>
      </c>
    </row>
    <row r="2" spans="1:5" ht="18.95" customHeight="1"/>
    <row r="3" spans="1:5" ht="18.95" customHeight="1">
      <c r="A3" s="276" t="s">
        <v>404</v>
      </c>
      <c r="B3" s="277"/>
      <c r="C3" s="280" t="s">
        <v>1579</v>
      </c>
    </row>
    <row r="4" spans="1:5" ht="18.95" customHeight="1">
      <c r="A4" s="278" t="s">
        <v>409</v>
      </c>
      <c r="B4" s="277"/>
      <c r="C4" s="280" t="s">
        <v>410</v>
      </c>
    </row>
    <row r="5" spans="1:5" ht="18.95" customHeight="1">
      <c r="A5" s="287"/>
      <c r="C5" s="288"/>
      <c r="E5" s="281"/>
    </row>
    <row r="6" spans="1:5" ht="13.5" customHeight="1">
      <c r="A6" s="1234" t="s">
        <v>1606</v>
      </c>
      <c r="B6" s="1066" t="s">
        <v>407</v>
      </c>
      <c r="C6" s="206" t="s">
        <v>13</v>
      </c>
      <c r="D6" s="282"/>
      <c r="E6" s="282"/>
    </row>
    <row r="7" spans="1:5" ht="13.5" customHeight="1">
      <c r="A7" s="1022"/>
      <c r="B7" s="1067" t="s">
        <v>408</v>
      </c>
      <c r="C7" s="1022"/>
    </row>
    <row r="8" spans="1:5" ht="8.1" customHeight="1">
      <c r="A8" s="86"/>
      <c r="B8" s="283"/>
      <c r="C8" s="86"/>
    </row>
    <row r="9" spans="1:5" ht="14.1" customHeight="1">
      <c r="A9" s="1001" t="s">
        <v>109</v>
      </c>
      <c r="B9" s="1070">
        <f>SUM(B10:B18)</f>
        <v>197</v>
      </c>
      <c r="C9" s="1011" t="s">
        <v>110</v>
      </c>
    </row>
    <row r="10" spans="1:5" ht="14.1" customHeight="1">
      <c r="A10" s="1003" t="s">
        <v>111</v>
      </c>
      <c r="B10" s="1071">
        <v>3</v>
      </c>
      <c r="C10" s="1012" t="s">
        <v>112</v>
      </c>
    </row>
    <row r="11" spans="1:5" ht="14.1" customHeight="1">
      <c r="A11" s="1003" t="s">
        <v>113</v>
      </c>
      <c r="B11" s="1071">
        <v>3</v>
      </c>
      <c r="C11" s="1012" t="s">
        <v>114</v>
      </c>
    </row>
    <row r="12" spans="1:5" ht="14.1" customHeight="1">
      <c r="A12" s="1004" t="s">
        <v>115</v>
      </c>
      <c r="B12" s="1071">
        <v>167</v>
      </c>
      <c r="C12" s="1012" t="s">
        <v>116</v>
      </c>
    </row>
    <row r="13" spans="1:5" ht="14.1" customHeight="1">
      <c r="A13" s="1003" t="s">
        <v>117</v>
      </c>
      <c r="B13" s="1071">
        <v>11</v>
      </c>
      <c r="C13" s="1012" t="s">
        <v>118</v>
      </c>
    </row>
    <row r="14" spans="1:5" ht="14.1" customHeight="1">
      <c r="A14" s="1003" t="s">
        <v>119</v>
      </c>
      <c r="B14" s="1071">
        <v>1</v>
      </c>
      <c r="C14" s="1012" t="s">
        <v>120</v>
      </c>
    </row>
    <row r="15" spans="1:5" ht="14.1" customHeight="1">
      <c r="A15" s="1003" t="s">
        <v>121</v>
      </c>
      <c r="B15" s="1071">
        <v>5</v>
      </c>
      <c r="C15" s="1012" t="s">
        <v>122</v>
      </c>
    </row>
    <row r="16" spans="1:5" ht="14.1" customHeight="1">
      <c r="A16" s="1003" t="s">
        <v>123</v>
      </c>
      <c r="B16" s="1071">
        <v>2</v>
      </c>
      <c r="C16" s="1012" t="s">
        <v>124</v>
      </c>
    </row>
    <row r="17" spans="1:3" ht="14.1" customHeight="1">
      <c r="A17" s="1003" t="s">
        <v>125</v>
      </c>
      <c r="B17" s="1071">
        <v>3</v>
      </c>
      <c r="C17" s="1012" t="s">
        <v>126</v>
      </c>
    </row>
    <row r="18" spans="1:3" ht="14.1" customHeight="1">
      <c r="A18" s="1003" t="s">
        <v>127</v>
      </c>
      <c r="B18" s="1071">
        <v>2</v>
      </c>
      <c r="C18" s="1012" t="s">
        <v>128</v>
      </c>
    </row>
    <row r="19" spans="1:3" ht="14.1" customHeight="1">
      <c r="A19" s="1005" t="s">
        <v>129</v>
      </c>
      <c r="B19" s="1070">
        <f>SUM(B20:B27)</f>
        <v>28</v>
      </c>
      <c r="C19" s="1013" t="s">
        <v>130</v>
      </c>
    </row>
    <row r="20" spans="1:3" ht="14.1" customHeight="1">
      <c r="A20" s="1003" t="s">
        <v>131</v>
      </c>
      <c r="B20" s="1071">
        <v>4</v>
      </c>
      <c r="C20" s="1012" t="s">
        <v>132</v>
      </c>
    </row>
    <row r="21" spans="1:3" ht="14.1" customHeight="1">
      <c r="A21" s="1003" t="s">
        <v>133</v>
      </c>
      <c r="B21" s="1071">
        <v>1</v>
      </c>
      <c r="C21" s="1012" t="s">
        <v>134</v>
      </c>
    </row>
    <row r="22" spans="1:3" ht="14.1" customHeight="1">
      <c r="A22" s="1003" t="s">
        <v>135</v>
      </c>
      <c r="B22" s="1071">
        <v>2</v>
      </c>
      <c r="C22" s="1012" t="s">
        <v>136</v>
      </c>
    </row>
    <row r="23" spans="1:3" ht="14.1" customHeight="1">
      <c r="A23" s="1003" t="s">
        <v>137</v>
      </c>
      <c r="B23" s="1071">
        <v>1</v>
      </c>
      <c r="C23" s="1012" t="s">
        <v>138</v>
      </c>
    </row>
    <row r="24" spans="1:3" ht="14.1" customHeight="1">
      <c r="A24" s="1003" t="s">
        <v>139</v>
      </c>
      <c r="B24" s="1071">
        <v>13</v>
      </c>
      <c r="C24" s="1012" t="s">
        <v>140</v>
      </c>
    </row>
    <row r="25" spans="1:3" ht="14.1" customHeight="1">
      <c r="A25" s="1003" t="s">
        <v>141</v>
      </c>
      <c r="B25" s="1071">
        <v>2</v>
      </c>
      <c r="C25" s="1012" t="s">
        <v>142</v>
      </c>
    </row>
    <row r="26" spans="1:3" ht="14.1" customHeight="1">
      <c r="A26" s="1003" t="s">
        <v>143</v>
      </c>
      <c r="B26" s="1071">
        <v>4</v>
      </c>
      <c r="C26" s="1012" t="s">
        <v>144</v>
      </c>
    </row>
    <row r="27" spans="1:3" ht="14.1" customHeight="1">
      <c r="A27" s="1003" t="s">
        <v>145</v>
      </c>
      <c r="B27" s="1071">
        <v>1</v>
      </c>
      <c r="C27" s="1012" t="s">
        <v>146</v>
      </c>
    </row>
    <row r="28" spans="1:3" ht="14.1" customHeight="1">
      <c r="A28" s="1006" t="s">
        <v>147</v>
      </c>
      <c r="B28" s="1070">
        <f>SUM(B29:B33)</f>
        <v>11</v>
      </c>
      <c r="C28" s="1014" t="s">
        <v>148</v>
      </c>
    </row>
    <row r="29" spans="1:3" ht="14.1" customHeight="1">
      <c r="A29" s="1003" t="s">
        <v>149</v>
      </c>
      <c r="B29" s="1071">
        <v>3</v>
      </c>
      <c r="C29" s="1012" t="s">
        <v>150</v>
      </c>
    </row>
    <row r="30" spans="1:3" ht="14.1" customHeight="1">
      <c r="A30" s="1003" t="s">
        <v>151</v>
      </c>
      <c r="B30" s="1071">
        <v>1</v>
      </c>
      <c r="C30" s="1012" t="s">
        <v>152</v>
      </c>
    </row>
    <row r="31" spans="1:3" ht="14.1" customHeight="1">
      <c r="A31" s="1003" t="s">
        <v>153</v>
      </c>
      <c r="B31" s="1071">
        <v>5</v>
      </c>
      <c r="C31" s="1012" t="s">
        <v>154</v>
      </c>
    </row>
    <row r="32" spans="1:3" ht="14.1" customHeight="1">
      <c r="A32" s="1003" t="s">
        <v>155</v>
      </c>
      <c r="B32" s="1071">
        <v>1</v>
      </c>
      <c r="C32" s="1012" t="s">
        <v>156</v>
      </c>
    </row>
    <row r="33" spans="1:3" ht="14.1" customHeight="1">
      <c r="A33" s="1003" t="s">
        <v>157</v>
      </c>
      <c r="B33" s="1071">
        <v>1</v>
      </c>
      <c r="C33" s="1012" t="s">
        <v>158</v>
      </c>
    </row>
    <row r="34" spans="1:3" ht="14.1" customHeight="1">
      <c r="A34" s="1005" t="s">
        <v>159</v>
      </c>
      <c r="B34" s="1070">
        <f>SUM(B35:B40)</f>
        <v>18</v>
      </c>
      <c r="C34" s="1015" t="s">
        <v>160</v>
      </c>
    </row>
    <row r="35" spans="1:3" ht="14.1" customHeight="1">
      <c r="A35" s="1003" t="s">
        <v>161</v>
      </c>
      <c r="B35" s="1071">
        <v>7</v>
      </c>
      <c r="C35" s="1012" t="s">
        <v>162</v>
      </c>
    </row>
    <row r="36" spans="1:3" ht="14.1" customHeight="1">
      <c r="A36" s="1003" t="s">
        <v>163</v>
      </c>
      <c r="B36" s="1071">
        <v>1</v>
      </c>
      <c r="C36" s="1012" t="s">
        <v>164</v>
      </c>
    </row>
    <row r="37" spans="1:3" ht="14.1" customHeight="1">
      <c r="A37" s="1003" t="s">
        <v>165</v>
      </c>
      <c r="B37" s="1071">
        <v>3</v>
      </c>
      <c r="C37" s="1012" t="s">
        <v>166</v>
      </c>
    </row>
    <row r="38" spans="1:3" ht="14.1" customHeight="1">
      <c r="A38" s="1003" t="s">
        <v>167</v>
      </c>
      <c r="B38" s="1071">
        <v>2</v>
      </c>
      <c r="C38" s="1012" t="s">
        <v>168</v>
      </c>
    </row>
    <row r="39" spans="1:3" ht="14.1" customHeight="1">
      <c r="A39" s="1003" t="s">
        <v>169</v>
      </c>
      <c r="B39" s="1071">
        <v>1</v>
      </c>
      <c r="C39" s="1012" t="s">
        <v>170</v>
      </c>
    </row>
    <row r="40" spans="1:3" ht="14.1" customHeight="1">
      <c r="A40" s="1003" t="s">
        <v>171</v>
      </c>
      <c r="B40" s="1071">
        <v>4</v>
      </c>
      <c r="C40" s="1012" t="s">
        <v>172</v>
      </c>
    </row>
    <row r="41" spans="1:3" ht="14.1" customHeight="1">
      <c r="A41" s="1007" t="s">
        <v>173</v>
      </c>
      <c r="B41" s="1070">
        <f>SUM(B42:B45)</f>
        <v>8</v>
      </c>
      <c r="C41" s="1013" t="s">
        <v>174</v>
      </c>
    </row>
    <row r="42" spans="1:3" ht="14.1" customHeight="1">
      <c r="A42" s="1003" t="s">
        <v>175</v>
      </c>
      <c r="B42" s="1071">
        <v>1</v>
      </c>
      <c r="C42" s="1012" t="s">
        <v>176</v>
      </c>
    </row>
    <row r="43" spans="1:3" ht="14.1" customHeight="1">
      <c r="A43" s="1003" t="s">
        <v>177</v>
      </c>
      <c r="B43" s="1071">
        <v>1</v>
      </c>
      <c r="C43" s="1012" t="s">
        <v>178</v>
      </c>
    </row>
    <row r="44" spans="1:3" ht="14.1" customHeight="1">
      <c r="A44" s="1003" t="s">
        <v>179</v>
      </c>
      <c r="B44" s="1071">
        <v>2</v>
      </c>
      <c r="C44" s="1012" t="s">
        <v>180</v>
      </c>
    </row>
    <row r="45" spans="1:3" ht="14.1" customHeight="1">
      <c r="A45" s="1003" t="s">
        <v>181</v>
      </c>
      <c r="B45" s="1071">
        <v>4</v>
      </c>
      <c r="C45" s="1012" t="s">
        <v>182</v>
      </c>
    </row>
    <row r="46" spans="1:3" ht="14.1" customHeight="1">
      <c r="A46" s="1001" t="s">
        <v>183</v>
      </c>
      <c r="B46" s="1070">
        <f>SUM(B47:B50)</f>
        <v>6</v>
      </c>
      <c r="C46" s="1013" t="s">
        <v>184</v>
      </c>
    </row>
    <row r="47" spans="1:3" ht="14.1" customHeight="1">
      <c r="A47" s="1003" t="s">
        <v>185</v>
      </c>
      <c r="B47" s="1071">
        <v>1</v>
      </c>
      <c r="C47" s="1012" t="s">
        <v>186</v>
      </c>
    </row>
    <row r="48" spans="1:3" ht="14.1" customHeight="1">
      <c r="A48" s="1003" t="s">
        <v>187</v>
      </c>
      <c r="B48" s="1071">
        <v>1</v>
      </c>
      <c r="C48" s="1012" t="s">
        <v>188</v>
      </c>
    </row>
    <row r="49" spans="1:4" ht="14.1" customHeight="1">
      <c r="A49" s="1003" t="s">
        <v>189</v>
      </c>
      <c r="B49" s="1071">
        <v>4</v>
      </c>
      <c r="C49" s="1012" t="s">
        <v>190</v>
      </c>
    </row>
    <row r="50" spans="1:4" ht="14.1" customHeight="1">
      <c r="A50" s="1003" t="s">
        <v>191</v>
      </c>
      <c r="B50" s="1071"/>
      <c r="C50" s="1012" t="s">
        <v>192</v>
      </c>
    </row>
    <row r="51" spans="1:4" ht="14.1" customHeight="1">
      <c r="A51" s="1007" t="s">
        <v>193</v>
      </c>
      <c r="B51" s="1070">
        <f>SUM(B52:B53)</f>
        <v>3</v>
      </c>
      <c r="C51" s="1013" t="s">
        <v>194</v>
      </c>
    </row>
    <row r="52" spans="1:4" ht="14.1" customHeight="1">
      <c r="A52" s="1008" t="s">
        <v>195</v>
      </c>
      <c r="B52" s="1071"/>
      <c r="C52" s="1016" t="s">
        <v>196</v>
      </c>
    </row>
    <row r="53" spans="1:4" ht="14.1" customHeight="1">
      <c r="A53" s="1009" t="s">
        <v>197</v>
      </c>
      <c r="B53" s="1071">
        <v>3</v>
      </c>
      <c r="C53" s="1016" t="s">
        <v>198</v>
      </c>
    </row>
    <row r="54" spans="1:4" ht="15.75">
      <c r="A54" s="1010" t="s">
        <v>199</v>
      </c>
      <c r="B54" s="1070">
        <f>B51+B46+B41+B34+B28+B19+B9+'8'!B10+'8'!B19+'8'!B28+'8'!B38+'8'!B46</f>
        <v>458</v>
      </c>
      <c r="C54" s="413" t="s">
        <v>200</v>
      </c>
    </row>
    <row r="55" spans="1:4" ht="11.1" customHeight="1">
      <c r="A55" s="289"/>
      <c r="B55" s="290"/>
      <c r="C55" s="291"/>
    </row>
    <row r="56" spans="1:4" ht="11.1" customHeight="1">
      <c r="A56" s="289"/>
      <c r="B56" s="290"/>
      <c r="C56" s="291"/>
    </row>
    <row r="57" spans="1:4" ht="12.75" customHeight="1">
      <c r="A57" s="292"/>
      <c r="C57" s="293"/>
    </row>
    <row r="58" spans="1:4" ht="12.75" customHeight="1">
      <c r="D58" s="167"/>
    </row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75" spans="1:3">
      <c r="A75" s="119" t="s">
        <v>393</v>
      </c>
      <c r="B75" s="225"/>
      <c r="C75" s="16" t="s">
        <v>394</v>
      </c>
    </row>
  </sheetData>
  <pageMargins left="0.78740157480314965" right="0.59055118110236227" top="0.7940625" bottom="0.65822916666666664" header="0.51181102362204722" footer="0.51181102362204722"/>
  <pageSetup paperSize="9" scale="71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I63"/>
  <sheetViews>
    <sheetView showGridLines="0" workbookViewId="0">
      <selection activeCell="H20" sqref="H20"/>
    </sheetView>
  </sheetViews>
  <sheetFormatPr baseColWidth="10" defaultColWidth="11" defaultRowHeight="20.25" customHeight="1"/>
  <cols>
    <col min="1" max="1" width="44" style="167" customWidth="1"/>
    <col min="2" max="2" width="28.140625" style="16" customWidth="1"/>
    <col min="3" max="3" width="42.85546875" style="167" customWidth="1"/>
    <col min="4" max="4" width="8.7109375" style="167" customWidth="1"/>
    <col min="5" max="5" width="5.85546875" style="16" customWidth="1"/>
    <col min="6" max="6" width="9" style="167" customWidth="1"/>
    <col min="7" max="8" width="8.42578125" style="167" customWidth="1"/>
    <col min="9" max="9" width="23.42578125" style="167" customWidth="1"/>
    <col min="10" max="10" width="2.7109375" style="167" customWidth="1"/>
    <col min="11" max="206" width="11" style="167" customWidth="1"/>
    <col min="207" max="255" width="11" style="167"/>
    <col min="256" max="256" width="38.85546875" style="167" customWidth="1"/>
    <col min="257" max="257" width="13" style="167" customWidth="1"/>
    <col min="258" max="258" width="14.42578125" style="167" customWidth="1"/>
    <col min="259" max="259" width="38.42578125" style="167" customWidth="1"/>
    <col min="260" max="260" width="8.7109375" style="167" customWidth="1"/>
    <col min="261" max="261" width="5.85546875" style="167" customWidth="1"/>
    <col min="262" max="262" width="9" style="167" customWidth="1"/>
    <col min="263" max="264" width="8.42578125" style="167" customWidth="1"/>
    <col min="265" max="265" width="23.42578125" style="167" customWidth="1"/>
    <col min="266" max="266" width="2.7109375" style="167" customWidth="1"/>
    <col min="267" max="462" width="11" style="167" customWidth="1"/>
    <col min="463" max="511" width="11" style="167"/>
    <col min="512" max="512" width="38.85546875" style="167" customWidth="1"/>
    <col min="513" max="513" width="13" style="167" customWidth="1"/>
    <col min="514" max="514" width="14.42578125" style="167" customWidth="1"/>
    <col min="515" max="515" width="38.42578125" style="167" customWidth="1"/>
    <col min="516" max="516" width="8.7109375" style="167" customWidth="1"/>
    <col min="517" max="517" width="5.85546875" style="167" customWidth="1"/>
    <col min="518" max="518" width="9" style="167" customWidth="1"/>
    <col min="519" max="520" width="8.42578125" style="167" customWidth="1"/>
    <col min="521" max="521" width="23.42578125" style="167" customWidth="1"/>
    <col min="522" max="522" width="2.7109375" style="167" customWidth="1"/>
    <col min="523" max="718" width="11" style="167" customWidth="1"/>
    <col min="719" max="767" width="11" style="167"/>
    <col min="768" max="768" width="38.85546875" style="167" customWidth="1"/>
    <col min="769" max="769" width="13" style="167" customWidth="1"/>
    <col min="770" max="770" width="14.42578125" style="167" customWidth="1"/>
    <col min="771" max="771" width="38.42578125" style="167" customWidth="1"/>
    <col min="772" max="772" width="8.7109375" style="167" customWidth="1"/>
    <col min="773" max="773" width="5.85546875" style="167" customWidth="1"/>
    <col min="774" max="774" width="9" style="167" customWidth="1"/>
    <col min="775" max="776" width="8.42578125" style="167" customWidth="1"/>
    <col min="777" max="777" width="23.42578125" style="167" customWidth="1"/>
    <col min="778" max="778" width="2.7109375" style="167" customWidth="1"/>
    <col min="779" max="974" width="11" style="167" customWidth="1"/>
    <col min="975" max="1023" width="11" style="167"/>
    <col min="1024" max="1024" width="38.85546875" style="167" customWidth="1"/>
    <col min="1025" max="1025" width="13" style="167" customWidth="1"/>
    <col min="1026" max="1026" width="14.42578125" style="167" customWidth="1"/>
    <col min="1027" max="1027" width="38.42578125" style="167" customWidth="1"/>
    <col min="1028" max="1028" width="8.7109375" style="167" customWidth="1"/>
    <col min="1029" max="1029" width="5.85546875" style="167" customWidth="1"/>
    <col min="1030" max="1030" width="9" style="167" customWidth="1"/>
    <col min="1031" max="1032" width="8.42578125" style="167" customWidth="1"/>
    <col min="1033" max="1033" width="23.42578125" style="167" customWidth="1"/>
    <col min="1034" max="1034" width="2.7109375" style="167" customWidth="1"/>
    <col min="1035" max="1230" width="11" style="167" customWidth="1"/>
    <col min="1231" max="1279" width="11" style="167"/>
    <col min="1280" max="1280" width="38.85546875" style="167" customWidth="1"/>
    <col min="1281" max="1281" width="13" style="167" customWidth="1"/>
    <col min="1282" max="1282" width="14.42578125" style="167" customWidth="1"/>
    <col min="1283" max="1283" width="38.42578125" style="167" customWidth="1"/>
    <col min="1284" max="1284" width="8.7109375" style="167" customWidth="1"/>
    <col min="1285" max="1285" width="5.85546875" style="167" customWidth="1"/>
    <col min="1286" max="1286" width="9" style="167" customWidth="1"/>
    <col min="1287" max="1288" width="8.42578125" style="167" customWidth="1"/>
    <col min="1289" max="1289" width="23.42578125" style="167" customWidth="1"/>
    <col min="1290" max="1290" width="2.7109375" style="167" customWidth="1"/>
    <col min="1291" max="1486" width="11" style="167" customWidth="1"/>
    <col min="1487" max="1535" width="11" style="167"/>
    <col min="1536" max="1536" width="38.85546875" style="167" customWidth="1"/>
    <col min="1537" max="1537" width="13" style="167" customWidth="1"/>
    <col min="1538" max="1538" width="14.42578125" style="167" customWidth="1"/>
    <col min="1539" max="1539" width="38.42578125" style="167" customWidth="1"/>
    <col min="1540" max="1540" width="8.7109375" style="167" customWidth="1"/>
    <col min="1541" max="1541" width="5.85546875" style="167" customWidth="1"/>
    <col min="1542" max="1542" width="9" style="167" customWidth="1"/>
    <col min="1543" max="1544" width="8.42578125" style="167" customWidth="1"/>
    <col min="1545" max="1545" width="23.42578125" style="167" customWidth="1"/>
    <col min="1546" max="1546" width="2.7109375" style="167" customWidth="1"/>
    <col min="1547" max="1742" width="11" style="167" customWidth="1"/>
    <col min="1743" max="1791" width="11" style="167"/>
    <col min="1792" max="1792" width="38.85546875" style="167" customWidth="1"/>
    <col min="1793" max="1793" width="13" style="167" customWidth="1"/>
    <col min="1794" max="1794" width="14.42578125" style="167" customWidth="1"/>
    <col min="1795" max="1795" width="38.42578125" style="167" customWidth="1"/>
    <col min="1796" max="1796" width="8.7109375" style="167" customWidth="1"/>
    <col min="1797" max="1797" width="5.85546875" style="167" customWidth="1"/>
    <col min="1798" max="1798" width="9" style="167" customWidth="1"/>
    <col min="1799" max="1800" width="8.42578125" style="167" customWidth="1"/>
    <col min="1801" max="1801" width="23.42578125" style="167" customWidth="1"/>
    <col min="1802" max="1802" width="2.7109375" style="167" customWidth="1"/>
    <col min="1803" max="1998" width="11" style="167" customWidth="1"/>
    <col min="1999" max="2047" width="11" style="167"/>
    <col min="2048" max="2048" width="38.85546875" style="167" customWidth="1"/>
    <col min="2049" max="2049" width="13" style="167" customWidth="1"/>
    <col min="2050" max="2050" width="14.42578125" style="167" customWidth="1"/>
    <col min="2051" max="2051" width="38.42578125" style="167" customWidth="1"/>
    <col min="2052" max="2052" width="8.7109375" style="167" customWidth="1"/>
    <col min="2053" max="2053" width="5.85546875" style="167" customWidth="1"/>
    <col min="2054" max="2054" width="9" style="167" customWidth="1"/>
    <col min="2055" max="2056" width="8.42578125" style="167" customWidth="1"/>
    <col min="2057" max="2057" width="23.42578125" style="167" customWidth="1"/>
    <col min="2058" max="2058" width="2.7109375" style="167" customWidth="1"/>
    <col min="2059" max="2254" width="11" style="167" customWidth="1"/>
    <col min="2255" max="2303" width="11" style="167"/>
    <col min="2304" max="2304" width="38.85546875" style="167" customWidth="1"/>
    <col min="2305" max="2305" width="13" style="167" customWidth="1"/>
    <col min="2306" max="2306" width="14.42578125" style="167" customWidth="1"/>
    <col min="2307" max="2307" width="38.42578125" style="167" customWidth="1"/>
    <col min="2308" max="2308" width="8.7109375" style="167" customWidth="1"/>
    <col min="2309" max="2309" width="5.85546875" style="167" customWidth="1"/>
    <col min="2310" max="2310" width="9" style="167" customWidth="1"/>
    <col min="2311" max="2312" width="8.42578125" style="167" customWidth="1"/>
    <col min="2313" max="2313" width="23.42578125" style="167" customWidth="1"/>
    <col min="2314" max="2314" width="2.7109375" style="167" customWidth="1"/>
    <col min="2315" max="2510" width="11" style="167" customWidth="1"/>
    <col min="2511" max="2559" width="11" style="167"/>
    <col min="2560" max="2560" width="38.85546875" style="167" customWidth="1"/>
    <col min="2561" max="2561" width="13" style="167" customWidth="1"/>
    <col min="2562" max="2562" width="14.42578125" style="167" customWidth="1"/>
    <col min="2563" max="2563" width="38.42578125" style="167" customWidth="1"/>
    <col min="2564" max="2564" width="8.7109375" style="167" customWidth="1"/>
    <col min="2565" max="2565" width="5.85546875" style="167" customWidth="1"/>
    <col min="2566" max="2566" width="9" style="167" customWidth="1"/>
    <col min="2567" max="2568" width="8.42578125" style="167" customWidth="1"/>
    <col min="2569" max="2569" width="23.42578125" style="167" customWidth="1"/>
    <col min="2570" max="2570" width="2.7109375" style="167" customWidth="1"/>
    <col min="2571" max="2766" width="11" style="167" customWidth="1"/>
    <col min="2767" max="2815" width="11" style="167"/>
    <col min="2816" max="2816" width="38.85546875" style="167" customWidth="1"/>
    <col min="2817" max="2817" width="13" style="167" customWidth="1"/>
    <col min="2818" max="2818" width="14.42578125" style="167" customWidth="1"/>
    <col min="2819" max="2819" width="38.42578125" style="167" customWidth="1"/>
    <col min="2820" max="2820" width="8.7109375" style="167" customWidth="1"/>
    <col min="2821" max="2821" width="5.85546875" style="167" customWidth="1"/>
    <col min="2822" max="2822" width="9" style="167" customWidth="1"/>
    <col min="2823" max="2824" width="8.42578125" style="167" customWidth="1"/>
    <col min="2825" max="2825" width="23.42578125" style="167" customWidth="1"/>
    <col min="2826" max="2826" width="2.7109375" style="167" customWidth="1"/>
    <col min="2827" max="3022" width="11" style="167" customWidth="1"/>
    <col min="3023" max="3071" width="11" style="167"/>
    <col min="3072" max="3072" width="38.85546875" style="167" customWidth="1"/>
    <col min="3073" max="3073" width="13" style="167" customWidth="1"/>
    <col min="3074" max="3074" width="14.42578125" style="167" customWidth="1"/>
    <col min="3075" max="3075" width="38.42578125" style="167" customWidth="1"/>
    <col min="3076" max="3076" width="8.7109375" style="167" customWidth="1"/>
    <col min="3077" max="3077" width="5.85546875" style="167" customWidth="1"/>
    <col min="3078" max="3078" width="9" style="167" customWidth="1"/>
    <col min="3079" max="3080" width="8.42578125" style="167" customWidth="1"/>
    <col min="3081" max="3081" width="23.42578125" style="167" customWidth="1"/>
    <col min="3082" max="3082" width="2.7109375" style="167" customWidth="1"/>
    <col min="3083" max="3278" width="11" style="167" customWidth="1"/>
    <col min="3279" max="3327" width="11" style="167"/>
    <col min="3328" max="3328" width="38.85546875" style="167" customWidth="1"/>
    <col min="3329" max="3329" width="13" style="167" customWidth="1"/>
    <col min="3330" max="3330" width="14.42578125" style="167" customWidth="1"/>
    <col min="3331" max="3331" width="38.42578125" style="167" customWidth="1"/>
    <col min="3332" max="3332" width="8.7109375" style="167" customWidth="1"/>
    <col min="3333" max="3333" width="5.85546875" style="167" customWidth="1"/>
    <col min="3334" max="3334" width="9" style="167" customWidth="1"/>
    <col min="3335" max="3336" width="8.42578125" style="167" customWidth="1"/>
    <col min="3337" max="3337" width="23.42578125" style="167" customWidth="1"/>
    <col min="3338" max="3338" width="2.7109375" style="167" customWidth="1"/>
    <col min="3339" max="3534" width="11" style="167" customWidth="1"/>
    <col min="3535" max="3583" width="11" style="167"/>
    <col min="3584" max="3584" width="38.85546875" style="167" customWidth="1"/>
    <col min="3585" max="3585" width="13" style="167" customWidth="1"/>
    <col min="3586" max="3586" width="14.42578125" style="167" customWidth="1"/>
    <col min="3587" max="3587" width="38.42578125" style="167" customWidth="1"/>
    <col min="3588" max="3588" width="8.7109375" style="167" customWidth="1"/>
    <col min="3589" max="3589" width="5.85546875" style="167" customWidth="1"/>
    <col min="3590" max="3590" width="9" style="167" customWidth="1"/>
    <col min="3591" max="3592" width="8.42578125" style="167" customWidth="1"/>
    <col min="3593" max="3593" width="23.42578125" style="167" customWidth="1"/>
    <col min="3594" max="3594" width="2.7109375" style="167" customWidth="1"/>
    <col min="3595" max="3790" width="11" style="167" customWidth="1"/>
    <col min="3791" max="3839" width="11" style="167"/>
    <col min="3840" max="3840" width="38.85546875" style="167" customWidth="1"/>
    <col min="3841" max="3841" width="13" style="167" customWidth="1"/>
    <col min="3842" max="3842" width="14.42578125" style="167" customWidth="1"/>
    <col min="3843" max="3843" width="38.42578125" style="167" customWidth="1"/>
    <col min="3844" max="3844" width="8.7109375" style="167" customWidth="1"/>
    <col min="3845" max="3845" width="5.85546875" style="167" customWidth="1"/>
    <col min="3846" max="3846" width="9" style="167" customWidth="1"/>
    <col min="3847" max="3848" width="8.42578125" style="167" customWidth="1"/>
    <col min="3849" max="3849" width="23.42578125" style="167" customWidth="1"/>
    <col min="3850" max="3850" width="2.7109375" style="167" customWidth="1"/>
    <col min="3851" max="4046" width="11" style="167" customWidth="1"/>
    <col min="4047" max="4095" width="11" style="167"/>
    <col min="4096" max="4096" width="38.85546875" style="167" customWidth="1"/>
    <col min="4097" max="4097" width="13" style="167" customWidth="1"/>
    <col min="4098" max="4098" width="14.42578125" style="167" customWidth="1"/>
    <col min="4099" max="4099" width="38.42578125" style="167" customWidth="1"/>
    <col min="4100" max="4100" width="8.7109375" style="167" customWidth="1"/>
    <col min="4101" max="4101" width="5.85546875" style="167" customWidth="1"/>
    <col min="4102" max="4102" width="9" style="167" customWidth="1"/>
    <col min="4103" max="4104" width="8.42578125" style="167" customWidth="1"/>
    <col min="4105" max="4105" width="23.42578125" style="167" customWidth="1"/>
    <col min="4106" max="4106" width="2.7109375" style="167" customWidth="1"/>
    <col min="4107" max="4302" width="11" style="167" customWidth="1"/>
    <col min="4303" max="4351" width="11" style="167"/>
    <col min="4352" max="4352" width="38.85546875" style="167" customWidth="1"/>
    <col min="4353" max="4353" width="13" style="167" customWidth="1"/>
    <col min="4354" max="4354" width="14.42578125" style="167" customWidth="1"/>
    <col min="4355" max="4355" width="38.42578125" style="167" customWidth="1"/>
    <col min="4356" max="4356" width="8.7109375" style="167" customWidth="1"/>
    <col min="4357" max="4357" width="5.85546875" style="167" customWidth="1"/>
    <col min="4358" max="4358" width="9" style="167" customWidth="1"/>
    <col min="4359" max="4360" width="8.42578125" style="167" customWidth="1"/>
    <col min="4361" max="4361" width="23.42578125" style="167" customWidth="1"/>
    <col min="4362" max="4362" width="2.7109375" style="167" customWidth="1"/>
    <col min="4363" max="4558" width="11" style="167" customWidth="1"/>
    <col min="4559" max="4607" width="11" style="167"/>
    <col min="4608" max="4608" width="38.85546875" style="167" customWidth="1"/>
    <col min="4609" max="4609" width="13" style="167" customWidth="1"/>
    <col min="4610" max="4610" width="14.42578125" style="167" customWidth="1"/>
    <col min="4611" max="4611" width="38.42578125" style="167" customWidth="1"/>
    <col min="4612" max="4612" width="8.7109375" style="167" customWidth="1"/>
    <col min="4613" max="4613" width="5.85546875" style="167" customWidth="1"/>
    <col min="4614" max="4614" width="9" style="167" customWidth="1"/>
    <col min="4615" max="4616" width="8.42578125" style="167" customWidth="1"/>
    <col min="4617" max="4617" width="23.42578125" style="167" customWidth="1"/>
    <col min="4618" max="4618" width="2.7109375" style="167" customWidth="1"/>
    <col min="4619" max="4814" width="11" style="167" customWidth="1"/>
    <col min="4815" max="4863" width="11" style="167"/>
    <col min="4864" max="4864" width="38.85546875" style="167" customWidth="1"/>
    <col min="4865" max="4865" width="13" style="167" customWidth="1"/>
    <col min="4866" max="4866" width="14.42578125" style="167" customWidth="1"/>
    <col min="4867" max="4867" width="38.42578125" style="167" customWidth="1"/>
    <col min="4868" max="4868" width="8.7109375" style="167" customWidth="1"/>
    <col min="4869" max="4869" width="5.85546875" style="167" customWidth="1"/>
    <col min="4870" max="4870" width="9" style="167" customWidth="1"/>
    <col min="4871" max="4872" width="8.42578125" style="167" customWidth="1"/>
    <col min="4873" max="4873" width="23.42578125" style="167" customWidth="1"/>
    <col min="4874" max="4874" width="2.7109375" style="167" customWidth="1"/>
    <col min="4875" max="5070" width="11" style="167" customWidth="1"/>
    <col min="5071" max="5119" width="11" style="167"/>
    <col min="5120" max="5120" width="38.85546875" style="167" customWidth="1"/>
    <col min="5121" max="5121" width="13" style="167" customWidth="1"/>
    <col min="5122" max="5122" width="14.42578125" style="167" customWidth="1"/>
    <col min="5123" max="5123" width="38.42578125" style="167" customWidth="1"/>
    <col min="5124" max="5124" width="8.7109375" style="167" customWidth="1"/>
    <col min="5125" max="5125" width="5.85546875" style="167" customWidth="1"/>
    <col min="5126" max="5126" width="9" style="167" customWidth="1"/>
    <col min="5127" max="5128" width="8.42578125" style="167" customWidth="1"/>
    <col min="5129" max="5129" width="23.42578125" style="167" customWidth="1"/>
    <col min="5130" max="5130" width="2.7109375" style="167" customWidth="1"/>
    <col min="5131" max="5326" width="11" style="167" customWidth="1"/>
    <col min="5327" max="5375" width="11" style="167"/>
    <col min="5376" max="5376" width="38.85546875" style="167" customWidth="1"/>
    <col min="5377" max="5377" width="13" style="167" customWidth="1"/>
    <col min="5378" max="5378" width="14.42578125" style="167" customWidth="1"/>
    <col min="5379" max="5379" width="38.42578125" style="167" customWidth="1"/>
    <col min="5380" max="5380" width="8.7109375" style="167" customWidth="1"/>
    <col min="5381" max="5381" width="5.85546875" style="167" customWidth="1"/>
    <col min="5382" max="5382" width="9" style="167" customWidth="1"/>
    <col min="5383" max="5384" width="8.42578125" style="167" customWidth="1"/>
    <col min="5385" max="5385" width="23.42578125" style="167" customWidth="1"/>
    <col min="5386" max="5386" width="2.7109375" style="167" customWidth="1"/>
    <col min="5387" max="5582" width="11" style="167" customWidth="1"/>
    <col min="5583" max="5631" width="11" style="167"/>
    <col min="5632" max="5632" width="38.85546875" style="167" customWidth="1"/>
    <col min="5633" max="5633" width="13" style="167" customWidth="1"/>
    <col min="5634" max="5634" width="14.42578125" style="167" customWidth="1"/>
    <col min="5635" max="5635" width="38.42578125" style="167" customWidth="1"/>
    <col min="5636" max="5636" width="8.7109375" style="167" customWidth="1"/>
    <col min="5637" max="5637" width="5.85546875" style="167" customWidth="1"/>
    <col min="5638" max="5638" width="9" style="167" customWidth="1"/>
    <col min="5639" max="5640" width="8.42578125" style="167" customWidth="1"/>
    <col min="5641" max="5641" width="23.42578125" style="167" customWidth="1"/>
    <col min="5642" max="5642" width="2.7109375" style="167" customWidth="1"/>
    <col min="5643" max="5838" width="11" style="167" customWidth="1"/>
    <col min="5839" max="5887" width="11" style="167"/>
    <col min="5888" max="5888" width="38.85546875" style="167" customWidth="1"/>
    <col min="5889" max="5889" width="13" style="167" customWidth="1"/>
    <col min="5890" max="5890" width="14.42578125" style="167" customWidth="1"/>
    <col min="5891" max="5891" width="38.42578125" style="167" customWidth="1"/>
    <col min="5892" max="5892" width="8.7109375" style="167" customWidth="1"/>
    <col min="5893" max="5893" width="5.85546875" style="167" customWidth="1"/>
    <col min="5894" max="5894" width="9" style="167" customWidth="1"/>
    <col min="5895" max="5896" width="8.42578125" style="167" customWidth="1"/>
    <col min="5897" max="5897" width="23.42578125" style="167" customWidth="1"/>
    <col min="5898" max="5898" width="2.7109375" style="167" customWidth="1"/>
    <col min="5899" max="6094" width="11" style="167" customWidth="1"/>
    <col min="6095" max="6143" width="11" style="167"/>
    <col min="6144" max="6144" width="38.85546875" style="167" customWidth="1"/>
    <col min="6145" max="6145" width="13" style="167" customWidth="1"/>
    <col min="6146" max="6146" width="14.42578125" style="167" customWidth="1"/>
    <col min="6147" max="6147" width="38.42578125" style="167" customWidth="1"/>
    <col min="6148" max="6148" width="8.7109375" style="167" customWidth="1"/>
    <col min="6149" max="6149" width="5.85546875" style="167" customWidth="1"/>
    <col min="6150" max="6150" width="9" style="167" customWidth="1"/>
    <col min="6151" max="6152" width="8.42578125" style="167" customWidth="1"/>
    <col min="6153" max="6153" width="23.42578125" style="167" customWidth="1"/>
    <col min="6154" max="6154" width="2.7109375" style="167" customWidth="1"/>
    <col min="6155" max="6350" width="11" style="167" customWidth="1"/>
    <col min="6351" max="6399" width="11" style="167"/>
    <col min="6400" max="6400" width="38.85546875" style="167" customWidth="1"/>
    <col min="6401" max="6401" width="13" style="167" customWidth="1"/>
    <col min="6402" max="6402" width="14.42578125" style="167" customWidth="1"/>
    <col min="6403" max="6403" width="38.42578125" style="167" customWidth="1"/>
    <col min="6404" max="6404" width="8.7109375" style="167" customWidth="1"/>
    <col min="6405" max="6405" width="5.85546875" style="167" customWidth="1"/>
    <col min="6406" max="6406" width="9" style="167" customWidth="1"/>
    <col min="6407" max="6408" width="8.42578125" style="167" customWidth="1"/>
    <col min="6409" max="6409" width="23.42578125" style="167" customWidth="1"/>
    <col min="6410" max="6410" width="2.7109375" style="167" customWidth="1"/>
    <col min="6411" max="6606" width="11" style="167" customWidth="1"/>
    <col min="6607" max="6655" width="11" style="167"/>
    <col min="6656" max="6656" width="38.85546875" style="167" customWidth="1"/>
    <col min="6657" max="6657" width="13" style="167" customWidth="1"/>
    <col min="6658" max="6658" width="14.42578125" style="167" customWidth="1"/>
    <col min="6659" max="6659" width="38.42578125" style="167" customWidth="1"/>
    <col min="6660" max="6660" width="8.7109375" style="167" customWidth="1"/>
    <col min="6661" max="6661" width="5.85546875" style="167" customWidth="1"/>
    <col min="6662" max="6662" width="9" style="167" customWidth="1"/>
    <col min="6663" max="6664" width="8.42578125" style="167" customWidth="1"/>
    <col min="6665" max="6665" width="23.42578125" style="167" customWidth="1"/>
    <col min="6666" max="6666" width="2.7109375" style="167" customWidth="1"/>
    <col min="6667" max="6862" width="11" style="167" customWidth="1"/>
    <col min="6863" max="6911" width="11" style="167"/>
    <col min="6912" max="6912" width="38.85546875" style="167" customWidth="1"/>
    <col min="6913" max="6913" width="13" style="167" customWidth="1"/>
    <col min="6914" max="6914" width="14.42578125" style="167" customWidth="1"/>
    <col min="6915" max="6915" width="38.42578125" style="167" customWidth="1"/>
    <col min="6916" max="6916" width="8.7109375" style="167" customWidth="1"/>
    <col min="6917" max="6917" width="5.85546875" style="167" customWidth="1"/>
    <col min="6918" max="6918" width="9" style="167" customWidth="1"/>
    <col min="6919" max="6920" width="8.42578125" style="167" customWidth="1"/>
    <col min="6921" max="6921" width="23.42578125" style="167" customWidth="1"/>
    <col min="6922" max="6922" width="2.7109375" style="167" customWidth="1"/>
    <col min="6923" max="7118" width="11" style="167" customWidth="1"/>
    <col min="7119" max="7167" width="11" style="167"/>
    <col min="7168" max="7168" width="38.85546875" style="167" customWidth="1"/>
    <col min="7169" max="7169" width="13" style="167" customWidth="1"/>
    <col min="7170" max="7170" width="14.42578125" style="167" customWidth="1"/>
    <col min="7171" max="7171" width="38.42578125" style="167" customWidth="1"/>
    <col min="7172" max="7172" width="8.7109375" style="167" customWidth="1"/>
    <col min="7173" max="7173" width="5.85546875" style="167" customWidth="1"/>
    <col min="7174" max="7174" width="9" style="167" customWidth="1"/>
    <col min="7175" max="7176" width="8.42578125" style="167" customWidth="1"/>
    <col min="7177" max="7177" width="23.42578125" style="167" customWidth="1"/>
    <col min="7178" max="7178" width="2.7109375" style="167" customWidth="1"/>
    <col min="7179" max="7374" width="11" style="167" customWidth="1"/>
    <col min="7375" max="7423" width="11" style="167"/>
    <col min="7424" max="7424" width="38.85546875" style="167" customWidth="1"/>
    <col min="7425" max="7425" width="13" style="167" customWidth="1"/>
    <col min="7426" max="7426" width="14.42578125" style="167" customWidth="1"/>
    <col min="7427" max="7427" width="38.42578125" style="167" customWidth="1"/>
    <col min="7428" max="7428" width="8.7109375" style="167" customWidth="1"/>
    <col min="7429" max="7429" width="5.85546875" style="167" customWidth="1"/>
    <col min="7430" max="7430" width="9" style="167" customWidth="1"/>
    <col min="7431" max="7432" width="8.42578125" style="167" customWidth="1"/>
    <col min="7433" max="7433" width="23.42578125" style="167" customWidth="1"/>
    <col min="7434" max="7434" width="2.7109375" style="167" customWidth="1"/>
    <col min="7435" max="7630" width="11" style="167" customWidth="1"/>
    <col min="7631" max="7679" width="11" style="167"/>
    <col min="7680" max="7680" width="38.85546875" style="167" customWidth="1"/>
    <col min="7681" max="7681" width="13" style="167" customWidth="1"/>
    <col min="7682" max="7682" width="14.42578125" style="167" customWidth="1"/>
    <col min="7683" max="7683" width="38.42578125" style="167" customWidth="1"/>
    <col min="7684" max="7684" width="8.7109375" style="167" customWidth="1"/>
    <col min="7685" max="7685" width="5.85546875" style="167" customWidth="1"/>
    <col min="7686" max="7686" width="9" style="167" customWidth="1"/>
    <col min="7687" max="7688" width="8.42578125" style="167" customWidth="1"/>
    <col min="7689" max="7689" width="23.42578125" style="167" customWidth="1"/>
    <col min="7690" max="7690" width="2.7109375" style="167" customWidth="1"/>
    <col min="7691" max="7886" width="11" style="167" customWidth="1"/>
    <col min="7887" max="7935" width="11" style="167"/>
    <col min="7936" max="7936" width="38.85546875" style="167" customWidth="1"/>
    <col min="7937" max="7937" width="13" style="167" customWidth="1"/>
    <col min="7938" max="7938" width="14.42578125" style="167" customWidth="1"/>
    <col min="7939" max="7939" width="38.42578125" style="167" customWidth="1"/>
    <col min="7940" max="7940" width="8.7109375" style="167" customWidth="1"/>
    <col min="7941" max="7941" width="5.85546875" style="167" customWidth="1"/>
    <col min="7942" max="7942" width="9" style="167" customWidth="1"/>
    <col min="7943" max="7944" width="8.42578125" style="167" customWidth="1"/>
    <col min="7945" max="7945" width="23.42578125" style="167" customWidth="1"/>
    <col min="7946" max="7946" width="2.7109375" style="167" customWidth="1"/>
    <col min="7947" max="8142" width="11" style="167" customWidth="1"/>
    <col min="8143" max="8191" width="11" style="167"/>
    <col min="8192" max="8192" width="38.85546875" style="167" customWidth="1"/>
    <col min="8193" max="8193" width="13" style="167" customWidth="1"/>
    <col min="8194" max="8194" width="14.42578125" style="167" customWidth="1"/>
    <col min="8195" max="8195" width="38.42578125" style="167" customWidth="1"/>
    <col min="8196" max="8196" width="8.7109375" style="167" customWidth="1"/>
    <col min="8197" max="8197" width="5.85546875" style="167" customWidth="1"/>
    <col min="8198" max="8198" width="9" style="167" customWidth="1"/>
    <col min="8199" max="8200" width="8.42578125" style="167" customWidth="1"/>
    <col min="8201" max="8201" width="23.42578125" style="167" customWidth="1"/>
    <col min="8202" max="8202" width="2.7109375" style="167" customWidth="1"/>
    <col min="8203" max="8398" width="11" style="167" customWidth="1"/>
    <col min="8399" max="8447" width="11" style="167"/>
    <col min="8448" max="8448" width="38.85546875" style="167" customWidth="1"/>
    <col min="8449" max="8449" width="13" style="167" customWidth="1"/>
    <col min="8450" max="8450" width="14.42578125" style="167" customWidth="1"/>
    <col min="8451" max="8451" width="38.42578125" style="167" customWidth="1"/>
    <col min="8452" max="8452" width="8.7109375" style="167" customWidth="1"/>
    <col min="8453" max="8453" width="5.85546875" style="167" customWidth="1"/>
    <col min="8454" max="8454" width="9" style="167" customWidth="1"/>
    <col min="8455" max="8456" width="8.42578125" style="167" customWidth="1"/>
    <col min="8457" max="8457" width="23.42578125" style="167" customWidth="1"/>
    <col min="8458" max="8458" width="2.7109375" style="167" customWidth="1"/>
    <col min="8459" max="8654" width="11" style="167" customWidth="1"/>
    <col min="8655" max="8703" width="11" style="167"/>
    <col min="8704" max="8704" width="38.85546875" style="167" customWidth="1"/>
    <col min="8705" max="8705" width="13" style="167" customWidth="1"/>
    <col min="8706" max="8706" width="14.42578125" style="167" customWidth="1"/>
    <col min="8707" max="8707" width="38.42578125" style="167" customWidth="1"/>
    <col min="8708" max="8708" width="8.7109375" style="167" customWidth="1"/>
    <col min="8709" max="8709" width="5.85546875" style="167" customWidth="1"/>
    <col min="8710" max="8710" width="9" style="167" customWidth="1"/>
    <col min="8711" max="8712" width="8.42578125" style="167" customWidth="1"/>
    <col min="8713" max="8713" width="23.42578125" style="167" customWidth="1"/>
    <col min="8714" max="8714" width="2.7109375" style="167" customWidth="1"/>
    <col min="8715" max="8910" width="11" style="167" customWidth="1"/>
    <col min="8911" max="8959" width="11" style="167"/>
    <col min="8960" max="8960" width="38.85546875" style="167" customWidth="1"/>
    <col min="8961" max="8961" width="13" style="167" customWidth="1"/>
    <col min="8962" max="8962" width="14.42578125" style="167" customWidth="1"/>
    <col min="8963" max="8963" width="38.42578125" style="167" customWidth="1"/>
    <col min="8964" max="8964" width="8.7109375" style="167" customWidth="1"/>
    <col min="8965" max="8965" width="5.85546875" style="167" customWidth="1"/>
    <col min="8966" max="8966" width="9" style="167" customWidth="1"/>
    <col min="8967" max="8968" width="8.42578125" style="167" customWidth="1"/>
    <col min="8969" max="8969" width="23.42578125" style="167" customWidth="1"/>
    <col min="8970" max="8970" width="2.7109375" style="167" customWidth="1"/>
    <col min="8971" max="9166" width="11" style="167" customWidth="1"/>
    <col min="9167" max="9215" width="11" style="167"/>
    <col min="9216" max="9216" width="38.85546875" style="167" customWidth="1"/>
    <col min="9217" max="9217" width="13" style="167" customWidth="1"/>
    <col min="9218" max="9218" width="14.42578125" style="167" customWidth="1"/>
    <col min="9219" max="9219" width="38.42578125" style="167" customWidth="1"/>
    <col min="9220" max="9220" width="8.7109375" style="167" customWidth="1"/>
    <col min="9221" max="9221" width="5.85546875" style="167" customWidth="1"/>
    <col min="9222" max="9222" width="9" style="167" customWidth="1"/>
    <col min="9223" max="9224" width="8.42578125" style="167" customWidth="1"/>
    <col min="9225" max="9225" width="23.42578125" style="167" customWidth="1"/>
    <col min="9226" max="9226" width="2.7109375" style="167" customWidth="1"/>
    <col min="9227" max="9422" width="11" style="167" customWidth="1"/>
    <col min="9423" max="9471" width="11" style="167"/>
    <col min="9472" max="9472" width="38.85546875" style="167" customWidth="1"/>
    <col min="9473" max="9473" width="13" style="167" customWidth="1"/>
    <col min="9474" max="9474" width="14.42578125" style="167" customWidth="1"/>
    <col min="9475" max="9475" width="38.42578125" style="167" customWidth="1"/>
    <col min="9476" max="9476" width="8.7109375" style="167" customWidth="1"/>
    <col min="9477" max="9477" width="5.85546875" style="167" customWidth="1"/>
    <col min="9478" max="9478" width="9" style="167" customWidth="1"/>
    <col min="9479" max="9480" width="8.42578125" style="167" customWidth="1"/>
    <col min="9481" max="9481" width="23.42578125" style="167" customWidth="1"/>
    <col min="9482" max="9482" width="2.7109375" style="167" customWidth="1"/>
    <col min="9483" max="9678" width="11" style="167" customWidth="1"/>
    <col min="9679" max="9727" width="11" style="167"/>
    <col min="9728" max="9728" width="38.85546875" style="167" customWidth="1"/>
    <col min="9729" max="9729" width="13" style="167" customWidth="1"/>
    <col min="9730" max="9730" width="14.42578125" style="167" customWidth="1"/>
    <col min="9731" max="9731" width="38.42578125" style="167" customWidth="1"/>
    <col min="9732" max="9732" width="8.7109375" style="167" customWidth="1"/>
    <col min="9733" max="9733" width="5.85546875" style="167" customWidth="1"/>
    <col min="9734" max="9734" width="9" style="167" customWidth="1"/>
    <col min="9735" max="9736" width="8.42578125" style="167" customWidth="1"/>
    <col min="9737" max="9737" width="23.42578125" style="167" customWidth="1"/>
    <col min="9738" max="9738" width="2.7109375" style="167" customWidth="1"/>
    <col min="9739" max="9934" width="11" style="167" customWidth="1"/>
    <col min="9935" max="9983" width="11" style="167"/>
    <col min="9984" max="9984" width="38.85546875" style="167" customWidth="1"/>
    <col min="9985" max="9985" width="13" style="167" customWidth="1"/>
    <col min="9986" max="9986" width="14.42578125" style="167" customWidth="1"/>
    <col min="9987" max="9987" width="38.42578125" style="167" customWidth="1"/>
    <col min="9988" max="9988" width="8.7109375" style="167" customWidth="1"/>
    <col min="9989" max="9989" width="5.85546875" style="167" customWidth="1"/>
    <col min="9990" max="9990" width="9" style="167" customWidth="1"/>
    <col min="9991" max="9992" width="8.42578125" style="167" customWidth="1"/>
    <col min="9993" max="9993" width="23.42578125" style="167" customWidth="1"/>
    <col min="9994" max="9994" width="2.7109375" style="167" customWidth="1"/>
    <col min="9995" max="10190" width="11" style="167" customWidth="1"/>
    <col min="10191" max="10239" width="11" style="167"/>
    <col min="10240" max="10240" width="38.85546875" style="167" customWidth="1"/>
    <col min="10241" max="10241" width="13" style="167" customWidth="1"/>
    <col min="10242" max="10242" width="14.42578125" style="167" customWidth="1"/>
    <col min="10243" max="10243" width="38.42578125" style="167" customWidth="1"/>
    <col min="10244" max="10244" width="8.7109375" style="167" customWidth="1"/>
    <col min="10245" max="10245" width="5.85546875" style="167" customWidth="1"/>
    <col min="10246" max="10246" width="9" style="167" customWidth="1"/>
    <col min="10247" max="10248" width="8.42578125" style="167" customWidth="1"/>
    <col min="10249" max="10249" width="23.42578125" style="167" customWidth="1"/>
    <col min="10250" max="10250" width="2.7109375" style="167" customWidth="1"/>
    <col min="10251" max="10446" width="11" style="167" customWidth="1"/>
    <col min="10447" max="10495" width="11" style="167"/>
    <col min="10496" max="10496" width="38.85546875" style="167" customWidth="1"/>
    <col min="10497" max="10497" width="13" style="167" customWidth="1"/>
    <col min="10498" max="10498" width="14.42578125" style="167" customWidth="1"/>
    <col min="10499" max="10499" width="38.42578125" style="167" customWidth="1"/>
    <col min="10500" max="10500" width="8.7109375" style="167" customWidth="1"/>
    <col min="10501" max="10501" width="5.85546875" style="167" customWidth="1"/>
    <col min="10502" max="10502" width="9" style="167" customWidth="1"/>
    <col min="10503" max="10504" width="8.42578125" style="167" customWidth="1"/>
    <col min="10505" max="10505" width="23.42578125" style="167" customWidth="1"/>
    <col min="10506" max="10506" width="2.7109375" style="167" customWidth="1"/>
    <col min="10507" max="10702" width="11" style="167" customWidth="1"/>
    <col min="10703" max="10751" width="11" style="167"/>
    <col min="10752" max="10752" width="38.85546875" style="167" customWidth="1"/>
    <col min="10753" max="10753" width="13" style="167" customWidth="1"/>
    <col min="10754" max="10754" width="14.42578125" style="167" customWidth="1"/>
    <col min="10755" max="10755" width="38.42578125" style="167" customWidth="1"/>
    <col min="10756" max="10756" width="8.7109375" style="167" customWidth="1"/>
    <col min="10757" max="10757" width="5.85546875" style="167" customWidth="1"/>
    <col min="10758" max="10758" width="9" style="167" customWidth="1"/>
    <col min="10759" max="10760" width="8.42578125" style="167" customWidth="1"/>
    <col min="10761" max="10761" width="23.42578125" style="167" customWidth="1"/>
    <col min="10762" max="10762" width="2.7109375" style="167" customWidth="1"/>
    <col min="10763" max="10958" width="11" style="167" customWidth="1"/>
    <col min="10959" max="11007" width="11" style="167"/>
    <col min="11008" max="11008" width="38.85546875" style="167" customWidth="1"/>
    <col min="11009" max="11009" width="13" style="167" customWidth="1"/>
    <col min="11010" max="11010" width="14.42578125" style="167" customWidth="1"/>
    <col min="11011" max="11011" width="38.42578125" style="167" customWidth="1"/>
    <col min="11012" max="11012" width="8.7109375" style="167" customWidth="1"/>
    <col min="11013" max="11013" width="5.85546875" style="167" customWidth="1"/>
    <col min="11014" max="11014" width="9" style="167" customWidth="1"/>
    <col min="11015" max="11016" width="8.42578125" style="167" customWidth="1"/>
    <col min="11017" max="11017" width="23.42578125" style="167" customWidth="1"/>
    <col min="11018" max="11018" width="2.7109375" style="167" customWidth="1"/>
    <col min="11019" max="11214" width="11" style="167" customWidth="1"/>
    <col min="11215" max="11263" width="11" style="167"/>
    <col min="11264" max="11264" width="38.85546875" style="167" customWidth="1"/>
    <col min="11265" max="11265" width="13" style="167" customWidth="1"/>
    <col min="11266" max="11266" width="14.42578125" style="167" customWidth="1"/>
    <col min="11267" max="11267" width="38.42578125" style="167" customWidth="1"/>
    <col min="11268" max="11268" width="8.7109375" style="167" customWidth="1"/>
    <col min="11269" max="11269" width="5.85546875" style="167" customWidth="1"/>
    <col min="11270" max="11270" width="9" style="167" customWidth="1"/>
    <col min="11271" max="11272" width="8.42578125" style="167" customWidth="1"/>
    <col min="11273" max="11273" width="23.42578125" style="167" customWidth="1"/>
    <col min="11274" max="11274" width="2.7109375" style="167" customWidth="1"/>
    <col min="11275" max="11470" width="11" style="167" customWidth="1"/>
    <col min="11471" max="11519" width="11" style="167"/>
    <col min="11520" max="11520" width="38.85546875" style="167" customWidth="1"/>
    <col min="11521" max="11521" width="13" style="167" customWidth="1"/>
    <col min="11522" max="11522" width="14.42578125" style="167" customWidth="1"/>
    <col min="11523" max="11523" width="38.42578125" style="167" customWidth="1"/>
    <col min="11524" max="11524" width="8.7109375" style="167" customWidth="1"/>
    <col min="11525" max="11525" width="5.85546875" style="167" customWidth="1"/>
    <col min="11526" max="11526" width="9" style="167" customWidth="1"/>
    <col min="11527" max="11528" width="8.42578125" style="167" customWidth="1"/>
    <col min="11529" max="11529" width="23.42578125" style="167" customWidth="1"/>
    <col min="11530" max="11530" width="2.7109375" style="167" customWidth="1"/>
    <col min="11531" max="11726" width="11" style="167" customWidth="1"/>
    <col min="11727" max="11775" width="11" style="167"/>
    <col min="11776" max="11776" width="38.85546875" style="167" customWidth="1"/>
    <col min="11777" max="11777" width="13" style="167" customWidth="1"/>
    <col min="11778" max="11778" width="14.42578125" style="167" customWidth="1"/>
    <col min="11779" max="11779" width="38.42578125" style="167" customWidth="1"/>
    <col min="11780" max="11780" width="8.7109375" style="167" customWidth="1"/>
    <col min="11781" max="11781" width="5.85546875" style="167" customWidth="1"/>
    <col min="11782" max="11782" width="9" style="167" customWidth="1"/>
    <col min="11783" max="11784" width="8.42578125" style="167" customWidth="1"/>
    <col min="11785" max="11785" width="23.42578125" style="167" customWidth="1"/>
    <col min="11786" max="11786" width="2.7109375" style="167" customWidth="1"/>
    <col min="11787" max="11982" width="11" style="167" customWidth="1"/>
    <col min="11983" max="12031" width="11" style="167"/>
    <col min="12032" max="12032" width="38.85546875" style="167" customWidth="1"/>
    <col min="12033" max="12033" width="13" style="167" customWidth="1"/>
    <col min="12034" max="12034" width="14.42578125" style="167" customWidth="1"/>
    <col min="12035" max="12035" width="38.42578125" style="167" customWidth="1"/>
    <col min="12036" max="12036" width="8.7109375" style="167" customWidth="1"/>
    <col min="12037" max="12037" width="5.85546875" style="167" customWidth="1"/>
    <col min="12038" max="12038" width="9" style="167" customWidth="1"/>
    <col min="12039" max="12040" width="8.42578125" style="167" customWidth="1"/>
    <col min="12041" max="12041" width="23.42578125" style="167" customWidth="1"/>
    <col min="12042" max="12042" width="2.7109375" style="167" customWidth="1"/>
    <col min="12043" max="12238" width="11" style="167" customWidth="1"/>
    <col min="12239" max="12287" width="11" style="167"/>
    <col min="12288" max="12288" width="38.85546875" style="167" customWidth="1"/>
    <col min="12289" max="12289" width="13" style="167" customWidth="1"/>
    <col min="12290" max="12290" width="14.42578125" style="167" customWidth="1"/>
    <col min="12291" max="12291" width="38.42578125" style="167" customWidth="1"/>
    <col min="12292" max="12292" width="8.7109375" style="167" customWidth="1"/>
    <col min="12293" max="12293" width="5.85546875" style="167" customWidth="1"/>
    <col min="12294" max="12294" width="9" style="167" customWidth="1"/>
    <col min="12295" max="12296" width="8.42578125" style="167" customWidth="1"/>
    <col min="12297" max="12297" width="23.42578125" style="167" customWidth="1"/>
    <col min="12298" max="12298" width="2.7109375" style="167" customWidth="1"/>
    <col min="12299" max="12494" width="11" style="167" customWidth="1"/>
    <col min="12495" max="12543" width="11" style="167"/>
    <col min="12544" max="12544" width="38.85546875" style="167" customWidth="1"/>
    <col min="12545" max="12545" width="13" style="167" customWidth="1"/>
    <col min="12546" max="12546" width="14.42578125" style="167" customWidth="1"/>
    <col min="12547" max="12547" width="38.42578125" style="167" customWidth="1"/>
    <col min="12548" max="12548" width="8.7109375" style="167" customWidth="1"/>
    <col min="12549" max="12549" width="5.85546875" style="167" customWidth="1"/>
    <col min="12550" max="12550" width="9" style="167" customWidth="1"/>
    <col min="12551" max="12552" width="8.42578125" style="167" customWidth="1"/>
    <col min="12553" max="12553" width="23.42578125" style="167" customWidth="1"/>
    <col min="12554" max="12554" width="2.7109375" style="167" customWidth="1"/>
    <col min="12555" max="12750" width="11" style="167" customWidth="1"/>
    <col min="12751" max="12799" width="11" style="167"/>
    <col min="12800" max="12800" width="38.85546875" style="167" customWidth="1"/>
    <col min="12801" max="12801" width="13" style="167" customWidth="1"/>
    <col min="12802" max="12802" width="14.42578125" style="167" customWidth="1"/>
    <col min="12803" max="12803" width="38.42578125" style="167" customWidth="1"/>
    <col min="12804" max="12804" width="8.7109375" style="167" customWidth="1"/>
    <col min="12805" max="12805" width="5.85546875" style="167" customWidth="1"/>
    <col min="12806" max="12806" width="9" style="167" customWidth="1"/>
    <col min="12807" max="12808" width="8.42578125" style="167" customWidth="1"/>
    <col min="12809" max="12809" width="23.42578125" style="167" customWidth="1"/>
    <col min="12810" max="12810" width="2.7109375" style="167" customWidth="1"/>
    <col min="12811" max="13006" width="11" style="167" customWidth="1"/>
    <col min="13007" max="13055" width="11" style="167"/>
    <col min="13056" max="13056" width="38.85546875" style="167" customWidth="1"/>
    <col min="13057" max="13057" width="13" style="167" customWidth="1"/>
    <col min="13058" max="13058" width="14.42578125" style="167" customWidth="1"/>
    <col min="13059" max="13059" width="38.42578125" style="167" customWidth="1"/>
    <col min="13060" max="13060" width="8.7109375" style="167" customWidth="1"/>
    <col min="13061" max="13061" width="5.85546875" style="167" customWidth="1"/>
    <col min="13062" max="13062" width="9" style="167" customWidth="1"/>
    <col min="13063" max="13064" width="8.42578125" style="167" customWidth="1"/>
    <col min="13065" max="13065" width="23.42578125" style="167" customWidth="1"/>
    <col min="13066" max="13066" width="2.7109375" style="167" customWidth="1"/>
    <col min="13067" max="13262" width="11" style="167" customWidth="1"/>
    <col min="13263" max="13311" width="11" style="167"/>
    <col min="13312" max="13312" width="38.85546875" style="167" customWidth="1"/>
    <col min="13313" max="13313" width="13" style="167" customWidth="1"/>
    <col min="13314" max="13314" width="14.42578125" style="167" customWidth="1"/>
    <col min="13315" max="13315" width="38.42578125" style="167" customWidth="1"/>
    <col min="13316" max="13316" width="8.7109375" style="167" customWidth="1"/>
    <col min="13317" max="13317" width="5.85546875" style="167" customWidth="1"/>
    <col min="13318" max="13318" width="9" style="167" customWidth="1"/>
    <col min="13319" max="13320" width="8.42578125" style="167" customWidth="1"/>
    <col min="13321" max="13321" width="23.42578125" style="167" customWidth="1"/>
    <col min="13322" max="13322" width="2.7109375" style="167" customWidth="1"/>
    <col min="13323" max="13518" width="11" style="167" customWidth="1"/>
    <col min="13519" max="13567" width="11" style="167"/>
    <col min="13568" max="13568" width="38.85546875" style="167" customWidth="1"/>
    <col min="13569" max="13569" width="13" style="167" customWidth="1"/>
    <col min="13570" max="13570" width="14.42578125" style="167" customWidth="1"/>
    <col min="13571" max="13571" width="38.42578125" style="167" customWidth="1"/>
    <col min="13572" max="13572" width="8.7109375" style="167" customWidth="1"/>
    <col min="13573" max="13573" width="5.85546875" style="167" customWidth="1"/>
    <col min="13574" max="13574" width="9" style="167" customWidth="1"/>
    <col min="13575" max="13576" width="8.42578125" style="167" customWidth="1"/>
    <col min="13577" max="13577" width="23.42578125" style="167" customWidth="1"/>
    <col min="13578" max="13578" width="2.7109375" style="167" customWidth="1"/>
    <col min="13579" max="13774" width="11" style="167" customWidth="1"/>
    <col min="13775" max="13823" width="11" style="167"/>
    <col min="13824" max="13824" width="38.85546875" style="167" customWidth="1"/>
    <col min="13825" max="13825" width="13" style="167" customWidth="1"/>
    <col min="13826" max="13826" width="14.42578125" style="167" customWidth="1"/>
    <col min="13827" max="13827" width="38.42578125" style="167" customWidth="1"/>
    <col min="13828" max="13828" width="8.7109375" style="167" customWidth="1"/>
    <col min="13829" max="13829" width="5.85546875" style="167" customWidth="1"/>
    <col min="13830" max="13830" width="9" style="167" customWidth="1"/>
    <col min="13831" max="13832" width="8.42578125" style="167" customWidth="1"/>
    <col min="13833" max="13833" width="23.42578125" style="167" customWidth="1"/>
    <col min="13834" max="13834" width="2.7109375" style="167" customWidth="1"/>
    <col min="13835" max="14030" width="11" style="167" customWidth="1"/>
    <col min="14031" max="14079" width="11" style="167"/>
    <col min="14080" max="14080" width="38.85546875" style="167" customWidth="1"/>
    <col min="14081" max="14081" width="13" style="167" customWidth="1"/>
    <col min="14082" max="14082" width="14.42578125" style="167" customWidth="1"/>
    <col min="14083" max="14083" width="38.42578125" style="167" customWidth="1"/>
    <col min="14084" max="14084" width="8.7109375" style="167" customWidth="1"/>
    <col min="14085" max="14085" width="5.85546875" style="167" customWidth="1"/>
    <col min="14086" max="14086" width="9" style="167" customWidth="1"/>
    <col min="14087" max="14088" width="8.42578125" style="167" customWidth="1"/>
    <col min="14089" max="14089" width="23.42578125" style="167" customWidth="1"/>
    <col min="14090" max="14090" width="2.7109375" style="167" customWidth="1"/>
    <col min="14091" max="14286" width="11" style="167" customWidth="1"/>
    <col min="14287" max="14335" width="11" style="167"/>
    <col min="14336" max="14336" width="38.85546875" style="167" customWidth="1"/>
    <col min="14337" max="14337" width="13" style="167" customWidth="1"/>
    <col min="14338" max="14338" width="14.42578125" style="167" customWidth="1"/>
    <col min="14339" max="14339" width="38.42578125" style="167" customWidth="1"/>
    <col min="14340" max="14340" width="8.7109375" style="167" customWidth="1"/>
    <col min="14341" max="14341" width="5.85546875" style="167" customWidth="1"/>
    <col min="14342" max="14342" width="9" style="167" customWidth="1"/>
    <col min="14343" max="14344" width="8.42578125" style="167" customWidth="1"/>
    <col min="14345" max="14345" width="23.42578125" style="167" customWidth="1"/>
    <col min="14346" max="14346" width="2.7109375" style="167" customWidth="1"/>
    <col min="14347" max="14542" width="11" style="167" customWidth="1"/>
    <col min="14543" max="14591" width="11" style="167"/>
    <col min="14592" max="14592" width="38.85546875" style="167" customWidth="1"/>
    <col min="14593" max="14593" width="13" style="167" customWidth="1"/>
    <col min="14594" max="14594" width="14.42578125" style="167" customWidth="1"/>
    <col min="14595" max="14595" width="38.42578125" style="167" customWidth="1"/>
    <col min="14596" max="14596" width="8.7109375" style="167" customWidth="1"/>
    <col min="14597" max="14597" width="5.85546875" style="167" customWidth="1"/>
    <col min="14598" max="14598" width="9" style="167" customWidth="1"/>
    <col min="14599" max="14600" width="8.42578125" style="167" customWidth="1"/>
    <col min="14601" max="14601" width="23.42578125" style="167" customWidth="1"/>
    <col min="14602" max="14602" width="2.7109375" style="167" customWidth="1"/>
    <col min="14603" max="14798" width="11" style="167" customWidth="1"/>
    <col min="14799" max="14847" width="11" style="167"/>
    <col min="14848" max="14848" width="38.85546875" style="167" customWidth="1"/>
    <col min="14849" max="14849" width="13" style="167" customWidth="1"/>
    <col min="14850" max="14850" width="14.42578125" style="167" customWidth="1"/>
    <col min="14851" max="14851" width="38.42578125" style="167" customWidth="1"/>
    <col min="14852" max="14852" width="8.7109375" style="167" customWidth="1"/>
    <col min="14853" max="14853" width="5.85546875" style="167" customWidth="1"/>
    <col min="14854" max="14854" width="9" style="167" customWidth="1"/>
    <col min="14855" max="14856" width="8.42578125" style="167" customWidth="1"/>
    <col min="14857" max="14857" width="23.42578125" style="167" customWidth="1"/>
    <col min="14858" max="14858" width="2.7109375" style="167" customWidth="1"/>
    <col min="14859" max="15054" width="11" style="167" customWidth="1"/>
    <col min="15055" max="15103" width="11" style="167"/>
    <col min="15104" max="15104" width="38.85546875" style="167" customWidth="1"/>
    <col min="15105" max="15105" width="13" style="167" customWidth="1"/>
    <col min="15106" max="15106" width="14.42578125" style="167" customWidth="1"/>
    <col min="15107" max="15107" width="38.42578125" style="167" customWidth="1"/>
    <col min="15108" max="15108" width="8.7109375" style="167" customWidth="1"/>
    <col min="15109" max="15109" width="5.85546875" style="167" customWidth="1"/>
    <col min="15110" max="15110" width="9" style="167" customWidth="1"/>
    <col min="15111" max="15112" width="8.42578125" style="167" customWidth="1"/>
    <col min="15113" max="15113" width="23.42578125" style="167" customWidth="1"/>
    <col min="15114" max="15114" width="2.7109375" style="167" customWidth="1"/>
    <col min="15115" max="15310" width="11" style="167" customWidth="1"/>
    <col min="15311" max="15359" width="11" style="167"/>
    <col min="15360" max="15360" width="38.85546875" style="167" customWidth="1"/>
    <col min="15361" max="15361" width="13" style="167" customWidth="1"/>
    <col min="15362" max="15362" width="14.42578125" style="167" customWidth="1"/>
    <col min="15363" max="15363" width="38.42578125" style="167" customWidth="1"/>
    <col min="15364" max="15364" width="8.7109375" style="167" customWidth="1"/>
    <col min="15365" max="15365" width="5.85546875" style="167" customWidth="1"/>
    <col min="15366" max="15366" width="9" style="167" customWidth="1"/>
    <col min="15367" max="15368" width="8.42578125" style="167" customWidth="1"/>
    <col min="15369" max="15369" width="23.42578125" style="167" customWidth="1"/>
    <col min="15370" max="15370" width="2.7109375" style="167" customWidth="1"/>
    <col min="15371" max="15566" width="11" style="167" customWidth="1"/>
    <col min="15567" max="15615" width="11" style="167"/>
    <col min="15616" max="15616" width="38.85546875" style="167" customWidth="1"/>
    <col min="15617" max="15617" width="13" style="167" customWidth="1"/>
    <col min="15618" max="15618" width="14.42578125" style="167" customWidth="1"/>
    <col min="15619" max="15619" width="38.42578125" style="167" customWidth="1"/>
    <col min="15620" max="15620" width="8.7109375" style="167" customWidth="1"/>
    <col min="15621" max="15621" width="5.85546875" style="167" customWidth="1"/>
    <col min="15622" max="15622" width="9" style="167" customWidth="1"/>
    <col min="15623" max="15624" width="8.42578125" style="167" customWidth="1"/>
    <col min="15625" max="15625" width="23.42578125" style="167" customWidth="1"/>
    <col min="15626" max="15626" width="2.7109375" style="167" customWidth="1"/>
    <col min="15627" max="15822" width="11" style="167" customWidth="1"/>
    <col min="15823" max="15871" width="11" style="167"/>
    <col min="15872" max="15872" width="38.85546875" style="167" customWidth="1"/>
    <col min="15873" max="15873" width="13" style="167" customWidth="1"/>
    <col min="15874" max="15874" width="14.42578125" style="167" customWidth="1"/>
    <col min="15875" max="15875" width="38.42578125" style="167" customWidth="1"/>
    <col min="15876" max="15876" width="8.7109375" style="167" customWidth="1"/>
    <col min="15877" max="15877" width="5.85546875" style="167" customWidth="1"/>
    <col min="15878" max="15878" width="9" style="167" customWidth="1"/>
    <col min="15879" max="15880" width="8.42578125" style="167" customWidth="1"/>
    <col min="15881" max="15881" width="23.42578125" style="167" customWidth="1"/>
    <col min="15882" max="15882" width="2.7109375" style="167" customWidth="1"/>
    <col min="15883" max="16078" width="11" style="167" customWidth="1"/>
    <col min="16079" max="16127" width="11" style="167"/>
    <col min="16128" max="16128" width="38.85546875" style="167" customWidth="1"/>
    <col min="16129" max="16129" width="13" style="167" customWidth="1"/>
    <col min="16130" max="16130" width="14.42578125" style="167" customWidth="1"/>
    <col min="16131" max="16131" width="38.42578125" style="167" customWidth="1"/>
    <col min="16132" max="16132" width="8.7109375" style="167" customWidth="1"/>
    <col min="16133" max="16133" width="5.85546875" style="167" customWidth="1"/>
    <col min="16134" max="16134" width="9" style="167" customWidth="1"/>
    <col min="16135" max="16136" width="8.42578125" style="167" customWidth="1"/>
    <col min="16137" max="16137" width="23.42578125" style="167" customWidth="1"/>
    <col min="16138" max="16138" width="2.7109375" style="167" customWidth="1"/>
    <col min="16139" max="16334" width="11" style="167" customWidth="1"/>
    <col min="16335" max="16384" width="11" style="167"/>
  </cols>
  <sheetData>
    <row r="1" spans="1:9" ht="24.75" customHeight="1">
      <c r="A1" s="5" t="s">
        <v>4</v>
      </c>
      <c r="B1" s="295"/>
      <c r="C1" s="168" t="s">
        <v>207</v>
      </c>
      <c r="D1" s="296"/>
      <c r="F1" s="296" t="s">
        <v>5</v>
      </c>
    </row>
    <row r="2" spans="1:9" ht="18.95" customHeight="1">
      <c r="A2" s="296"/>
      <c r="B2" s="295"/>
      <c r="C2" s="296"/>
      <c r="D2" s="296"/>
      <c r="E2" s="169"/>
      <c r="F2" s="296" t="s">
        <v>5</v>
      </c>
    </row>
    <row r="3" spans="1:9" ht="18.95" customHeight="1">
      <c r="A3" s="276" t="s">
        <v>411</v>
      </c>
      <c r="C3" s="1072" t="s">
        <v>1580</v>
      </c>
      <c r="D3" s="297"/>
      <c r="E3" s="297"/>
    </row>
    <row r="4" spans="1:9" ht="18.95" customHeight="1">
      <c r="A4" s="80" t="s">
        <v>412</v>
      </c>
      <c r="B4" s="201"/>
      <c r="C4" s="126" t="s">
        <v>413</v>
      </c>
      <c r="E4" s="126"/>
    </row>
    <row r="5" spans="1:9" ht="18.95" customHeight="1">
      <c r="A5" s="8"/>
      <c r="B5" s="298"/>
      <c r="D5" s="8"/>
      <c r="E5" s="8"/>
    </row>
    <row r="6" spans="1:9" ht="16.5" customHeight="1">
      <c r="A6" s="1234" t="s">
        <v>1606</v>
      </c>
      <c r="B6" s="1066" t="s">
        <v>414</v>
      </c>
      <c r="C6" s="206" t="s">
        <v>13</v>
      </c>
      <c r="D6" s="179"/>
      <c r="F6" s="179"/>
    </row>
    <row r="7" spans="1:9" ht="27" customHeight="1">
      <c r="A7" s="335"/>
      <c r="B7" s="1073" t="s">
        <v>415</v>
      </c>
      <c r="C7" s="1037"/>
      <c r="D7" s="179"/>
      <c r="E7" s="102"/>
      <c r="F7" s="21"/>
      <c r="G7" s="108"/>
      <c r="H7" s="21"/>
      <c r="I7" s="108"/>
    </row>
    <row r="8" spans="1:9" ht="13.5" customHeight="1">
      <c r="A8" s="232"/>
      <c r="B8" s="42"/>
      <c r="D8" s="179"/>
      <c r="E8" s="108"/>
      <c r="F8" s="176"/>
      <c r="G8" s="41"/>
      <c r="H8" s="176"/>
      <c r="I8" s="108"/>
    </row>
    <row r="9" spans="1:9" ht="15.75">
      <c r="A9" s="983" t="s">
        <v>22</v>
      </c>
      <c r="B9" s="1074">
        <f>SUM(B10:B17)</f>
        <v>254</v>
      </c>
      <c r="C9" s="996" t="s">
        <v>23</v>
      </c>
      <c r="D9" s="299"/>
      <c r="E9" s="299"/>
      <c r="F9" s="299"/>
      <c r="G9" s="201"/>
      <c r="H9" s="299"/>
    </row>
    <row r="10" spans="1:9" s="201" customFormat="1" ht="15">
      <c r="A10" s="985" t="s">
        <v>356</v>
      </c>
      <c r="B10" s="1256">
        <v>13</v>
      </c>
      <c r="C10" s="997" t="s">
        <v>25</v>
      </c>
      <c r="D10" s="299"/>
      <c r="E10" s="299"/>
      <c r="F10" s="180"/>
      <c r="G10" s="180"/>
      <c r="H10" s="299"/>
    </row>
    <row r="11" spans="1:9" s="201" customFormat="1" ht="15">
      <c r="A11" s="985" t="s">
        <v>357</v>
      </c>
      <c r="B11" s="1256">
        <v>4</v>
      </c>
      <c r="C11" s="997" t="s">
        <v>27</v>
      </c>
      <c r="D11" s="299"/>
      <c r="E11" s="300"/>
      <c r="F11" s="180"/>
      <c r="G11" s="180"/>
      <c r="H11" s="180"/>
    </row>
    <row r="12" spans="1:9" ht="15">
      <c r="A12" s="988" t="s">
        <v>358</v>
      </c>
      <c r="B12" s="1256">
        <v>0</v>
      </c>
      <c r="C12" s="997" t="s">
        <v>29</v>
      </c>
      <c r="D12" s="8"/>
      <c r="E12" s="8"/>
      <c r="F12" s="8"/>
      <c r="G12" s="180"/>
      <c r="H12" s="8"/>
    </row>
    <row r="13" spans="1:9" ht="15">
      <c r="A13" s="989" t="s">
        <v>359</v>
      </c>
      <c r="B13" s="1256">
        <v>25</v>
      </c>
      <c r="C13" s="997" t="s">
        <v>31</v>
      </c>
      <c r="D13" s="201"/>
      <c r="E13" s="201"/>
      <c r="H13" s="16"/>
    </row>
    <row r="14" spans="1:9" ht="15">
      <c r="A14" s="989" t="s">
        <v>360</v>
      </c>
      <c r="B14" s="1256">
        <v>14</v>
      </c>
      <c r="C14" s="997" t="s">
        <v>33</v>
      </c>
      <c r="D14" s="301"/>
      <c r="E14" s="301"/>
      <c r="F14" s="301"/>
      <c r="G14" s="301"/>
      <c r="H14" s="301"/>
    </row>
    <row r="15" spans="1:9" s="102" customFormat="1" ht="15">
      <c r="A15" s="989" t="s">
        <v>361</v>
      </c>
      <c r="B15" s="1256">
        <v>7</v>
      </c>
      <c r="C15" s="997" t="s">
        <v>35</v>
      </c>
      <c r="D15" s="301"/>
      <c r="E15" s="301"/>
      <c r="F15" s="301"/>
      <c r="G15" s="301"/>
      <c r="H15" s="301"/>
    </row>
    <row r="16" spans="1:9" ht="15">
      <c r="A16" s="989" t="s">
        <v>362</v>
      </c>
      <c r="B16" s="1256">
        <v>111</v>
      </c>
      <c r="C16" s="997" t="s">
        <v>37</v>
      </c>
      <c r="D16" s="301"/>
      <c r="E16" s="301"/>
      <c r="F16" s="301"/>
      <c r="G16" s="301"/>
      <c r="H16" s="301"/>
    </row>
    <row r="17" spans="1:8" ht="15">
      <c r="A17" s="989" t="s">
        <v>363</v>
      </c>
      <c r="B17" s="1256">
        <v>80</v>
      </c>
      <c r="C17" s="997" t="s">
        <v>39</v>
      </c>
      <c r="D17" s="301"/>
      <c r="E17" s="301"/>
      <c r="F17" s="301"/>
      <c r="G17" s="301"/>
      <c r="H17" s="301"/>
    </row>
    <row r="18" spans="1:8" ht="15.75">
      <c r="A18" s="990" t="s">
        <v>40</v>
      </c>
      <c r="B18" s="1074">
        <f>SUM(B19:B26)</f>
        <v>231</v>
      </c>
      <c r="C18" s="998" t="s">
        <v>41</v>
      </c>
      <c r="D18" s="301"/>
      <c r="E18" s="301"/>
      <c r="F18" s="301"/>
      <c r="G18" s="301"/>
      <c r="H18" s="301"/>
    </row>
    <row r="19" spans="1:8" ht="15">
      <c r="A19" s="985" t="s">
        <v>42</v>
      </c>
      <c r="B19" s="1256">
        <v>31</v>
      </c>
      <c r="C19" s="999" t="s">
        <v>43</v>
      </c>
      <c r="D19" s="301"/>
      <c r="E19" s="301"/>
      <c r="F19" s="301"/>
      <c r="G19" s="301"/>
      <c r="H19" s="301"/>
    </row>
    <row r="20" spans="1:8" ht="15">
      <c r="A20" s="985" t="s">
        <v>44</v>
      </c>
      <c r="B20" s="1256">
        <v>8</v>
      </c>
      <c r="C20" s="999" t="s">
        <v>45</v>
      </c>
      <c r="D20" s="301"/>
      <c r="E20" s="301"/>
      <c r="F20" s="301"/>
      <c r="G20" s="301"/>
      <c r="H20" s="301"/>
    </row>
    <row r="21" spans="1:8" ht="15">
      <c r="A21" s="985" t="s">
        <v>46</v>
      </c>
      <c r="B21" s="1256">
        <v>4</v>
      </c>
      <c r="C21" s="999" t="s">
        <v>47</v>
      </c>
      <c r="D21" s="301"/>
      <c r="E21" s="301"/>
      <c r="F21" s="301"/>
      <c r="G21" s="301"/>
      <c r="H21" s="301"/>
    </row>
    <row r="22" spans="1:8" ht="15">
      <c r="A22" s="985" t="s">
        <v>48</v>
      </c>
      <c r="B22" s="1256">
        <v>5</v>
      </c>
      <c r="C22" s="997" t="s">
        <v>49</v>
      </c>
      <c r="D22" s="301"/>
      <c r="E22" s="301"/>
      <c r="F22" s="301"/>
      <c r="G22" s="301"/>
      <c r="H22" s="301"/>
    </row>
    <row r="23" spans="1:8" ht="15">
      <c r="A23" s="985" t="s">
        <v>50</v>
      </c>
      <c r="B23" s="1256">
        <v>3</v>
      </c>
      <c r="C23" s="999" t="s">
        <v>51</v>
      </c>
      <c r="D23" s="301"/>
      <c r="E23" s="301"/>
      <c r="F23" s="301"/>
      <c r="G23" s="301"/>
      <c r="H23" s="301"/>
    </row>
    <row r="24" spans="1:8" ht="15">
      <c r="A24" s="985" t="s">
        <v>52</v>
      </c>
      <c r="B24" s="1256">
        <v>61</v>
      </c>
      <c r="C24" s="999" t="s">
        <v>53</v>
      </c>
      <c r="D24" s="301"/>
      <c r="E24" s="301"/>
      <c r="F24" s="301"/>
      <c r="G24" s="301"/>
      <c r="H24" s="301"/>
    </row>
    <row r="25" spans="1:8" ht="15">
      <c r="A25" s="985" t="s">
        <v>54</v>
      </c>
      <c r="B25" s="1257">
        <v>110</v>
      </c>
      <c r="C25" s="999" t="s">
        <v>55</v>
      </c>
      <c r="D25" s="301"/>
      <c r="E25" s="301"/>
      <c r="F25" s="301"/>
      <c r="G25" s="301"/>
      <c r="H25" s="301"/>
    </row>
    <row r="26" spans="1:8" ht="15">
      <c r="A26" s="985" t="s">
        <v>56</v>
      </c>
      <c r="B26" s="1256">
        <v>9</v>
      </c>
      <c r="C26" s="999" t="s">
        <v>57</v>
      </c>
      <c r="D26" s="301"/>
      <c r="E26" s="301"/>
      <c r="F26" s="301"/>
      <c r="G26" s="301"/>
      <c r="H26" s="301"/>
    </row>
    <row r="27" spans="1:8" ht="15.75">
      <c r="A27" s="983" t="s">
        <v>58</v>
      </c>
      <c r="B27" s="1074">
        <f>SUM(B28:B36)</f>
        <v>307</v>
      </c>
      <c r="C27" s="996" t="s">
        <v>59</v>
      </c>
      <c r="D27" s="301"/>
      <c r="E27" s="301"/>
      <c r="F27" s="301"/>
      <c r="G27" s="301"/>
      <c r="H27" s="301"/>
    </row>
    <row r="28" spans="1:8" ht="15">
      <c r="A28" s="992" t="s">
        <v>364</v>
      </c>
      <c r="B28" s="1256">
        <v>1</v>
      </c>
      <c r="C28" s="997" t="s">
        <v>61</v>
      </c>
      <c r="D28" s="301"/>
      <c r="E28" s="301"/>
      <c r="F28" s="301"/>
      <c r="G28" s="301"/>
      <c r="H28" s="301"/>
    </row>
    <row r="29" spans="1:8" ht="15">
      <c r="A29" s="993" t="s">
        <v>365</v>
      </c>
      <c r="B29" s="1256">
        <v>5</v>
      </c>
      <c r="C29" s="997" t="s">
        <v>63</v>
      </c>
      <c r="D29" s="301"/>
      <c r="E29" s="301"/>
      <c r="F29" s="301"/>
      <c r="G29" s="301"/>
      <c r="H29" s="301"/>
    </row>
    <row r="30" spans="1:8" ht="15">
      <c r="A30" s="992" t="s">
        <v>366</v>
      </c>
      <c r="B30" s="1257">
        <v>150</v>
      </c>
      <c r="C30" s="997" t="s">
        <v>65</v>
      </c>
      <c r="D30" s="301"/>
      <c r="E30" s="301"/>
      <c r="F30" s="301"/>
      <c r="G30" s="301"/>
      <c r="H30" s="301"/>
    </row>
    <row r="31" spans="1:8" ht="15">
      <c r="A31" s="985" t="s">
        <v>367</v>
      </c>
      <c r="B31" s="1256">
        <v>4</v>
      </c>
      <c r="C31" s="997" t="s">
        <v>67</v>
      </c>
      <c r="D31" s="301"/>
      <c r="E31" s="301"/>
      <c r="F31" s="301"/>
      <c r="G31" s="301"/>
      <c r="H31" s="301"/>
    </row>
    <row r="32" spans="1:8" ht="15">
      <c r="A32" s="993" t="s">
        <v>368</v>
      </c>
      <c r="B32" s="1256">
        <v>111</v>
      </c>
      <c r="C32" s="997" t="s">
        <v>69</v>
      </c>
      <c r="D32" s="301"/>
      <c r="E32" s="301"/>
      <c r="F32" s="301"/>
      <c r="G32" s="301"/>
      <c r="H32" s="301"/>
    </row>
    <row r="33" spans="1:8" ht="15">
      <c r="A33" s="985" t="s">
        <v>369</v>
      </c>
      <c r="B33" s="1256">
        <v>0</v>
      </c>
      <c r="C33" s="997" t="s">
        <v>71</v>
      </c>
      <c r="D33" s="301"/>
      <c r="E33" s="301"/>
      <c r="F33" s="301"/>
      <c r="G33" s="301"/>
      <c r="H33" s="301"/>
    </row>
    <row r="34" spans="1:8" ht="15">
      <c r="A34" s="985" t="s">
        <v>370</v>
      </c>
      <c r="B34" s="1256">
        <v>7</v>
      </c>
      <c r="C34" s="997" t="s">
        <v>73</v>
      </c>
      <c r="D34" s="301"/>
      <c r="E34" s="301"/>
      <c r="F34" s="301"/>
      <c r="G34" s="301"/>
      <c r="H34" s="301"/>
    </row>
    <row r="35" spans="1:8" ht="15">
      <c r="A35" s="985" t="s">
        <v>371</v>
      </c>
      <c r="B35" s="1256">
        <v>4</v>
      </c>
      <c r="C35" s="997" t="s">
        <v>75</v>
      </c>
      <c r="D35" s="301"/>
      <c r="E35" s="301"/>
      <c r="F35" s="301"/>
      <c r="G35" s="301"/>
      <c r="H35" s="301"/>
    </row>
    <row r="36" spans="1:8" ht="15">
      <c r="A36" s="985" t="s">
        <v>372</v>
      </c>
      <c r="B36" s="1256">
        <v>25</v>
      </c>
      <c r="C36" s="997" t="s">
        <v>77</v>
      </c>
      <c r="D36" s="301"/>
      <c r="E36" s="301"/>
      <c r="F36" s="301"/>
      <c r="G36" s="301"/>
      <c r="H36" s="301"/>
    </row>
    <row r="37" spans="1:8" ht="15.75">
      <c r="A37" s="994" t="s">
        <v>78</v>
      </c>
      <c r="B37" s="1074">
        <f>SUM(B38:B44)</f>
        <v>581</v>
      </c>
      <c r="C37" s="996" t="s">
        <v>79</v>
      </c>
      <c r="D37" s="301"/>
      <c r="E37" s="301"/>
      <c r="F37" s="301"/>
      <c r="G37" s="301"/>
      <c r="H37" s="301"/>
    </row>
    <row r="38" spans="1:8" ht="15">
      <c r="A38" s="992" t="s">
        <v>80</v>
      </c>
      <c r="B38" s="1256">
        <v>97</v>
      </c>
      <c r="C38" s="999" t="s">
        <v>81</v>
      </c>
      <c r="D38" s="301"/>
      <c r="E38" s="301"/>
      <c r="F38" s="301"/>
      <c r="G38" s="301"/>
      <c r="H38" s="301"/>
    </row>
    <row r="39" spans="1:8" ht="15">
      <c r="A39" s="992" t="s">
        <v>82</v>
      </c>
      <c r="B39" s="1256">
        <v>28</v>
      </c>
      <c r="C39" s="997" t="s">
        <v>83</v>
      </c>
      <c r="D39" s="301"/>
      <c r="E39" s="301"/>
      <c r="F39" s="301"/>
      <c r="G39" s="301"/>
      <c r="H39" s="301"/>
    </row>
    <row r="40" spans="1:8" ht="15">
      <c r="A40" s="992" t="s">
        <v>84</v>
      </c>
      <c r="B40" s="1257">
        <v>205</v>
      </c>
      <c r="C40" s="997" t="s">
        <v>85</v>
      </c>
      <c r="D40" s="301"/>
      <c r="E40" s="301"/>
      <c r="F40" s="301"/>
      <c r="G40" s="301"/>
      <c r="H40" s="301"/>
    </row>
    <row r="41" spans="1:8" ht="15">
      <c r="A41" s="992" t="s">
        <v>86</v>
      </c>
      <c r="B41" s="1257">
        <v>141</v>
      </c>
      <c r="C41" s="997" t="s">
        <v>87</v>
      </c>
      <c r="D41" s="301"/>
      <c r="E41" s="301"/>
      <c r="F41" s="301"/>
      <c r="G41" s="301"/>
      <c r="H41" s="301"/>
    </row>
    <row r="42" spans="1:8" ht="15">
      <c r="A42" s="992" t="s">
        <v>88</v>
      </c>
      <c r="B42" s="1256">
        <v>15</v>
      </c>
      <c r="C42" s="999" t="s">
        <v>89</v>
      </c>
      <c r="D42" s="301"/>
      <c r="E42" s="301"/>
      <c r="F42" s="301"/>
      <c r="G42" s="301"/>
      <c r="H42" s="301"/>
    </row>
    <row r="43" spans="1:8" ht="15">
      <c r="A43" s="992" t="s">
        <v>90</v>
      </c>
      <c r="B43" s="1256">
        <v>17</v>
      </c>
      <c r="C43" s="999" t="s">
        <v>91</v>
      </c>
      <c r="D43" s="301"/>
      <c r="E43" s="301"/>
      <c r="F43" s="301"/>
      <c r="G43" s="301"/>
      <c r="H43" s="301"/>
    </row>
    <row r="44" spans="1:8" ht="15">
      <c r="A44" s="992" t="s">
        <v>92</v>
      </c>
      <c r="B44" s="1256">
        <v>78</v>
      </c>
      <c r="C44" s="997" t="s">
        <v>93</v>
      </c>
      <c r="D44" s="301"/>
      <c r="E44" s="301"/>
      <c r="F44" s="301"/>
      <c r="G44" s="301"/>
      <c r="H44" s="301"/>
    </row>
    <row r="45" spans="1:8" ht="15.75">
      <c r="A45" s="995" t="s">
        <v>94</v>
      </c>
      <c r="B45" s="1074">
        <f>SUM(B46:B50)</f>
        <v>181</v>
      </c>
      <c r="C45" s="996" t="s">
        <v>95</v>
      </c>
    </row>
    <row r="46" spans="1:8" ht="15">
      <c r="A46" s="985" t="s">
        <v>96</v>
      </c>
      <c r="B46" s="1256">
        <v>6</v>
      </c>
      <c r="C46" s="997" t="s">
        <v>97</v>
      </c>
      <c r="D46" s="301"/>
      <c r="E46" s="301"/>
      <c r="F46" s="301"/>
      <c r="G46" s="301"/>
      <c r="H46" s="301"/>
    </row>
    <row r="47" spans="1:8" ht="15">
      <c r="A47" s="992" t="s">
        <v>98</v>
      </c>
      <c r="B47" s="1256">
        <v>60</v>
      </c>
      <c r="C47" s="997" t="s">
        <v>99</v>
      </c>
      <c r="D47" s="301"/>
      <c r="E47" s="301"/>
      <c r="F47" s="301"/>
      <c r="G47" s="301"/>
      <c r="H47" s="301"/>
    </row>
    <row r="48" spans="1:8" ht="15">
      <c r="A48" s="992" t="s">
        <v>100</v>
      </c>
      <c r="B48" s="1256">
        <v>31</v>
      </c>
      <c r="C48" s="997" t="s">
        <v>101</v>
      </c>
      <c r="D48" s="301"/>
      <c r="E48" s="301"/>
      <c r="F48" s="301"/>
      <c r="G48" s="301"/>
      <c r="H48" s="301"/>
    </row>
    <row r="49" spans="1:8" ht="15">
      <c r="A49" s="992" t="s">
        <v>102</v>
      </c>
      <c r="B49" s="1256">
        <v>14</v>
      </c>
      <c r="C49" s="997" t="s">
        <v>103</v>
      </c>
      <c r="D49" s="301"/>
      <c r="E49" s="301"/>
      <c r="F49" s="301"/>
      <c r="G49" s="301"/>
      <c r="H49" s="301"/>
    </row>
    <row r="50" spans="1:8" ht="15">
      <c r="A50" s="992" t="s">
        <v>104</v>
      </c>
      <c r="B50" s="1256">
        <v>70</v>
      </c>
      <c r="C50" s="999" t="s">
        <v>105</v>
      </c>
      <c r="D50" s="302"/>
      <c r="E50" s="302"/>
      <c r="F50" s="302"/>
      <c r="G50" s="302"/>
      <c r="H50" s="302"/>
    </row>
    <row r="51" spans="1:8" ht="12.95" customHeight="1">
      <c r="A51" s="37"/>
      <c r="B51" s="187"/>
      <c r="C51" s="236"/>
      <c r="D51" s="102"/>
      <c r="E51" s="102"/>
      <c r="F51" s="102"/>
      <c r="G51" s="102"/>
      <c r="H51" s="102"/>
    </row>
    <row r="52" spans="1:8" s="8" customFormat="1" ht="12.95" customHeight="1">
      <c r="A52" s="37"/>
      <c r="B52" s="303"/>
      <c r="C52" s="236"/>
    </row>
    <row r="53" spans="1:8" s="8" customFormat="1" ht="12.95" customHeight="1">
      <c r="A53" s="37"/>
      <c r="B53" s="303"/>
      <c r="C53" s="236"/>
      <c r="D53" s="952"/>
      <c r="E53" s="952"/>
      <c r="F53" s="952"/>
      <c r="G53" s="952"/>
      <c r="H53" s="952"/>
    </row>
    <row r="54" spans="1:8" ht="12.75" customHeight="1">
      <c r="A54" s="37"/>
      <c r="B54" s="303"/>
      <c r="C54" s="236"/>
    </row>
    <row r="55" spans="1:8" ht="12.75" customHeight="1">
      <c r="A55" s="37"/>
      <c r="B55" s="303"/>
      <c r="C55" s="236"/>
    </row>
    <row r="56" spans="1:8" ht="12" customHeight="1"/>
    <row r="57" spans="1:8" ht="14.25" customHeight="1"/>
    <row r="58" spans="1:8" ht="15" customHeight="1"/>
    <row r="59" spans="1:8" ht="15" customHeight="1">
      <c r="A59" s="110"/>
    </row>
    <row r="60" spans="1:8" ht="15" customHeight="1"/>
    <row r="61" spans="1:8" ht="15" customHeight="1"/>
    <row r="62" spans="1:8" ht="15" customHeight="1"/>
    <row r="63" spans="1:8" ht="15" customHeight="1"/>
  </sheetData>
  <printOptions gridLinesSet="0"/>
  <pageMargins left="0.78864583333333338" right="0.59055118110236227" top="0.80614583333333334" bottom="1.1811023622047245" header="0.51181102362204722" footer="0.51181102362204722"/>
  <pageSetup paperSize="9" scale="71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L62"/>
  <sheetViews>
    <sheetView showGridLines="0" workbookViewId="0">
      <selection activeCell="H20" sqref="H20"/>
    </sheetView>
  </sheetViews>
  <sheetFormatPr baseColWidth="10" defaultColWidth="11" defaultRowHeight="20.25" customHeight="1"/>
  <cols>
    <col min="1" max="1" width="44.140625" style="167" customWidth="1"/>
    <col min="2" max="2" width="26.85546875" style="16" customWidth="1"/>
    <col min="3" max="3" width="44.42578125" style="167" customWidth="1"/>
    <col min="4" max="4" width="6.140625" style="167" customWidth="1"/>
    <col min="5" max="5" width="7" style="16" customWidth="1"/>
    <col min="6" max="6" width="5.85546875" style="167" customWidth="1"/>
    <col min="7" max="7" width="8.28515625" style="167" customWidth="1"/>
    <col min="8" max="8" width="8.140625" style="167" customWidth="1"/>
    <col min="9" max="9" width="7.85546875" style="167" customWidth="1"/>
    <col min="10" max="10" width="23.42578125" style="167" customWidth="1"/>
    <col min="11" max="11" width="3.7109375" style="167" customWidth="1"/>
    <col min="12" max="168" width="11" style="167" customWidth="1"/>
    <col min="169" max="255" width="11" style="167"/>
    <col min="256" max="256" width="38.42578125" style="167" customWidth="1"/>
    <col min="257" max="257" width="13.140625" style="167" customWidth="1"/>
    <col min="258" max="258" width="16" style="167" customWidth="1"/>
    <col min="259" max="259" width="40" style="167" customWidth="1"/>
    <col min="260" max="260" width="6.140625" style="167" customWidth="1"/>
    <col min="261" max="261" width="7" style="167" customWidth="1"/>
    <col min="262" max="262" width="5.85546875" style="167" customWidth="1"/>
    <col min="263" max="263" width="8.28515625" style="167" customWidth="1"/>
    <col min="264" max="264" width="8.140625" style="167" customWidth="1"/>
    <col min="265" max="265" width="7.85546875" style="167" customWidth="1"/>
    <col min="266" max="266" width="23.42578125" style="167" customWidth="1"/>
    <col min="267" max="267" width="3.7109375" style="167" customWidth="1"/>
    <col min="268" max="424" width="11" style="167" customWidth="1"/>
    <col min="425" max="511" width="11" style="167"/>
    <col min="512" max="512" width="38.42578125" style="167" customWidth="1"/>
    <col min="513" max="513" width="13.140625" style="167" customWidth="1"/>
    <col min="514" max="514" width="16" style="167" customWidth="1"/>
    <col min="515" max="515" width="40" style="167" customWidth="1"/>
    <col min="516" max="516" width="6.140625" style="167" customWidth="1"/>
    <col min="517" max="517" width="7" style="167" customWidth="1"/>
    <col min="518" max="518" width="5.85546875" style="167" customWidth="1"/>
    <col min="519" max="519" width="8.28515625" style="167" customWidth="1"/>
    <col min="520" max="520" width="8.140625" style="167" customWidth="1"/>
    <col min="521" max="521" width="7.85546875" style="167" customWidth="1"/>
    <col min="522" max="522" width="23.42578125" style="167" customWidth="1"/>
    <col min="523" max="523" width="3.7109375" style="167" customWidth="1"/>
    <col min="524" max="680" width="11" style="167" customWidth="1"/>
    <col min="681" max="767" width="11" style="167"/>
    <col min="768" max="768" width="38.42578125" style="167" customWidth="1"/>
    <col min="769" max="769" width="13.140625" style="167" customWidth="1"/>
    <col min="770" max="770" width="16" style="167" customWidth="1"/>
    <col min="771" max="771" width="40" style="167" customWidth="1"/>
    <col min="772" max="772" width="6.140625" style="167" customWidth="1"/>
    <col min="773" max="773" width="7" style="167" customWidth="1"/>
    <col min="774" max="774" width="5.85546875" style="167" customWidth="1"/>
    <col min="775" max="775" width="8.28515625" style="167" customWidth="1"/>
    <col min="776" max="776" width="8.140625" style="167" customWidth="1"/>
    <col min="777" max="777" width="7.85546875" style="167" customWidth="1"/>
    <col min="778" max="778" width="23.42578125" style="167" customWidth="1"/>
    <col min="779" max="779" width="3.7109375" style="167" customWidth="1"/>
    <col min="780" max="936" width="11" style="167" customWidth="1"/>
    <col min="937" max="1023" width="11" style="167"/>
    <col min="1024" max="1024" width="38.42578125" style="167" customWidth="1"/>
    <col min="1025" max="1025" width="13.140625" style="167" customWidth="1"/>
    <col min="1026" max="1026" width="16" style="167" customWidth="1"/>
    <col min="1027" max="1027" width="40" style="167" customWidth="1"/>
    <col min="1028" max="1028" width="6.140625" style="167" customWidth="1"/>
    <col min="1029" max="1029" width="7" style="167" customWidth="1"/>
    <col min="1030" max="1030" width="5.85546875" style="167" customWidth="1"/>
    <col min="1031" max="1031" width="8.28515625" style="167" customWidth="1"/>
    <col min="1032" max="1032" width="8.140625" style="167" customWidth="1"/>
    <col min="1033" max="1033" width="7.85546875" style="167" customWidth="1"/>
    <col min="1034" max="1034" width="23.42578125" style="167" customWidth="1"/>
    <col min="1035" max="1035" width="3.7109375" style="167" customWidth="1"/>
    <col min="1036" max="1192" width="11" style="167" customWidth="1"/>
    <col min="1193" max="1279" width="11" style="167"/>
    <col min="1280" max="1280" width="38.42578125" style="167" customWidth="1"/>
    <col min="1281" max="1281" width="13.140625" style="167" customWidth="1"/>
    <col min="1282" max="1282" width="16" style="167" customWidth="1"/>
    <col min="1283" max="1283" width="40" style="167" customWidth="1"/>
    <col min="1284" max="1284" width="6.140625" style="167" customWidth="1"/>
    <col min="1285" max="1285" width="7" style="167" customWidth="1"/>
    <col min="1286" max="1286" width="5.85546875" style="167" customWidth="1"/>
    <col min="1287" max="1287" width="8.28515625" style="167" customWidth="1"/>
    <col min="1288" max="1288" width="8.140625" style="167" customWidth="1"/>
    <col min="1289" max="1289" width="7.85546875" style="167" customWidth="1"/>
    <col min="1290" max="1290" width="23.42578125" style="167" customWidth="1"/>
    <col min="1291" max="1291" width="3.7109375" style="167" customWidth="1"/>
    <col min="1292" max="1448" width="11" style="167" customWidth="1"/>
    <col min="1449" max="1535" width="11" style="167"/>
    <col min="1536" max="1536" width="38.42578125" style="167" customWidth="1"/>
    <col min="1537" max="1537" width="13.140625" style="167" customWidth="1"/>
    <col min="1538" max="1538" width="16" style="167" customWidth="1"/>
    <col min="1539" max="1539" width="40" style="167" customWidth="1"/>
    <col min="1540" max="1540" width="6.140625" style="167" customWidth="1"/>
    <col min="1541" max="1541" width="7" style="167" customWidth="1"/>
    <col min="1542" max="1542" width="5.85546875" style="167" customWidth="1"/>
    <col min="1543" max="1543" width="8.28515625" style="167" customWidth="1"/>
    <col min="1544" max="1544" width="8.140625" style="167" customWidth="1"/>
    <col min="1545" max="1545" width="7.85546875" style="167" customWidth="1"/>
    <col min="1546" max="1546" width="23.42578125" style="167" customWidth="1"/>
    <col min="1547" max="1547" width="3.7109375" style="167" customWidth="1"/>
    <col min="1548" max="1704" width="11" style="167" customWidth="1"/>
    <col min="1705" max="1791" width="11" style="167"/>
    <col min="1792" max="1792" width="38.42578125" style="167" customWidth="1"/>
    <col min="1793" max="1793" width="13.140625" style="167" customWidth="1"/>
    <col min="1794" max="1794" width="16" style="167" customWidth="1"/>
    <col min="1795" max="1795" width="40" style="167" customWidth="1"/>
    <col min="1796" max="1796" width="6.140625" style="167" customWidth="1"/>
    <col min="1797" max="1797" width="7" style="167" customWidth="1"/>
    <col min="1798" max="1798" width="5.85546875" style="167" customWidth="1"/>
    <col min="1799" max="1799" width="8.28515625" style="167" customWidth="1"/>
    <col min="1800" max="1800" width="8.140625" style="167" customWidth="1"/>
    <col min="1801" max="1801" width="7.85546875" style="167" customWidth="1"/>
    <col min="1802" max="1802" width="23.42578125" style="167" customWidth="1"/>
    <col min="1803" max="1803" width="3.7109375" style="167" customWidth="1"/>
    <col min="1804" max="1960" width="11" style="167" customWidth="1"/>
    <col min="1961" max="2047" width="11" style="167"/>
    <col min="2048" max="2048" width="38.42578125" style="167" customWidth="1"/>
    <col min="2049" max="2049" width="13.140625" style="167" customWidth="1"/>
    <col min="2050" max="2050" width="16" style="167" customWidth="1"/>
    <col min="2051" max="2051" width="40" style="167" customWidth="1"/>
    <col min="2052" max="2052" width="6.140625" style="167" customWidth="1"/>
    <col min="2053" max="2053" width="7" style="167" customWidth="1"/>
    <col min="2054" max="2054" width="5.85546875" style="167" customWidth="1"/>
    <col min="2055" max="2055" width="8.28515625" style="167" customWidth="1"/>
    <col min="2056" max="2056" width="8.140625" style="167" customWidth="1"/>
    <col min="2057" max="2057" width="7.85546875" style="167" customWidth="1"/>
    <col min="2058" max="2058" width="23.42578125" style="167" customWidth="1"/>
    <col min="2059" max="2059" width="3.7109375" style="167" customWidth="1"/>
    <col min="2060" max="2216" width="11" style="167" customWidth="1"/>
    <col min="2217" max="2303" width="11" style="167"/>
    <col min="2304" max="2304" width="38.42578125" style="167" customWidth="1"/>
    <col min="2305" max="2305" width="13.140625" style="167" customWidth="1"/>
    <col min="2306" max="2306" width="16" style="167" customWidth="1"/>
    <col min="2307" max="2307" width="40" style="167" customWidth="1"/>
    <col min="2308" max="2308" width="6.140625" style="167" customWidth="1"/>
    <col min="2309" max="2309" width="7" style="167" customWidth="1"/>
    <col min="2310" max="2310" width="5.85546875" style="167" customWidth="1"/>
    <col min="2311" max="2311" width="8.28515625" style="167" customWidth="1"/>
    <col min="2312" max="2312" width="8.140625" style="167" customWidth="1"/>
    <col min="2313" max="2313" width="7.85546875" style="167" customWidth="1"/>
    <col min="2314" max="2314" width="23.42578125" style="167" customWidth="1"/>
    <col min="2315" max="2315" width="3.7109375" style="167" customWidth="1"/>
    <col min="2316" max="2472" width="11" style="167" customWidth="1"/>
    <col min="2473" max="2559" width="11" style="167"/>
    <col min="2560" max="2560" width="38.42578125" style="167" customWidth="1"/>
    <col min="2561" max="2561" width="13.140625" style="167" customWidth="1"/>
    <col min="2562" max="2562" width="16" style="167" customWidth="1"/>
    <col min="2563" max="2563" width="40" style="167" customWidth="1"/>
    <col min="2564" max="2564" width="6.140625" style="167" customWidth="1"/>
    <col min="2565" max="2565" width="7" style="167" customWidth="1"/>
    <col min="2566" max="2566" width="5.85546875" style="167" customWidth="1"/>
    <col min="2567" max="2567" width="8.28515625" style="167" customWidth="1"/>
    <col min="2568" max="2568" width="8.140625" style="167" customWidth="1"/>
    <col min="2569" max="2569" width="7.85546875" style="167" customWidth="1"/>
    <col min="2570" max="2570" width="23.42578125" style="167" customWidth="1"/>
    <col min="2571" max="2571" width="3.7109375" style="167" customWidth="1"/>
    <col min="2572" max="2728" width="11" style="167" customWidth="1"/>
    <col min="2729" max="2815" width="11" style="167"/>
    <col min="2816" max="2816" width="38.42578125" style="167" customWidth="1"/>
    <col min="2817" max="2817" width="13.140625" style="167" customWidth="1"/>
    <col min="2818" max="2818" width="16" style="167" customWidth="1"/>
    <col min="2819" max="2819" width="40" style="167" customWidth="1"/>
    <col min="2820" max="2820" width="6.140625" style="167" customWidth="1"/>
    <col min="2821" max="2821" width="7" style="167" customWidth="1"/>
    <col min="2822" max="2822" width="5.85546875" style="167" customWidth="1"/>
    <col min="2823" max="2823" width="8.28515625" style="167" customWidth="1"/>
    <col min="2824" max="2824" width="8.140625" style="167" customWidth="1"/>
    <col min="2825" max="2825" width="7.85546875" style="167" customWidth="1"/>
    <col min="2826" max="2826" width="23.42578125" style="167" customWidth="1"/>
    <col min="2827" max="2827" width="3.7109375" style="167" customWidth="1"/>
    <col min="2828" max="2984" width="11" style="167" customWidth="1"/>
    <col min="2985" max="3071" width="11" style="167"/>
    <col min="3072" max="3072" width="38.42578125" style="167" customWidth="1"/>
    <col min="3073" max="3073" width="13.140625" style="167" customWidth="1"/>
    <col min="3074" max="3074" width="16" style="167" customWidth="1"/>
    <col min="3075" max="3075" width="40" style="167" customWidth="1"/>
    <col min="3076" max="3076" width="6.140625" style="167" customWidth="1"/>
    <col min="3077" max="3077" width="7" style="167" customWidth="1"/>
    <col min="3078" max="3078" width="5.85546875" style="167" customWidth="1"/>
    <col min="3079" max="3079" width="8.28515625" style="167" customWidth="1"/>
    <col min="3080" max="3080" width="8.140625" style="167" customWidth="1"/>
    <col min="3081" max="3081" width="7.85546875" style="167" customWidth="1"/>
    <col min="3082" max="3082" width="23.42578125" style="167" customWidth="1"/>
    <col min="3083" max="3083" width="3.7109375" style="167" customWidth="1"/>
    <col min="3084" max="3240" width="11" style="167" customWidth="1"/>
    <col min="3241" max="3327" width="11" style="167"/>
    <col min="3328" max="3328" width="38.42578125" style="167" customWidth="1"/>
    <col min="3329" max="3329" width="13.140625" style="167" customWidth="1"/>
    <col min="3330" max="3330" width="16" style="167" customWidth="1"/>
    <col min="3331" max="3331" width="40" style="167" customWidth="1"/>
    <col min="3332" max="3332" width="6.140625" style="167" customWidth="1"/>
    <col min="3333" max="3333" width="7" style="167" customWidth="1"/>
    <col min="3334" max="3334" width="5.85546875" style="167" customWidth="1"/>
    <col min="3335" max="3335" width="8.28515625" style="167" customWidth="1"/>
    <col min="3336" max="3336" width="8.140625" style="167" customWidth="1"/>
    <col min="3337" max="3337" width="7.85546875" style="167" customWidth="1"/>
    <col min="3338" max="3338" width="23.42578125" style="167" customWidth="1"/>
    <col min="3339" max="3339" width="3.7109375" style="167" customWidth="1"/>
    <col min="3340" max="3496" width="11" style="167" customWidth="1"/>
    <col min="3497" max="3583" width="11" style="167"/>
    <col min="3584" max="3584" width="38.42578125" style="167" customWidth="1"/>
    <col min="3585" max="3585" width="13.140625" style="167" customWidth="1"/>
    <col min="3586" max="3586" width="16" style="167" customWidth="1"/>
    <col min="3587" max="3587" width="40" style="167" customWidth="1"/>
    <col min="3588" max="3588" width="6.140625" style="167" customWidth="1"/>
    <col min="3589" max="3589" width="7" style="167" customWidth="1"/>
    <col min="3590" max="3590" width="5.85546875" style="167" customWidth="1"/>
    <col min="3591" max="3591" width="8.28515625" style="167" customWidth="1"/>
    <col min="3592" max="3592" width="8.140625" style="167" customWidth="1"/>
    <col min="3593" max="3593" width="7.85546875" style="167" customWidth="1"/>
    <col min="3594" max="3594" width="23.42578125" style="167" customWidth="1"/>
    <col min="3595" max="3595" width="3.7109375" style="167" customWidth="1"/>
    <col min="3596" max="3752" width="11" style="167" customWidth="1"/>
    <col min="3753" max="3839" width="11" style="167"/>
    <col min="3840" max="3840" width="38.42578125" style="167" customWidth="1"/>
    <col min="3841" max="3841" width="13.140625" style="167" customWidth="1"/>
    <col min="3842" max="3842" width="16" style="167" customWidth="1"/>
    <col min="3843" max="3843" width="40" style="167" customWidth="1"/>
    <col min="3844" max="3844" width="6.140625" style="167" customWidth="1"/>
    <col min="3845" max="3845" width="7" style="167" customWidth="1"/>
    <col min="3846" max="3846" width="5.85546875" style="167" customWidth="1"/>
    <col min="3847" max="3847" width="8.28515625" style="167" customWidth="1"/>
    <col min="3848" max="3848" width="8.140625" style="167" customWidth="1"/>
    <col min="3849" max="3849" width="7.85546875" style="167" customWidth="1"/>
    <col min="3850" max="3850" width="23.42578125" style="167" customWidth="1"/>
    <col min="3851" max="3851" width="3.7109375" style="167" customWidth="1"/>
    <col min="3852" max="4008" width="11" style="167" customWidth="1"/>
    <col min="4009" max="4095" width="11" style="167"/>
    <col min="4096" max="4096" width="38.42578125" style="167" customWidth="1"/>
    <col min="4097" max="4097" width="13.140625" style="167" customWidth="1"/>
    <col min="4098" max="4098" width="16" style="167" customWidth="1"/>
    <col min="4099" max="4099" width="40" style="167" customWidth="1"/>
    <col min="4100" max="4100" width="6.140625" style="167" customWidth="1"/>
    <col min="4101" max="4101" width="7" style="167" customWidth="1"/>
    <col min="4102" max="4102" width="5.85546875" style="167" customWidth="1"/>
    <col min="4103" max="4103" width="8.28515625" style="167" customWidth="1"/>
    <col min="4104" max="4104" width="8.140625" style="167" customWidth="1"/>
    <col min="4105" max="4105" width="7.85546875" style="167" customWidth="1"/>
    <col min="4106" max="4106" width="23.42578125" style="167" customWidth="1"/>
    <col min="4107" max="4107" width="3.7109375" style="167" customWidth="1"/>
    <col min="4108" max="4264" width="11" style="167" customWidth="1"/>
    <col min="4265" max="4351" width="11" style="167"/>
    <col min="4352" max="4352" width="38.42578125" style="167" customWidth="1"/>
    <col min="4353" max="4353" width="13.140625" style="167" customWidth="1"/>
    <col min="4354" max="4354" width="16" style="167" customWidth="1"/>
    <col min="4355" max="4355" width="40" style="167" customWidth="1"/>
    <col min="4356" max="4356" width="6.140625" style="167" customWidth="1"/>
    <col min="4357" max="4357" width="7" style="167" customWidth="1"/>
    <col min="4358" max="4358" width="5.85546875" style="167" customWidth="1"/>
    <col min="4359" max="4359" width="8.28515625" style="167" customWidth="1"/>
    <col min="4360" max="4360" width="8.140625" style="167" customWidth="1"/>
    <col min="4361" max="4361" width="7.85546875" style="167" customWidth="1"/>
    <col min="4362" max="4362" width="23.42578125" style="167" customWidth="1"/>
    <col min="4363" max="4363" width="3.7109375" style="167" customWidth="1"/>
    <col min="4364" max="4520" width="11" style="167" customWidth="1"/>
    <col min="4521" max="4607" width="11" style="167"/>
    <col min="4608" max="4608" width="38.42578125" style="167" customWidth="1"/>
    <col min="4609" max="4609" width="13.140625" style="167" customWidth="1"/>
    <col min="4610" max="4610" width="16" style="167" customWidth="1"/>
    <col min="4611" max="4611" width="40" style="167" customWidth="1"/>
    <col min="4612" max="4612" width="6.140625" style="167" customWidth="1"/>
    <col min="4613" max="4613" width="7" style="167" customWidth="1"/>
    <col min="4614" max="4614" width="5.85546875" style="167" customWidth="1"/>
    <col min="4615" max="4615" width="8.28515625" style="167" customWidth="1"/>
    <col min="4616" max="4616" width="8.140625" style="167" customWidth="1"/>
    <col min="4617" max="4617" width="7.85546875" style="167" customWidth="1"/>
    <col min="4618" max="4618" width="23.42578125" style="167" customWidth="1"/>
    <col min="4619" max="4619" width="3.7109375" style="167" customWidth="1"/>
    <col min="4620" max="4776" width="11" style="167" customWidth="1"/>
    <col min="4777" max="4863" width="11" style="167"/>
    <col min="4864" max="4864" width="38.42578125" style="167" customWidth="1"/>
    <col min="4865" max="4865" width="13.140625" style="167" customWidth="1"/>
    <col min="4866" max="4866" width="16" style="167" customWidth="1"/>
    <col min="4867" max="4867" width="40" style="167" customWidth="1"/>
    <col min="4868" max="4868" width="6.140625" style="167" customWidth="1"/>
    <col min="4869" max="4869" width="7" style="167" customWidth="1"/>
    <col min="4870" max="4870" width="5.85546875" style="167" customWidth="1"/>
    <col min="4871" max="4871" width="8.28515625" style="167" customWidth="1"/>
    <col min="4872" max="4872" width="8.140625" style="167" customWidth="1"/>
    <col min="4873" max="4873" width="7.85546875" style="167" customWidth="1"/>
    <col min="4874" max="4874" width="23.42578125" style="167" customWidth="1"/>
    <col min="4875" max="4875" width="3.7109375" style="167" customWidth="1"/>
    <col min="4876" max="5032" width="11" style="167" customWidth="1"/>
    <col min="5033" max="5119" width="11" style="167"/>
    <col min="5120" max="5120" width="38.42578125" style="167" customWidth="1"/>
    <col min="5121" max="5121" width="13.140625" style="167" customWidth="1"/>
    <col min="5122" max="5122" width="16" style="167" customWidth="1"/>
    <col min="5123" max="5123" width="40" style="167" customWidth="1"/>
    <col min="5124" max="5124" width="6.140625" style="167" customWidth="1"/>
    <col min="5125" max="5125" width="7" style="167" customWidth="1"/>
    <col min="5126" max="5126" width="5.85546875" style="167" customWidth="1"/>
    <col min="5127" max="5127" width="8.28515625" style="167" customWidth="1"/>
    <col min="5128" max="5128" width="8.140625" style="167" customWidth="1"/>
    <col min="5129" max="5129" width="7.85546875" style="167" customWidth="1"/>
    <col min="5130" max="5130" width="23.42578125" style="167" customWidth="1"/>
    <col min="5131" max="5131" width="3.7109375" style="167" customWidth="1"/>
    <col min="5132" max="5288" width="11" style="167" customWidth="1"/>
    <col min="5289" max="5375" width="11" style="167"/>
    <col min="5376" max="5376" width="38.42578125" style="167" customWidth="1"/>
    <col min="5377" max="5377" width="13.140625" style="167" customWidth="1"/>
    <col min="5378" max="5378" width="16" style="167" customWidth="1"/>
    <col min="5379" max="5379" width="40" style="167" customWidth="1"/>
    <col min="5380" max="5380" width="6.140625" style="167" customWidth="1"/>
    <col min="5381" max="5381" width="7" style="167" customWidth="1"/>
    <col min="5382" max="5382" width="5.85546875" style="167" customWidth="1"/>
    <col min="5383" max="5383" width="8.28515625" style="167" customWidth="1"/>
    <col min="5384" max="5384" width="8.140625" style="167" customWidth="1"/>
    <col min="5385" max="5385" width="7.85546875" style="167" customWidth="1"/>
    <col min="5386" max="5386" width="23.42578125" style="167" customWidth="1"/>
    <col min="5387" max="5387" width="3.7109375" style="167" customWidth="1"/>
    <col min="5388" max="5544" width="11" style="167" customWidth="1"/>
    <col min="5545" max="5631" width="11" style="167"/>
    <col min="5632" max="5632" width="38.42578125" style="167" customWidth="1"/>
    <col min="5633" max="5633" width="13.140625" style="167" customWidth="1"/>
    <col min="5634" max="5634" width="16" style="167" customWidth="1"/>
    <col min="5635" max="5635" width="40" style="167" customWidth="1"/>
    <col min="5636" max="5636" width="6.140625" style="167" customWidth="1"/>
    <col min="5637" max="5637" width="7" style="167" customWidth="1"/>
    <col min="5638" max="5638" width="5.85546875" style="167" customWidth="1"/>
    <col min="5639" max="5639" width="8.28515625" style="167" customWidth="1"/>
    <col min="5640" max="5640" width="8.140625" style="167" customWidth="1"/>
    <col min="5641" max="5641" width="7.85546875" style="167" customWidth="1"/>
    <col min="5642" max="5642" width="23.42578125" style="167" customWidth="1"/>
    <col min="5643" max="5643" width="3.7109375" style="167" customWidth="1"/>
    <col min="5644" max="5800" width="11" style="167" customWidth="1"/>
    <col min="5801" max="5887" width="11" style="167"/>
    <col min="5888" max="5888" width="38.42578125" style="167" customWidth="1"/>
    <col min="5889" max="5889" width="13.140625" style="167" customWidth="1"/>
    <col min="5890" max="5890" width="16" style="167" customWidth="1"/>
    <col min="5891" max="5891" width="40" style="167" customWidth="1"/>
    <col min="5892" max="5892" width="6.140625" style="167" customWidth="1"/>
    <col min="5893" max="5893" width="7" style="167" customWidth="1"/>
    <col min="5894" max="5894" width="5.85546875" style="167" customWidth="1"/>
    <col min="5895" max="5895" width="8.28515625" style="167" customWidth="1"/>
    <col min="5896" max="5896" width="8.140625" style="167" customWidth="1"/>
    <col min="5897" max="5897" width="7.85546875" style="167" customWidth="1"/>
    <col min="5898" max="5898" width="23.42578125" style="167" customWidth="1"/>
    <col min="5899" max="5899" width="3.7109375" style="167" customWidth="1"/>
    <col min="5900" max="6056" width="11" style="167" customWidth="1"/>
    <col min="6057" max="6143" width="11" style="167"/>
    <col min="6144" max="6144" width="38.42578125" style="167" customWidth="1"/>
    <col min="6145" max="6145" width="13.140625" style="167" customWidth="1"/>
    <col min="6146" max="6146" width="16" style="167" customWidth="1"/>
    <col min="6147" max="6147" width="40" style="167" customWidth="1"/>
    <col min="6148" max="6148" width="6.140625" style="167" customWidth="1"/>
    <col min="6149" max="6149" width="7" style="167" customWidth="1"/>
    <col min="6150" max="6150" width="5.85546875" style="167" customWidth="1"/>
    <col min="6151" max="6151" width="8.28515625" style="167" customWidth="1"/>
    <col min="6152" max="6152" width="8.140625" style="167" customWidth="1"/>
    <col min="6153" max="6153" width="7.85546875" style="167" customWidth="1"/>
    <col min="6154" max="6154" width="23.42578125" style="167" customWidth="1"/>
    <col min="6155" max="6155" width="3.7109375" style="167" customWidth="1"/>
    <col min="6156" max="6312" width="11" style="167" customWidth="1"/>
    <col min="6313" max="6399" width="11" style="167"/>
    <col min="6400" max="6400" width="38.42578125" style="167" customWidth="1"/>
    <col min="6401" max="6401" width="13.140625" style="167" customWidth="1"/>
    <col min="6402" max="6402" width="16" style="167" customWidth="1"/>
    <col min="6403" max="6403" width="40" style="167" customWidth="1"/>
    <col min="6404" max="6404" width="6.140625" style="167" customWidth="1"/>
    <col min="6405" max="6405" width="7" style="167" customWidth="1"/>
    <col min="6406" max="6406" width="5.85546875" style="167" customWidth="1"/>
    <col min="6407" max="6407" width="8.28515625" style="167" customWidth="1"/>
    <col min="6408" max="6408" width="8.140625" style="167" customWidth="1"/>
    <col min="6409" max="6409" width="7.85546875" style="167" customWidth="1"/>
    <col min="6410" max="6410" width="23.42578125" style="167" customWidth="1"/>
    <col min="6411" max="6411" width="3.7109375" style="167" customWidth="1"/>
    <col min="6412" max="6568" width="11" style="167" customWidth="1"/>
    <col min="6569" max="6655" width="11" style="167"/>
    <col min="6656" max="6656" width="38.42578125" style="167" customWidth="1"/>
    <col min="6657" max="6657" width="13.140625" style="167" customWidth="1"/>
    <col min="6658" max="6658" width="16" style="167" customWidth="1"/>
    <col min="6659" max="6659" width="40" style="167" customWidth="1"/>
    <col min="6660" max="6660" width="6.140625" style="167" customWidth="1"/>
    <col min="6661" max="6661" width="7" style="167" customWidth="1"/>
    <col min="6662" max="6662" width="5.85546875" style="167" customWidth="1"/>
    <col min="6663" max="6663" width="8.28515625" style="167" customWidth="1"/>
    <col min="6664" max="6664" width="8.140625" style="167" customWidth="1"/>
    <col min="6665" max="6665" width="7.85546875" style="167" customWidth="1"/>
    <col min="6666" max="6666" width="23.42578125" style="167" customWidth="1"/>
    <col min="6667" max="6667" width="3.7109375" style="167" customWidth="1"/>
    <col min="6668" max="6824" width="11" style="167" customWidth="1"/>
    <col min="6825" max="6911" width="11" style="167"/>
    <col min="6912" max="6912" width="38.42578125" style="167" customWidth="1"/>
    <col min="6913" max="6913" width="13.140625" style="167" customWidth="1"/>
    <col min="6914" max="6914" width="16" style="167" customWidth="1"/>
    <col min="6915" max="6915" width="40" style="167" customWidth="1"/>
    <col min="6916" max="6916" width="6.140625" style="167" customWidth="1"/>
    <col min="6917" max="6917" width="7" style="167" customWidth="1"/>
    <col min="6918" max="6918" width="5.85546875" style="167" customWidth="1"/>
    <col min="6919" max="6919" width="8.28515625" style="167" customWidth="1"/>
    <col min="6920" max="6920" width="8.140625" style="167" customWidth="1"/>
    <col min="6921" max="6921" width="7.85546875" style="167" customWidth="1"/>
    <col min="6922" max="6922" width="23.42578125" style="167" customWidth="1"/>
    <col min="6923" max="6923" width="3.7109375" style="167" customWidth="1"/>
    <col min="6924" max="7080" width="11" style="167" customWidth="1"/>
    <col min="7081" max="7167" width="11" style="167"/>
    <col min="7168" max="7168" width="38.42578125" style="167" customWidth="1"/>
    <col min="7169" max="7169" width="13.140625" style="167" customWidth="1"/>
    <col min="7170" max="7170" width="16" style="167" customWidth="1"/>
    <col min="7171" max="7171" width="40" style="167" customWidth="1"/>
    <col min="7172" max="7172" width="6.140625" style="167" customWidth="1"/>
    <col min="7173" max="7173" width="7" style="167" customWidth="1"/>
    <col min="7174" max="7174" width="5.85546875" style="167" customWidth="1"/>
    <col min="7175" max="7175" width="8.28515625" style="167" customWidth="1"/>
    <col min="7176" max="7176" width="8.140625" style="167" customWidth="1"/>
    <col min="7177" max="7177" width="7.85546875" style="167" customWidth="1"/>
    <col min="7178" max="7178" width="23.42578125" style="167" customWidth="1"/>
    <col min="7179" max="7179" width="3.7109375" style="167" customWidth="1"/>
    <col min="7180" max="7336" width="11" style="167" customWidth="1"/>
    <col min="7337" max="7423" width="11" style="167"/>
    <col min="7424" max="7424" width="38.42578125" style="167" customWidth="1"/>
    <col min="7425" max="7425" width="13.140625" style="167" customWidth="1"/>
    <col min="7426" max="7426" width="16" style="167" customWidth="1"/>
    <col min="7427" max="7427" width="40" style="167" customWidth="1"/>
    <col min="7428" max="7428" width="6.140625" style="167" customWidth="1"/>
    <col min="7429" max="7429" width="7" style="167" customWidth="1"/>
    <col min="7430" max="7430" width="5.85546875" style="167" customWidth="1"/>
    <col min="7431" max="7431" width="8.28515625" style="167" customWidth="1"/>
    <col min="7432" max="7432" width="8.140625" style="167" customWidth="1"/>
    <col min="7433" max="7433" width="7.85546875" style="167" customWidth="1"/>
    <col min="7434" max="7434" width="23.42578125" style="167" customWidth="1"/>
    <col min="7435" max="7435" width="3.7109375" style="167" customWidth="1"/>
    <col min="7436" max="7592" width="11" style="167" customWidth="1"/>
    <col min="7593" max="7679" width="11" style="167"/>
    <col min="7680" max="7680" width="38.42578125" style="167" customWidth="1"/>
    <col min="7681" max="7681" width="13.140625" style="167" customWidth="1"/>
    <col min="7682" max="7682" width="16" style="167" customWidth="1"/>
    <col min="7683" max="7683" width="40" style="167" customWidth="1"/>
    <col min="7684" max="7684" width="6.140625" style="167" customWidth="1"/>
    <col min="7685" max="7685" width="7" style="167" customWidth="1"/>
    <col min="7686" max="7686" width="5.85546875" style="167" customWidth="1"/>
    <col min="7687" max="7687" width="8.28515625" style="167" customWidth="1"/>
    <col min="7688" max="7688" width="8.140625" style="167" customWidth="1"/>
    <col min="7689" max="7689" width="7.85546875" style="167" customWidth="1"/>
    <col min="7690" max="7690" width="23.42578125" style="167" customWidth="1"/>
    <col min="7691" max="7691" width="3.7109375" style="167" customWidth="1"/>
    <col min="7692" max="7848" width="11" style="167" customWidth="1"/>
    <col min="7849" max="7935" width="11" style="167"/>
    <col min="7936" max="7936" width="38.42578125" style="167" customWidth="1"/>
    <col min="7937" max="7937" width="13.140625" style="167" customWidth="1"/>
    <col min="7938" max="7938" width="16" style="167" customWidth="1"/>
    <col min="7939" max="7939" width="40" style="167" customWidth="1"/>
    <col min="7940" max="7940" width="6.140625" style="167" customWidth="1"/>
    <col min="7941" max="7941" width="7" style="167" customWidth="1"/>
    <col min="7942" max="7942" width="5.85546875" style="167" customWidth="1"/>
    <col min="7943" max="7943" width="8.28515625" style="167" customWidth="1"/>
    <col min="7944" max="7944" width="8.140625" style="167" customWidth="1"/>
    <col min="7945" max="7945" width="7.85546875" style="167" customWidth="1"/>
    <col min="7946" max="7946" width="23.42578125" style="167" customWidth="1"/>
    <col min="7947" max="7947" width="3.7109375" style="167" customWidth="1"/>
    <col min="7948" max="8104" width="11" style="167" customWidth="1"/>
    <col min="8105" max="8191" width="11" style="167"/>
    <col min="8192" max="8192" width="38.42578125" style="167" customWidth="1"/>
    <col min="8193" max="8193" width="13.140625" style="167" customWidth="1"/>
    <col min="8194" max="8194" width="16" style="167" customWidth="1"/>
    <col min="8195" max="8195" width="40" style="167" customWidth="1"/>
    <col min="8196" max="8196" width="6.140625" style="167" customWidth="1"/>
    <col min="8197" max="8197" width="7" style="167" customWidth="1"/>
    <col min="8198" max="8198" width="5.85546875" style="167" customWidth="1"/>
    <col min="8199" max="8199" width="8.28515625" style="167" customWidth="1"/>
    <col min="8200" max="8200" width="8.140625" style="167" customWidth="1"/>
    <col min="8201" max="8201" width="7.85546875" style="167" customWidth="1"/>
    <col min="8202" max="8202" width="23.42578125" style="167" customWidth="1"/>
    <col min="8203" max="8203" width="3.7109375" style="167" customWidth="1"/>
    <col min="8204" max="8360" width="11" style="167" customWidth="1"/>
    <col min="8361" max="8447" width="11" style="167"/>
    <col min="8448" max="8448" width="38.42578125" style="167" customWidth="1"/>
    <col min="8449" max="8449" width="13.140625" style="167" customWidth="1"/>
    <col min="8450" max="8450" width="16" style="167" customWidth="1"/>
    <col min="8451" max="8451" width="40" style="167" customWidth="1"/>
    <col min="8452" max="8452" width="6.140625" style="167" customWidth="1"/>
    <col min="8453" max="8453" width="7" style="167" customWidth="1"/>
    <col min="8454" max="8454" width="5.85546875" style="167" customWidth="1"/>
    <col min="8455" max="8455" width="8.28515625" style="167" customWidth="1"/>
    <col min="8456" max="8456" width="8.140625" style="167" customWidth="1"/>
    <col min="8457" max="8457" width="7.85546875" style="167" customWidth="1"/>
    <col min="8458" max="8458" width="23.42578125" style="167" customWidth="1"/>
    <col min="8459" max="8459" width="3.7109375" style="167" customWidth="1"/>
    <col min="8460" max="8616" width="11" style="167" customWidth="1"/>
    <col min="8617" max="8703" width="11" style="167"/>
    <col min="8704" max="8704" width="38.42578125" style="167" customWidth="1"/>
    <col min="8705" max="8705" width="13.140625" style="167" customWidth="1"/>
    <col min="8706" max="8706" width="16" style="167" customWidth="1"/>
    <col min="8707" max="8707" width="40" style="167" customWidth="1"/>
    <col min="8708" max="8708" width="6.140625" style="167" customWidth="1"/>
    <col min="8709" max="8709" width="7" style="167" customWidth="1"/>
    <col min="8710" max="8710" width="5.85546875" style="167" customWidth="1"/>
    <col min="8711" max="8711" width="8.28515625" style="167" customWidth="1"/>
    <col min="8712" max="8712" width="8.140625" style="167" customWidth="1"/>
    <col min="8713" max="8713" width="7.85546875" style="167" customWidth="1"/>
    <col min="8714" max="8714" width="23.42578125" style="167" customWidth="1"/>
    <col min="8715" max="8715" width="3.7109375" style="167" customWidth="1"/>
    <col min="8716" max="8872" width="11" style="167" customWidth="1"/>
    <col min="8873" max="8959" width="11" style="167"/>
    <col min="8960" max="8960" width="38.42578125" style="167" customWidth="1"/>
    <col min="8961" max="8961" width="13.140625" style="167" customWidth="1"/>
    <col min="8962" max="8962" width="16" style="167" customWidth="1"/>
    <col min="8963" max="8963" width="40" style="167" customWidth="1"/>
    <col min="8964" max="8964" width="6.140625" style="167" customWidth="1"/>
    <col min="8965" max="8965" width="7" style="167" customWidth="1"/>
    <col min="8966" max="8966" width="5.85546875" style="167" customWidth="1"/>
    <col min="8967" max="8967" width="8.28515625" style="167" customWidth="1"/>
    <col min="8968" max="8968" width="8.140625" style="167" customWidth="1"/>
    <col min="8969" max="8969" width="7.85546875" style="167" customWidth="1"/>
    <col min="8970" max="8970" width="23.42578125" style="167" customWidth="1"/>
    <col min="8971" max="8971" width="3.7109375" style="167" customWidth="1"/>
    <col min="8972" max="9128" width="11" style="167" customWidth="1"/>
    <col min="9129" max="9215" width="11" style="167"/>
    <col min="9216" max="9216" width="38.42578125" style="167" customWidth="1"/>
    <col min="9217" max="9217" width="13.140625" style="167" customWidth="1"/>
    <col min="9218" max="9218" width="16" style="167" customWidth="1"/>
    <col min="9219" max="9219" width="40" style="167" customWidth="1"/>
    <col min="9220" max="9220" width="6.140625" style="167" customWidth="1"/>
    <col min="9221" max="9221" width="7" style="167" customWidth="1"/>
    <col min="9222" max="9222" width="5.85546875" style="167" customWidth="1"/>
    <col min="9223" max="9223" width="8.28515625" style="167" customWidth="1"/>
    <col min="9224" max="9224" width="8.140625" style="167" customWidth="1"/>
    <col min="9225" max="9225" width="7.85546875" style="167" customWidth="1"/>
    <col min="9226" max="9226" width="23.42578125" style="167" customWidth="1"/>
    <col min="9227" max="9227" width="3.7109375" style="167" customWidth="1"/>
    <col min="9228" max="9384" width="11" style="167" customWidth="1"/>
    <col min="9385" max="9471" width="11" style="167"/>
    <col min="9472" max="9472" width="38.42578125" style="167" customWidth="1"/>
    <col min="9473" max="9473" width="13.140625" style="167" customWidth="1"/>
    <col min="9474" max="9474" width="16" style="167" customWidth="1"/>
    <col min="9475" max="9475" width="40" style="167" customWidth="1"/>
    <col min="9476" max="9476" width="6.140625" style="167" customWidth="1"/>
    <col min="9477" max="9477" width="7" style="167" customWidth="1"/>
    <col min="9478" max="9478" width="5.85546875" style="167" customWidth="1"/>
    <col min="9479" max="9479" width="8.28515625" style="167" customWidth="1"/>
    <col min="9480" max="9480" width="8.140625" style="167" customWidth="1"/>
    <col min="9481" max="9481" width="7.85546875" style="167" customWidth="1"/>
    <col min="9482" max="9482" width="23.42578125" style="167" customWidth="1"/>
    <col min="9483" max="9483" width="3.7109375" style="167" customWidth="1"/>
    <col min="9484" max="9640" width="11" style="167" customWidth="1"/>
    <col min="9641" max="9727" width="11" style="167"/>
    <col min="9728" max="9728" width="38.42578125" style="167" customWidth="1"/>
    <col min="9729" max="9729" width="13.140625" style="167" customWidth="1"/>
    <col min="9730" max="9730" width="16" style="167" customWidth="1"/>
    <col min="9731" max="9731" width="40" style="167" customWidth="1"/>
    <col min="9732" max="9732" width="6.140625" style="167" customWidth="1"/>
    <col min="9733" max="9733" width="7" style="167" customWidth="1"/>
    <col min="9734" max="9734" width="5.85546875" style="167" customWidth="1"/>
    <col min="9735" max="9735" width="8.28515625" style="167" customWidth="1"/>
    <col min="9736" max="9736" width="8.140625" style="167" customWidth="1"/>
    <col min="9737" max="9737" width="7.85546875" style="167" customWidth="1"/>
    <col min="9738" max="9738" width="23.42578125" style="167" customWidth="1"/>
    <col min="9739" max="9739" width="3.7109375" style="167" customWidth="1"/>
    <col min="9740" max="9896" width="11" style="167" customWidth="1"/>
    <col min="9897" max="9983" width="11" style="167"/>
    <col min="9984" max="9984" width="38.42578125" style="167" customWidth="1"/>
    <col min="9985" max="9985" width="13.140625" style="167" customWidth="1"/>
    <col min="9986" max="9986" width="16" style="167" customWidth="1"/>
    <col min="9987" max="9987" width="40" style="167" customWidth="1"/>
    <col min="9988" max="9988" width="6.140625" style="167" customWidth="1"/>
    <col min="9989" max="9989" width="7" style="167" customWidth="1"/>
    <col min="9990" max="9990" width="5.85546875" style="167" customWidth="1"/>
    <col min="9991" max="9991" width="8.28515625" style="167" customWidth="1"/>
    <col min="9992" max="9992" width="8.140625" style="167" customWidth="1"/>
    <col min="9993" max="9993" width="7.85546875" style="167" customWidth="1"/>
    <col min="9994" max="9994" width="23.42578125" style="167" customWidth="1"/>
    <col min="9995" max="9995" width="3.7109375" style="167" customWidth="1"/>
    <col min="9996" max="10152" width="11" style="167" customWidth="1"/>
    <col min="10153" max="10239" width="11" style="167"/>
    <col min="10240" max="10240" width="38.42578125" style="167" customWidth="1"/>
    <col min="10241" max="10241" width="13.140625" style="167" customWidth="1"/>
    <col min="10242" max="10242" width="16" style="167" customWidth="1"/>
    <col min="10243" max="10243" width="40" style="167" customWidth="1"/>
    <col min="10244" max="10244" width="6.140625" style="167" customWidth="1"/>
    <col min="10245" max="10245" width="7" style="167" customWidth="1"/>
    <col min="10246" max="10246" width="5.85546875" style="167" customWidth="1"/>
    <col min="10247" max="10247" width="8.28515625" style="167" customWidth="1"/>
    <col min="10248" max="10248" width="8.140625" style="167" customWidth="1"/>
    <col min="10249" max="10249" width="7.85546875" style="167" customWidth="1"/>
    <col min="10250" max="10250" width="23.42578125" style="167" customWidth="1"/>
    <col min="10251" max="10251" width="3.7109375" style="167" customWidth="1"/>
    <col min="10252" max="10408" width="11" style="167" customWidth="1"/>
    <col min="10409" max="10495" width="11" style="167"/>
    <col min="10496" max="10496" width="38.42578125" style="167" customWidth="1"/>
    <col min="10497" max="10497" width="13.140625" style="167" customWidth="1"/>
    <col min="10498" max="10498" width="16" style="167" customWidth="1"/>
    <col min="10499" max="10499" width="40" style="167" customWidth="1"/>
    <col min="10500" max="10500" width="6.140625" style="167" customWidth="1"/>
    <col min="10501" max="10501" width="7" style="167" customWidth="1"/>
    <col min="10502" max="10502" width="5.85546875" style="167" customWidth="1"/>
    <col min="10503" max="10503" width="8.28515625" style="167" customWidth="1"/>
    <col min="10504" max="10504" width="8.140625" style="167" customWidth="1"/>
    <col min="10505" max="10505" width="7.85546875" style="167" customWidth="1"/>
    <col min="10506" max="10506" width="23.42578125" style="167" customWidth="1"/>
    <col min="10507" max="10507" width="3.7109375" style="167" customWidth="1"/>
    <col min="10508" max="10664" width="11" style="167" customWidth="1"/>
    <col min="10665" max="10751" width="11" style="167"/>
    <col min="10752" max="10752" width="38.42578125" style="167" customWidth="1"/>
    <col min="10753" max="10753" width="13.140625" style="167" customWidth="1"/>
    <col min="10754" max="10754" width="16" style="167" customWidth="1"/>
    <col min="10755" max="10755" width="40" style="167" customWidth="1"/>
    <col min="10756" max="10756" width="6.140625" style="167" customWidth="1"/>
    <col min="10757" max="10757" width="7" style="167" customWidth="1"/>
    <col min="10758" max="10758" width="5.85546875" style="167" customWidth="1"/>
    <col min="10759" max="10759" width="8.28515625" style="167" customWidth="1"/>
    <col min="10760" max="10760" width="8.140625" style="167" customWidth="1"/>
    <col min="10761" max="10761" width="7.85546875" style="167" customWidth="1"/>
    <col min="10762" max="10762" width="23.42578125" style="167" customWidth="1"/>
    <col min="10763" max="10763" width="3.7109375" style="167" customWidth="1"/>
    <col min="10764" max="10920" width="11" style="167" customWidth="1"/>
    <col min="10921" max="11007" width="11" style="167"/>
    <col min="11008" max="11008" width="38.42578125" style="167" customWidth="1"/>
    <col min="11009" max="11009" width="13.140625" style="167" customWidth="1"/>
    <col min="11010" max="11010" width="16" style="167" customWidth="1"/>
    <col min="11011" max="11011" width="40" style="167" customWidth="1"/>
    <col min="11012" max="11012" width="6.140625" style="167" customWidth="1"/>
    <col min="11013" max="11013" width="7" style="167" customWidth="1"/>
    <col min="11014" max="11014" width="5.85546875" style="167" customWidth="1"/>
    <col min="11015" max="11015" width="8.28515625" style="167" customWidth="1"/>
    <col min="11016" max="11016" width="8.140625" style="167" customWidth="1"/>
    <col min="11017" max="11017" width="7.85546875" style="167" customWidth="1"/>
    <col min="11018" max="11018" width="23.42578125" style="167" customWidth="1"/>
    <col min="11019" max="11019" width="3.7109375" style="167" customWidth="1"/>
    <col min="11020" max="11176" width="11" style="167" customWidth="1"/>
    <col min="11177" max="11263" width="11" style="167"/>
    <col min="11264" max="11264" width="38.42578125" style="167" customWidth="1"/>
    <col min="11265" max="11265" width="13.140625" style="167" customWidth="1"/>
    <col min="11266" max="11266" width="16" style="167" customWidth="1"/>
    <col min="11267" max="11267" width="40" style="167" customWidth="1"/>
    <col min="11268" max="11268" width="6.140625" style="167" customWidth="1"/>
    <col min="11269" max="11269" width="7" style="167" customWidth="1"/>
    <col min="11270" max="11270" width="5.85546875" style="167" customWidth="1"/>
    <col min="11271" max="11271" width="8.28515625" style="167" customWidth="1"/>
    <col min="11272" max="11272" width="8.140625" style="167" customWidth="1"/>
    <col min="11273" max="11273" width="7.85546875" style="167" customWidth="1"/>
    <col min="11274" max="11274" width="23.42578125" style="167" customWidth="1"/>
    <col min="11275" max="11275" width="3.7109375" style="167" customWidth="1"/>
    <col min="11276" max="11432" width="11" style="167" customWidth="1"/>
    <col min="11433" max="11519" width="11" style="167"/>
    <col min="11520" max="11520" width="38.42578125" style="167" customWidth="1"/>
    <col min="11521" max="11521" width="13.140625" style="167" customWidth="1"/>
    <col min="11522" max="11522" width="16" style="167" customWidth="1"/>
    <col min="11523" max="11523" width="40" style="167" customWidth="1"/>
    <col min="11524" max="11524" width="6.140625" style="167" customWidth="1"/>
    <col min="11525" max="11525" width="7" style="167" customWidth="1"/>
    <col min="11526" max="11526" width="5.85546875" style="167" customWidth="1"/>
    <col min="11527" max="11527" width="8.28515625" style="167" customWidth="1"/>
    <col min="11528" max="11528" width="8.140625" style="167" customWidth="1"/>
    <col min="11529" max="11529" width="7.85546875" style="167" customWidth="1"/>
    <col min="11530" max="11530" width="23.42578125" style="167" customWidth="1"/>
    <col min="11531" max="11531" width="3.7109375" style="167" customWidth="1"/>
    <col min="11532" max="11688" width="11" style="167" customWidth="1"/>
    <col min="11689" max="11775" width="11" style="167"/>
    <col min="11776" max="11776" width="38.42578125" style="167" customWidth="1"/>
    <col min="11777" max="11777" width="13.140625" style="167" customWidth="1"/>
    <col min="11778" max="11778" width="16" style="167" customWidth="1"/>
    <col min="11779" max="11779" width="40" style="167" customWidth="1"/>
    <col min="11780" max="11780" width="6.140625" style="167" customWidth="1"/>
    <col min="11781" max="11781" width="7" style="167" customWidth="1"/>
    <col min="11782" max="11782" width="5.85546875" style="167" customWidth="1"/>
    <col min="11783" max="11783" width="8.28515625" style="167" customWidth="1"/>
    <col min="11784" max="11784" width="8.140625" style="167" customWidth="1"/>
    <col min="11785" max="11785" width="7.85546875" style="167" customWidth="1"/>
    <col min="11786" max="11786" width="23.42578125" style="167" customWidth="1"/>
    <col min="11787" max="11787" width="3.7109375" style="167" customWidth="1"/>
    <col min="11788" max="11944" width="11" style="167" customWidth="1"/>
    <col min="11945" max="12031" width="11" style="167"/>
    <col min="12032" max="12032" width="38.42578125" style="167" customWidth="1"/>
    <col min="12033" max="12033" width="13.140625" style="167" customWidth="1"/>
    <col min="12034" max="12034" width="16" style="167" customWidth="1"/>
    <col min="12035" max="12035" width="40" style="167" customWidth="1"/>
    <col min="12036" max="12036" width="6.140625" style="167" customWidth="1"/>
    <col min="12037" max="12037" width="7" style="167" customWidth="1"/>
    <col min="12038" max="12038" width="5.85546875" style="167" customWidth="1"/>
    <col min="12039" max="12039" width="8.28515625" style="167" customWidth="1"/>
    <col min="12040" max="12040" width="8.140625" style="167" customWidth="1"/>
    <col min="12041" max="12041" width="7.85546875" style="167" customWidth="1"/>
    <col min="12042" max="12042" width="23.42578125" style="167" customWidth="1"/>
    <col min="12043" max="12043" width="3.7109375" style="167" customWidth="1"/>
    <col min="12044" max="12200" width="11" style="167" customWidth="1"/>
    <col min="12201" max="12287" width="11" style="167"/>
    <col min="12288" max="12288" width="38.42578125" style="167" customWidth="1"/>
    <col min="12289" max="12289" width="13.140625" style="167" customWidth="1"/>
    <col min="12290" max="12290" width="16" style="167" customWidth="1"/>
    <col min="12291" max="12291" width="40" style="167" customWidth="1"/>
    <col min="12292" max="12292" width="6.140625" style="167" customWidth="1"/>
    <col min="12293" max="12293" width="7" style="167" customWidth="1"/>
    <col min="12294" max="12294" width="5.85546875" style="167" customWidth="1"/>
    <col min="12295" max="12295" width="8.28515625" style="167" customWidth="1"/>
    <col min="12296" max="12296" width="8.140625" style="167" customWidth="1"/>
    <col min="12297" max="12297" width="7.85546875" style="167" customWidth="1"/>
    <col min="12298" max="12298" width="23.42578125" style="167" customWidth="1"/>
    <col min="12299" max="12299" width="3.7109375" style="167" customWidth="1"/>
    <col min="12300" max="12456" width="11" style="167" customWidth="1"/>
    <col min="12457" max="12543" width="11" style="167"/>
    <col min="12544" max="12544" width="38.42578125" style="167" customWidth="1"/>
    <col min="12545" max="12545" width="13.140625" style="167" customWidth="1"/>
    <col min="12546" max="12546" width="16" style="167" customWidth="1"/>
    <col min="12547" max="12547" width="40" style="167" customWidth="1"/>
    <col min="12548" max="12548" width="6.140625" style="167" customWidth="1"/>
    <col min="12549" max="12549" width="7" style="167" customWidth="1"/>
    <col min="12550" max="12550" width="5.85546875" style="167" customWidth="1"/>
    <col min="12551" max="12551" width="8.28515625" style="167" customWidth="1"/>
    <col min="12552" max="12552" width="8.140625" style="167" customWidth="1"/>
    <col min="12553" max="12553" width="7.85546875" style="167" customWidth="1"/>
    <col min="12554" max="12554" width="23.42578125" style="167" customWidth="1"/>
    <col min="12555" max="12555" width="3.7109375" style="167" customWidth="1"/>
    <col min="12556" max="12712" width="11" style="167" customWidth="1"/>
    <col min="12713" max="12799" width="11" style="167"/>
    <col min="12800" max="12800" width="38.42578125" style="167" customWidth="1"/>
    <col min="12801" max="12801" width="13.140625" style="167" customWidth="1"/>
    <col min="12802" max="12802" width="16" style="167" customWidth="1"/>
    <col min="12803" max="12803" width="40" style="167" customWidth="1"/>
    <col min="12804" max="12804" width="6.140625" style="167" customWidth="1"/>
    <col min="12805" max="12805" width="7" style="167" customWidth="1"/>
    <col min="12806" max="12806" width="5.85546875" style="167" customWidth="1"/>
    <col min="12807" max="12807" width="8.28515625" style="167" customWidth="1"/>
    <col min="12808" max="12808" width="8.140625" style="167" customWidth="1"/>
    <col min="12809" max="12809" width="7.85546875" style="167" customWidth="1"/>
    <col min="12810" max="12810" width="23.42578125" style="167" customWidth="1"/>
    <col min="12811" max="12811" width="3.7109375" style="167" customWidth="1"/>
    <col min="12812" max="12968" width="11" style="167" customWidth="1"/>
    <col min="12969" max="13055" width="11" style="167"/>
    <col min="13056" max="13056" width="38.42578125" style="167" customWidth="1"/>
    <col min="13057" max="13057" width="13.140625" style="167" customWidth="1"/>
    <col min="13058" max="13058" width="16" style="167" customWidth="1"/>
    <col min="13059" max="13059" width="40" style="167" customWidth="1"/>
    <col min="13060" max="13060" width="6.140625" style="167" customWidth="1"/>
    <col min="13061" max="13061" width="7" style="167" customWidth="1"/>
    <col min="13062" max="13062" width="5.85546875" style="167" customWidth="1"/>
    <col min="13063" max="13063" width="8.28515625" style="167" customWidth="1"/>
    <col min="13064" max="13064" width="8.140625" style="167" customWidth="1"/>
    <col min="13065" max="13065" width="7.85546875" style="167" customWidth="1"/>
    <col min="13066" max="13066" width="23.42578125" style="167" customWidth="1"/>
    <col min="13067" max="13067" width="3.7109375" style="167" customWidth="1"/>
    <col min="13068" max="13224" width="11" style="167" customWidth="1"/>
    <col min="13225" max="13311" width="11" style="167"/>
    <col min="13312" max="13312" width="38.42578125" style="167" customWidth="1"/>
    <col min="13313" max="13313" width="13.140625" style="167" customWidth="1"/>
    <col min="13314" max="13314" width="16" style="167" customWidth="1"/>
    <col min="13315" max="13315" width="40" style="167" customWidth="1"/>
    <col min="13316" max="13316" width="6.140625" style="167" customWidth="1"/>
    <col min="13317" max="13317" width="7" style="167" customWidth="1"/>
    <col min="13318" max="13318" width="5.85546875" style="167" customWidth="1"/>
    <col min="13319" max="13319" width="8.28515625" style="167" customWidth="1"/>
    <col min="13320" max="13320" width="8.140625" style="167" customWidth="1"/>
    <col min="13321" max="13321" width="7.85546875" style="167" customWidth="1"/>
    <col min="13322" max="13322" width="23.42578125" style="167" customWidth="1"/>
    <col min="13323" max="13323" width="3.7109375" style="167" customWidth="1"/>
    <col min="13324" max="13480" width="11" style="167" customWidth="1"/>
    <col min="13481" max="13567" width="11" style="167"/>
    <col min="13568" max="13568" width="38.42578125" style="167" customWidth="1"/>
    <col min="13569" max="13569" width="13.140625" style="167" customWidth="1"/>
    <col min="13570" max="13570" width="16" style="167" customWidth="1"/>
    <col min="13571" max="13571" width="40" style="167" customWidth="1"/>
    <col min="13572" max="13572" width="6.140625" style="167" customWidth="1"/>
    <col min="13573" max="13573" width="7" style="167" customWidth="1"/>
    <col min="13574" max="13574" width="5.85546875" style="167" customWidth="1"/>
    <col min="13575" max="13575" width="8.28515625" style="167" customWidth="1"/>
    <col min="13576" max="13576" width="8.140625" style="167" customWidth="1"/>
    <col min="13577" max="13577" width="7.85546875" style="167" customWidth="1"/>
    <col min="13578" max="13578" width="23.42578125" style="167" customWidth="1"/>
    <col min="13579" max="13579" width="3.7109375" style="167" customWidth="1"/>
    <col min="13580" max="13736" width="11" style="167" customWidth="1"/>
    <col min="13737" max="13823" width="11" style="167"/>
    <col min="13824" max="13824" width="38.42578125" style="167" customWidth="1"/>
    <col min="13825" max="13825" width="13.140625" style="167" customWidth="1"/>
    <col min="13826" max="13826" width="16" style="167" customWidth="1"/>
    <col min="13827" max="13827" width="40" style="167" customWidth="1"/>
    <col min="13828" max="13828" width="6.140625" style="167" customWidth="1"/>
    <col min="13829" max="13829" width="7" style="167" customWidth="1"/>
    <col min="13830" max="13830" width="5.85546875" style="167" customWidth="1"/>
    <col min="13831" max="13831" width="8.28515625" style="167" customWidth="1"/>
    <col min="13832" max="13832" width="8.140625" style="167" customWidth="1"/>
    <col min="13833" max="13833" width="7.85546875" style="167" customWidth="1"/>
    <col min="13834" max="13834" width="23.42578125" style="167" customWidth="1"/>
    <col min="13835" max="13835" width="3.7109375" style="167" customWidth="1"/>
    <col min="13836" max="13992" width="11" style="167" customWidth="1"/>
    <col min="13993" max="14079" width="11" style="167"/>
    <col min="14080" max="14080" width="38.42578125" style="167" customWidth="1"/>
    <col min="14081" max="14081" width="13.140625" style="167" customWidth="1"/>
    <col min="14082" max="14082" width="16" style="167" customWidth="1"/>
    <col min="14083" max="14083" width="40" style="167" customWidth="1"/>
    <col min="14084" max="14084" width="6.140625" style="167" customWidth="1"/>
    <col min="14085" max="14085" width="7" style="167" customWidth="1"/>
    <col min="14086" max="14086" width="5.85546875" style="167" customWidth="1"/>
    <col min="14087" max="14087" width="8.28515625" style="167" customWidth="1"/>
    <col min="14088" max="14088" width="8.140625" style="167" customWidth="1"/>
    <col min="14089" max="14089" width="7.85546875" style="167" customWidth="1"/>
    <col min="14090" max="14090" width="23.42578125" style="167" customWidth="1"/>
    <col min="14091" max="14091" width="3.7109375" style="167" customWidth="1"/>
    <col min="14092" max="14248" width="11" style="167" customWidth="1"/>
    <col min="14249" max="14335" width="11" style="167"/>
    <col min="14336" max="14336" width="38.42578125" style="167" customWidth="1"/>
    <col min="14337" max="14337" width="13.140625" style="167" customWidth="1"/>
    <col min="14338" max="14338" width="16" style="167" customWidth="1"/>
    <col min="14339" max="14339" width="40" style="167" customWidth="1"/>
    <col min="14340" max="14340" width="6.140625" style="167" customWidth="1"/>
    <col min="14341" max="14341" width="7" style="167" customWidth="1"/>
    <col min="14342" max="14342" width="5.85546875" style="167" customWidth="1"/>
    <col min="14343" max="14343" width="8.28515625" style="167" customWidth="1"/>
    <col min="14344" max="14344" width="8.140625" style="167" customWidth="1"/>
    <col min="14345" max="14345" width="7.85546875" style="167" customWidth="1"/>
    <col min="14346" max="14346" width="23.42578125" style="167" customWidth="1"/>
    <col min="14347" max="14347" width="3.7109375" style="167" customWidth="1"/>
    <col min="14348" max="14504" width="11" style="167" customWidth="1"/>
    <col min="14505" max="14591" width="11" style="167"/>
    <col min="14592" max="14592" width="38.42578125" style="167" customWidth="1"/>
    <col min="14593" max="14593" width="13.140625" style="167" customWidth="1"/>
    <col min="14594" max="14594" width="16" style="167" customWidth="1"/>
    <col min="14595" max="14595" width="40" style="167" customWidth="1"/>
    <col min="14596" max="14596" width="6.140625" style="167" customWidth="1"/>
    <col min="14597" max="14597" width="7" style="167" customWidth="1"/>
    <col min="14598" max="14598" width="5.85546875" style="167" customWidth="1"/>
    <col min="14599" max="14599" width="8.28515625" style="167" customWidth="1"/>
    <col min="14600" max="14600" width="8.140625" style="167" customWidth="1"/>
    <col min="14601" max="14601" width="7.85546875" style="167" customWidth="1"/>
    <col min="14602" max="14602" width="23.42578125" style="167" customWidth="1"/>
    <col min="14603" max="14603" width="3.7109375" style="167" customWidth="1"/>
    <col min="14604" max="14760" width="11" style="167" customWidth="1"/>
    <col min="14761" max="14847" width="11" style="167"/>
    <col min="14848" max="14848" width="38.42578125" style="167" customWidth="1"/>
    <col min="14849" max="14849" width="13.140625" style="167" customWidth="1"/>
    <col min="14850" max="14850" width="16" style="167" customWidth="1"/>
    <col min="14851" max="14851" width="40" style="167" customWidth="1"/>
    <col min="14852" max="14852" width="6.140625" style="167" customWidth="1"/>
    <col min="14853" max="14853" width="7" style="167" customWidth="1"/>
    <col min="14854" max="14854" width="5.85546875" style="167" customWidth="1"/>
    <col min="14855" max="14855" width="8.28515625" style="167" customWidth="1"/>
    <col min="14856" max="14856" width="8.140625" style="167" customWidth="1"/>
    <col min="14857" max="14857" width="7.85546875" style="167" customWidth="1"/>
    <col min="14858" max="14858" width="23.42578125" style="167" customWidth="1"/>
    <col min="14859" max="14859" width="3.7109375" style="167" customWidth="1"/>
    <col min="14860" max="15016" width="11" style="167" customWidth="1"/>
    <col min="15017" max="15103" width="11" style="167"/>
    <col min="15104" max="15104" width="38.42578125" style="167" customWidth="1"/>
    <col min="15105" max="15105" width="13.140625" style="167" customWidth="1"/>
    <col min="15106" max="15106" width="16" style="167" customWidth="1"/>
    <col min="15107" max="15107" width="40" style="167" customWidth="1"/>
    <col min="15108" max="15108" width="6.140625" style="167" customWidth="1"/>
    <col min="15109" max="15109" width="7" style="167" customWidth="1"/>
    <col min="15110" max="15110" width="5.85546875" style="167" customWidth="1"/>
    <col min="15111" max="15111" width="8.28515625" style="167" customWidth="1"/>
    <col min="15112" max="15112" width="8.140625" style="167" customWidth="1"/>
    <col min="15113" max="15113" width="7.85546875" style="167" customWidth="1"/>
    <col min="15114" max="15114" width="23.42578125" style="167" customWidth="1"/>
    <col min="15115" max="15115" width="3.7109375" style="167" customWidth="1"/>
    <col min="15116" max="15272" width="11" style="167" customWidth="1"/>
    <col min="15273" max="15359" width="11" style="167"/>
    <col min="15360" max="15360" width="38.42578125" style="167" customWidth="1"/>
    <col min="15361" max="15361" width="13.140625" style="167" customWidth="1"/>
    <col min="15362" max="15362" width="16" style="167" customWidth="1"/>
    <col min="15363" max="15363" width="40" style="167" customWidth="1"/>
    <col min="15364" max="15364" width="6.140625" style="167" customWidth="1"/>
    <col min="15365" max="15365" width="7" style="167" customWidth="1"/>
    <col min="15366" max="15366" width="5.85546875" style="167" customWidth="1"/>
    <col min="15367" max="15367" width="8.28515625" style="167" customWidth="1"/>
    <col min="15368" max="15368" width="8.140625" style="167" customWidth="1"/>
    <col min="15369" max="15369" width="7.85546875" style="167" customWidth="1"/>
    <col min="15370" max="15370" width="23.42578125" style="167" customWidth="1"/>
    <col min="15371" max="15371" width="3.7109375" style="167" customWidth="1"/>
    <col min="15372" max="15528" width="11" style="167" customWidth="1"/>
    <col min="15529" max="15615" width="11" style="167"/>
    <col min="15616" max="15616" width="38.42578125" style="167" customWidth="1"/>
    <col min="15617" max="15617" width="13.140625" style="167" customWidth="1"/>
    <col min="15618" max="15618" width="16" style="167" customWidth="1"/>
    <col min="15619" max="15619" width="40" style="167" customWidth="1"/>
    <col min="15620" max="15620" width="6.140625" style="167" customWidth="1"/>
    <col min="15621" max="15621" width="7" style="167" customWidth="1"/>
    <col min="15622" max="15622" width="5.85546875" style="167" customWidth="1"/>
    <col min="15623" max="15623" width="8.28515625" style="167" customWidth="1"/>
    <col min="15624" max="15624" width="8.140625" style="167" customWidth="1"/>
    <col min="15625" max="15625" width="7.85546875" style="167" customWidth="1"/>
    <col min="15626" max="15626" width="23.42578125" style="167" customWidth="1"/>
    <col min="15627" max="15627" width="3.7109375" style="167" customWidth="1"/>
    <col min="15628" max="15784" width="11" style="167" customWidth="1"/>
    <col min="15785" max="15871" width="11" style="167"/>
    <col min="15872" max="15872" width="38.42578125" style="167" customWidth="1"/>
    <col min="15873" max="15873" width="13.140625" style="167" customWidth="1"/>
    <col min="15874" max="15874" width="16" style="167" customWidth="1"/>
    <col min="15875" max="15875" width="40" style="167" customWidth="1"/>
    <col min="15876" max="15876" width="6.140625" style="167" customWidth="1"/>
    <col min="15877" max="15877" width="7" style="167" customWidth="1"/>
    <col min="15878" max="15878" width="5.85546875" style="167" customWidth="1"/>
    <col min="15879" max="15879" width="8.28515625" style="167" customWidth="1"/>
    <col min="15880" max="15880" width="8.140625" style="167" customWidth="1"/>
    <col min="15881" max="15881" width="7.85546875" style="167" customWidth="1"/>
    <col min="15882" max="15882" width="23.42578125" style="167" customWidth="1"/>
    <col min="15883" max="15883" width="3.7109375" style="167" customWidth="1"/>
    <col min="15884" max="16040" width="11" style="167" customWidth="1"/>
    <col min="16041" max="16127" width="11" style="167"/>
    <col min="16128" max="16128" width="38.42578125" style="167" customWidth="1"/>
    <col min="16129" max="16129" width="13.140625" style="167" customWidth="1"/>
    <col min="16130" max="16130" width="16" style="167" customWidth="1"/>
    <col min="16131" max="16131" width="40" style="167" customWidth="1"/>
    <col min="16132" max="16132" width="6.140625" style="167" customWidth="1"/>
    <col min="16133" max="16133" width="7" style="167" customWidth="1"/>
    <col min="16134" max="16134" width="5.85546875" style="167" customWidth="1"/>
    <col min="16135" max="16135" width="8.28515625" style="167" customWidth="1"/>
    <col min="16136" max="16136" width="8.140625" style="167" customWidth="1"/>
    <col min="16137" max="16137" width="7.85546875" style="167" customWidth="1"/>
    <col min="16138" max="16138" width="23.42578125" style="167" customWidth="1"/>
    <col min="16139" max="16139" width="3.7109375" style="167" customWidth="1"/>
    <col min="16140" max="16296" width="11" style="167" customWidth="1"/>
    <col min="16297" max="16384" width="11" style="167"/>
  </cols>
  <sheetData>
    <row r="1" spans="1:12" ht="24.75" customHeight="1">
      <c r="A1" s="5" t="s">
        <v>4</v>
      </c>
      <c r="B1" s="295"/>
      <c r="C1" s="168" t="s">
        <v>207</v>
      </c>
      <c r="D1" s="296"/>
      <c r="E1" s="295"/>
      <c r="F1" s="296"/>
      <c r="G1" s="296"/>
      <c r="H1" s="296"/>
      <c r="I1" s="296"/>
    </row>
    <row r="2" spans="1:12" ht="18.95" customHeight="1">
      <c r="A2" s="296"/>
      <c r="B2" s="295"/>
      <c r="C2" s="296"/>
      <c r="D2" s="296"/>
      <c r="E2" s="295"/>
      <c r="F2" s="296"/>
      <c r="G2" s="296" t="s">
        <v>5</v>
      </c>
      <c r="H2" s="296"/>
      <c r="I2" s="296"/>
      <c r="J2" s="169"/>
    </row>
    <row r="3" spans="1:12" ht="18.95" customHeight="1">
      <c r="A3" s="276" t="s">
        <v>411</v>
      </c>
      <c r="C3" s="1072" t="s">
        <v>1580</v>
      </c>
      <c r="I3" s="297"/>
      <c r="J3" s="297"/>
    </row>
    <row r="4" spans="1:12">
      <c r="A4" s="80" t="s">
        <v>416</v>
      </c>
      <c r="B4" s="201"/>
      <c r="C4" s="126" t="s">
        <v>417</v>
      </c>
      <c r="D4" s="102"/>
      <c r="E4" s="201"/>
      <c r="H4" s="8"/>
      <c r="J4" s="126"/>
    </row>
    <row r="5" spans="1:12" ht="14.1" customHeight="1">
      <c r="A5" s="8"/>
      <c r="B5" s="298"/>
      <c r="D5" s="304"/>
      <c r="E5" s="201"/>
      <c r="H5" s="8"/>
      <c r="I5" s="8"/>
      <c r="J5" s="8"/>
    </row>
    <row r="6" spans="1:12" ht="14.1" customHeight="1">
      <c r="A6" s="1234" t="s">
        <v>1606</v>
      </c>
      <c r="B6" s="1066" t="s">
        <v>414</v>
      </c>
      <c r="C6" s="206" t="s">
        <v>13</v>
      </c>
      <c r="D6" s="179"/>
      <c r="E6" s="179"/>
      <c r="F6" s="179"/>
      <c r="G6" s="179"/>
      <c r="H6" s="179"/>
      <c r="I6" s="21"/>
      <c r="J6" s="16"/>
    </row>
    <row r="7" spans="1:12" ht="31.5" customHeight="1">
      <c r="A7" s="335"/>
      <c r="B7" s="1073" t="s">
        <v>415</v>
      </c>
      <c r="C7" s="143"/>
      <c r="D7" s="179"/>
      <c r="E7" s="179"/>
      <c r="F7" s="179"/>
      <c r="G7" s="21"/>
      <c r="H7" s="179"/>
      <c r="I7" s="179"/>
      <c r="J7" s="16"/>
    </row>
    <row r="8" spans="1:12" ht="13.5" customHeight="1">
      <c r="A8" s="232"/>
      <c r="B8" s="232"/>
      <c r="C8" s="108"/>
      <c r="D8" s="178"/>
      <c r="E8" s="174"/>
      <c r="F8" s="175"/>
      <c r="G8" s="175"/>
      <c r="H8" s="179"/>
      <c r="I8" s="174"/>
      <c r="J8" s="8"/>
    </row>
    <row r="9" spans="1:12" ht="13.5" customHeight="1">
      <c r="A9" s="1001" t="s">
        <v>109</v>
      </c>
      <c r="B9" s="1075">
        <f>SUM(B10:B18)</f>
        <v>1481</v>
      </c>
      <c r="C9" s="1011" t="s">
        <v>110</v>
      </c>
      <c r="D9" s="305"/>
      <c r="E9" s="306"/>
      <c r="F9" s="307"/>
      <c r="G9" s="307"/>
      <c r="H9" s="299"/>
      <c r="I9" s="308"/>
      <c r="J9" s="176"/>
    </row>
    <row r="10" spans="1:12" s="201" customFormat="1" ht="13.5" customHeight="1">
      <c r="A10" s="1003" t="s">
        <v>111</v>
      </c>
      <c r="B10" s="188">
        <v>38</v>
      </c>
      <c r="C10" s="1012" t="s">
        <v>112</v>
      </c>
      <c r="D10" s="309"/>
      <c r="E10" s="300"/>
      <c r="F10" s="310"/>
      <c r="G10" s="310"/>
      <c r="H10" s="180"/>
      <c r="I10" s="311"/>
    </row>
    <row r="11" spans="1:12" ht="13.5" customHeight="1">
      <c r="A11" s="1003" t="s">
        <v>113</v>
      </c>
      <c r="B11" s="188">
        <v>39</v>
      </c>
      <c r="C11" s="1012" t="s">
        <v>114</v>
      </c>
      <c r="D11" s="312"/>
      <c r="E11" s="313"/>
      <c r="F11" s="313"/>
      <c r="G11" s="313"/>
      <c r="H11" s="299"/>
      <c r="I11" s="312"/>
      <c r="J11" s="183"/>
    </row>
    <row r="12" spans="1:12" ht="13.5" customHeight="1">
      <c r="A12" s="1004" t="s">
        <v>115</v>
      </c>
      <c r="B12" s="188">
        <v>1122</v>
      </c>
      <c r="C12" s="1012" t="s">
        <v>116</v>
      </c>
      <c r="D12" s="314"/>
      <c r="E12" s="315"/>
      <c r="F12" s="314"/>
      <c r="G12" s="314"/>
      <c r="H12" s="299"/>
      <c r="I12" s="315"/>
      <c r="J12" s="182"/>
    </row>
    <row r="13" spans="1:12" ht="14.25" customHeight="1">
      <c r="A13" s="1003" t="s">
        <v>117</v>
      </c>
      <c r="B13" s="188">
        <v>100</v>
      </c>
      <c r="C13" s="1012" t="s">
        <v>118</v>
      </c>
      <c r="D13" s="8"/>
      <c r="E13" s="8"/>
      <c r="F13" s="8"/>
      <c r="G13" s="8"/>
      <c r="H13" s="316"/>
      <c r="I13" s="8"/>
      <c r="J13" s="196"/>
    </row>
    <row r="14" spans="1:12" ht="17.100000000000001" customHeight="1">
      <c r="A14" s="1003" t="s">
        <v>119</v>
      </c>
      <c r="B14" s="188">
        <v>15</v>
      </c>
      <c r="C14" s="1012" t="s">
        <v>120</v>
      </c>
      <c r="D14" s="301"/>
      <c r="E14" s="301"/>
      <c r="F14" s="301"/>
      <c r="G14" s="301"/>
      <c r="H14" s="301"/>
      <c r="I14" s="301"/>
      <c r="J14" s="198"/>
    </row>
    <row r="15" spans="1:12" s="102" customFormat="1" ht="17.100000000000001" customHeight="1">
      <c r="A15" s="1003" t="s">
        <v>121</v>
      </c>
      <c r="B15" s="188">
        <v>105</v>
      </c>
      <c r="C15" s="1012" t="s">
        <v>122</v>
      </c>
      <c r="D15" s="301"/>
      <c r="E15" s="301"/>
      <c r="F15" s="301"/>
      <c r="G15" s="301"/>
      <c r="H15" s="301"/>
      <c r="I15" s="301"/>
      <c r="J15" s="199"/>
      <c r="L15" s="167"/>
    </row>
    <row r="16" spans="1:12" ht="17.100000000000001" customHeight="1">
      <c r="A16" s="1003" t="s">
        <v>123</v>
      </c>
      <c r="B16" s="188">
        <v>9</v>
      </c>
      <c r="C16" s="1012" t="s">
        <v>124</v>
      </c>
      <c r="D16" s="301"/>
      <c r="E16" s="301"/>
      <c r="F16" s="301"/>
      <c r="G16" s="301"/>
      <c r="H16" s="301"/>
      <c r="I16" s="301"/>
      <c r="J16" s="198"/>
    </row>
    <row r="17" spans="1:12" ht="17.100000000000001" customHeight="1">
      <c r="A17" s="1003" t="s">
        <v>125</v>
      </c>
      <c r="B17" s="188">
        <v>43</v>
      </c>
      <c r="C17" s="1012" t="s">
        <v>126</v>
      </c>
      <c r="D17" s="301"/>
      <c r="E17" s="301"/>
      <c r="F17" s="301"/>
      <c r="G17" s="301"/>
      <c r="H17" s="301"/>
      <c r="I17" s="301"/>
      <c r="J17" s="198"/>
    </row>
    <row r="18" spans="1:12" ht="17.100000000000001" customHeight="1">
      <c r="A18" s="1003" t="s">
        <v>127</v>
      </c>
      <c r="B18" s="188">
        <v>10</v>
      </c>
      <c r="C18" s="1012" t="s">
        <v>128</v>
      </c>
      <c r="D18" s="301"/>
      <c r="E18" s="301"/>
      <c r="F18" s="301"/>
      <c r="G18" s="301"/>
      <c r="H18" s="301"/>
      <c r="I18" s="301"/>
      <c r="J18" s="198"/>
      <c r="L18" s="190"/>
    </row>
    <row r="19" spans="1:12" ht="17.100000000000001" customHeight="1">
      <c r="A19" s="1005" t="s">
        <v>129</v>
      </c>
      <c r="B19" s="1075">
        <f>SUM(B20:B27)</f>
        <v>325</v>
      </c>
      <c r="C19" s="1013" t="s">
        <v>130</v>
      </c>
      <c r="D19" s="301"/>
      <c r="E19" s="301"/>
      <c r="F19" s="301"/>
      <c r="G19" s="301"/>
      <c r="H19" s="301"/>
      <c r="I19" s="301"/>
      <c r="J19" s="199"/>
      <c r="L19" s="190"/>
    </row>
    <row r="20" spans="1:12" ht="17.100000000000001" customHeight="1">
      <c r="A20" s="1003" t="s">
        <v>131</v>
      </c>
      <c r="B20" s="188">
        <v>5</v>
      </c>
      <c r="C20" s="1012" t="s">
        <v>132</v>
      </c>
      <c r="D20" s="301"/>
      <c r="E20" s="301"/>
      <c r="F20" s="301"/>
      <c r="G20" s="301"/>
      <c r="H20" s="301"/>
      <c r="I20" s="301"/>
      <c r="J20" s="199"/>
      <c r="L20" s="196"/>
    </row>
    <row r="21" spans="1:12" ht="17.100000000000001" customHeight="1">
      <c r="A21" s="1003" t="s">
        <v>133</v>
      </c>
      <c r="B21" s="188">
        <v>4</v>
      </c>
      <c r="C21" s="1012" t="s">
        <v>134</v>
      </c>
      <c r="D21" s="301"/>
      <c r="E21" s="301"/>
      <c r="F21" s="301"/>
      <c r="G21" s="301"/>
      <c r="H21" s="301"/>
      <c r="I21" s="301"/>
      <c r="J21" s="199"/>
      <c r="L21" s="196"/>
    </row>
    <row r="22" spans="1:12" ht="17.100000000000001" customHeight="1">
      <c r="A22" s="1003" t="s">
        <v>135</v>
      </c>
      <c r="B22" s="188">
        <v>10</v>
      </c>
      <c r="C22" s="1012" t="s">
        <v>136</v>
      </c>
      <c r="D22" s="301"/>
      <c r="E22" s="301"/>
      <c r="F22" s="301"/>
      <c r="G22" s="301"/>
      <c r="H22" s="301"/>
      <c r="I22" s="301"/>
      <c r="J22" s="199"/>
      <c r="L22" s="196"/>
    </row>
    <row r="23" spans="1:12" ht="17.100000000000001" customHeight="1">
      <c r="A23" s="1003" t="s">
        <v>137</v>
      </c>
      <c r="B23" s="188">
        <v>14</v>
      </c>
      <c r="C23" s="1012" t="s">
        <v>138</v>
      </c>
      <c r="D23" s="301"/>
      <c r="E23" s="301"/>
      <c r="F23" s="301"/>
      <c r="G23" s="301"/>
      <c r="H23" s="301"/>
      <c r="I23" s="301"/>
      <c r="J23" s="198"/>
      <c r="L23" s="200"/>
    </row>
    <row r="24" spans="1:12" ht="17.100000000000001" customHeight="1">
      <c r="A24" s="1003" t="s">
        <v>139</v>
      </c>
      <c r="B24" s="188">
        <v>242</v>
      </c>
      <c r="C24" s="1012" t="s">
        <v>140</v>
      </c>
      <c r="D24" s="301"/>
      <c r="E24" s="301"/>
      <c r="F24" s="301"/>
      <c r="G24" s="301"/>
      <c r="H24" s="301"/>
      <c r="I24" s="301"/>
      <c r="J24" s="199"/>
      <c r="L24" s="190"/>
    </row>
    <row r="25" spans="1:12" ht="17.100000000000001" customHeight="1">
      <c r="A25" s="1003" t="s">
        <v>141</v>
      </c>
      <c r="B25" s="188">
        <v>7</v>
      </c>
      <c r="C25" s="1012" t="s">
        <v>142</v>
      </c>
      <c r="D25" s="301"/>
      <c r="E25" s="301"/>
      <c r="F25" s="301"/>
      <c r="G25" s="301"/>
      <c r="H25" s="301"/>
      <c r="I25" s="301"/>
      <c r="J25" s="317"/>
      <c r="L25" s="196"/>
    </row>
    <row r="26" spans="1:12" ht="17.100000000000001" customHeight="1">
      <c r="A26" s="1003" t="s">
        <v>143</v>
      </c>
      <c r="B26" s="188">
        <v>37</v>
      </c>
      <c r="C26" s="1012" t="s">
        <v>144</v>
      </c>
      <c r="D26" s="301"/>
      <c r="E26" s="301"/>
      <c r="F26" s="301"/>
      <c r="G26" s="301"/>
      <c r="H26" s="301"/>
      <c r="I26" s="301"/>
      <c r="J26" s="193"/>
      <c r="L26" s="196"/>
    </row>
    <row r="27" spans="1:12" ht="17.100000000000001" customHeight="1">
      <c r="A27" s="1003" t="s">
        <v>145</v>
      </c>
      <c r="B27" s="188">
        <v>6</v>
      </c>
      <c r="C27" s="1012" t="s">
        <v>146</v>
      </c>
      <c r="D27" s="301"/>
      <c r="E27" s="301"/>
      <c r="F27" s="301"/>
      <c r="G27" s="301"/>
      <c r="H27" s="301"/>
      <c r="I27" s="301"/>
      <c r="J27" s="198"/>
      <c r="L27" s="190"/>
    </row>
    <row r="28" spans="1:12" ht="17.100000000000001" customHeight="1">
      <c r="A28" s="1006" t="s">
        <v>147</v>
      </c>
      <c r="B28" s="1075">
        <f>SUM(B29:B33)</f>
        <v>39</v>
      </c>
      <c r="C28" s="1014" t="s">
        <v>148</v>
      </c>
      <c r="D28" s="301"/>
      <c r="E28" s="301"/>
      <c r="F28" s="301"/>
      <c r="G28" s="301"/>
      <c r="H28" s="301"/>
      <c r="I28" s="301"/>
      <c r="J28" s="198"/>
      <c r="L28" s="196"/>
    </row>
    <row r="29" spans="1:12" ht="17.100000000000001" customHeight="1">
      <c r="A29" s="1003" t="s">
        <v>149</v>
      </c>
      <c r="B29" s="188">
        <v>8</v>
      </c>
      <c r="C29" s="1012" t="s">
        <v>150</v>
      </c>
      <c r="D29" s="301"/>
      <c r="E29" s="301"/>
      <c r="F29" s="301"/>
      <c r="G29" s="301"/>
      <c r="H29" s="301"/>
      <c r="I29" s="301"/>
      <c r="J29" s="199"/>
      <c r="L29" s="196"/>
    </row>
    <row r="30" spans="1:12" ht="17.100000000000001" customHeight="1">
      <c r="A30" s="1003" t="s">
        <v>151</v>
      </c>
      <c r="B30" s="188">
        <v>8</v>
      </c>
      <c r="C30" s="1012" t="s">
        <v>152</v>
      </c>
      <c r="D30" s="301"/>
      <c r="E30" s="301"/>
      <c r="F30" s="301"/>
      <c r="G30" s="301"/>
      <c r="H30" s="301"/>
      <c r="I30" s="301"/>
      <c r="J30" s="199"/>
      <c r="L30" s="189"/>
    </row>
    <row r="31" spans="1:12" ht="17.100000000000001" customHeight="1">
      <c r="A31" s="1003" t="s">
        <v>153</v>
      </c>
      <c r="B31" s="188">
        <v>13</v>
      </c>
      <c r="C31" s="1012" t="s">
        <v>154</v>
      </c>
      <c r="D31" s="301"/>
      <c r="E31" s="301"/>
      <c r="F31" s="301"/>
      <c r="G31" s="301"/>
      <c r="H31" s="301"/>
      <c r="I31" s="301"/>
      <c r="J31" s="199"/>
      <c r="L31" s="196"/>
    </row>
    <row r="32" spans="1:12" ht="17.100000000000001" customHeight="1">
      <c r="A32" s="1003" t="s">
        <v>155</v>
      </c>
      <c r="B32" s="188">
        <v>7</v>
      </c>
      <c r="C32" s="1012" t="s">
        <v>156</v>
      </c>
      <c r="D32" s="301"/>
      <c r="E32" s="301"/>
      <c r="F32" s="301"/>
      <c r="G32" s="301"/>
      <c r="H32" s="301"/>
      <c r="I32" s="301"/>
      <c r="J32" s="199"/>
      <c r="L32" s="196"/>
    </row>
    <row r="33" spans="1:12" ht="17.100000000000001" customHeight="1">
      <c r="A33" s="1003" t="s">
        <v>157</v>
      </c>
      <c r="B33" s="188">
        <v>3</v>
      </c>
      <c r="C33" s="1012" t="s">
        <v>158</v>
      </c>
      <c r="D33" s="301"/>
      <c r="E33" s="301"/>
      <c r="F33" s="301"/>
      <c r="G33" s="301"/>
      <c r="H33" s="301"/>
      <c r="I33" s="301"/>
      <c r="J33" s="199"/>
      <c r="L33" s="190"/>
    </row>
    <row r="34" spans="1:12" ht="17.100000000000001" customHeight="1">
      <c r="A34" s="1005" t="s">
        <v>159</v>
      </c>
      <c r="B34" s="1075">
        <f>SUM(B35:B40)</f>
        <v>182</v>
      </c>
      <c r="C34" s="1015" t="s">
        <v>160</v>
      </c>
      <c r="D34" s="301"/>
      <c r="E34" s="301"/>
      <c r="F34" s="301"/>
      <c r="G34" s="301"/>
      <c r="H34" s="301"/>
      <c r="I34" s="301"/>
      <c r="J34" s="198"/>
      <c r="L34" s="186"/>
    </row>
    <row r="35" spans="1:12" ht="17.100000000000001" customHeight="1">
      <c r="A35" s="1003" t="s">
        <v>161</v>
      </c>
      <c r="B35" s="188">
        <v>101</v>
      </c>
      <c r="C35" s="1012" t="s">
        <v>162</v>
      </c>
      <c r="D35" s="301"/>
      <c r="E35" s="301"/>
      <c r="F35" s="301"/>
      <c r="G35" s="301"/>
      <c r="H35" s="301"/>
      <c r="I35" s="301"/>
      <c r="J35" s="317"/>
      <c r="L35" s="196"/>
    </row>
    <row r="36" spans="1:12" ht="17.100000000000001" customHeight="1">
      <c r="A36" s="1003" t="s">
        <v>163</v>
      </c>
      <c r="B36" s="188">
        <v>8</v>
      </c>
      <c r="C36" s="1012" t="s">
        <v>164</v>
      </c>
      <c r="D36" s="301"/>
      <c r="E36" s="301"/>
      <c r="F36" s="301"/>
      <c r="G36" s="301"/>
      <c r="H36" s="301"/>
      <c r="I36" s="301"/>
      <c r="J36" s="198"/>
      <c r="L36" s="196"/>
    </row>
    <row r="37" spans="1:12" ht="17.100000000000001" customHeight="1">
      <c r="A37" s="1003" t="s">
        <v>165</v>
      </c>
      <c r="B37" s="188">
        <v>35</v>
      </c>
      <c r="C37" s="1012" t="s">
        <v>166</v>
      </c>
      <c r="D37" s="301"/>
      <c r="E37" s="301"/>
      <c r="F37" s="301"/>
      <c r="G37" s="301"/>
      <c r="H37" s="301"/>
      <c r="I37" s="301"/>
      <c r="J37" s="193"/>
      <c r="L37" s="196"/>
    </row>
    <row r="38" spans="1:12" ht="17.100000000000001" customHeight="1">
      <c r="A38" s="1003" t="s">
        <v>167</v>
      </c>
      <c r="B38" s="188">
        <v>17</v>
      </c>
      <c r="C38" s="1012" t="s">
        <v>168</v>
      </c>
      <c r="D38" s="301"/>
      <c r="E38" s="301"/>
      <c r="F38" s="301"/>
      <c r="G38" s="301"/>
      <c r="H38" s="301"/>
      <c r="I38" s="301"/>
      <c r="J38" s="199"/>
      <c r="L38" s="192"/>
    </row>
    <row r="39" spans="1:12" ht="17.100000000000001" customHeight="1">
      <c r="A39" s="1003" t="s">
        <v>169</v>
      </c>
      <c r="B39" s="188">
        <v>1</v>
      </c>
      <c r="C39" s="1012" t="s">
        <v>170</v>
      </c>
      <c r="D39" s="301"/>
      <c r="E39" s="301"/>
      <c r="F39" s="301"/>
      <c r="G39" s="301"/>
      <c r="H39" s="301"/>
      <c r="I39" s="301"/>
      <c r="J39" s="199"/>
    </row>
    <row r="40" spans="1:12" ht="17.100000000000001" customHeight="1">
      <c r="A40" s="1003" t="s">
        <v>171</v>
      </c>
      <c r="B40" s="188">
        <v>20</v>
      </c>
      <c r="C40" s="1012" t="s">
        <v>172</v>
      </c>
      <c r="D40" s="301"/>
      <c r="E40" s="301"/>
      <c r="F40" s="301"/>
      <c r="G40" s="301"/>
      <c r="H40" s="301"/>
      <c r="I40" s="301"/>
      <c r="J40" s="198"/>
      <c r="L40" s="190"/>
    </row>
    <row r="41" spans="1:12" ht="17.100000000000001" customHeight="1">
      <c r="A41" s="1007" t="s">
        <v>173</v>
      </c>
      <c r="B41" s="1075">
        <f>SUM(B42:B45)</f>
        <v>16</v>
      </c>
      <c r="C41" s="1013" t="s">
        <v>174</v>
      </c>
      <c r="D41" s="301"/>
      <c r="E41" s="301"/>
      <c r="F41" s="301"/>
      <c r="G41" s="301"/>
      <c r="H41" s="301"/>
      <c r="I41" s="301"/>
      <c r="J41" s="199"/>
      <c r="L41" s="190"/>
    </row>
    <row r="42" spans="1:12" ht="17.100000000000001" customHeight="1">
      <c r="A42" s="1003" t="s">
        <v>175</v>
      </c>
      <c r="B42" s="188">
        <v>0</v>
      </c>
      <c r="C42" s="1012" t="s">
        <v>176</v>
      </c>
      <c r="D42" s="301"/>
      <c r="E42" s="301"/>
      <c r="F42" s="301"/>
      <c r="G42" s="301"/>
      <c r="H42" s="301"/>
      <c r="I42" s="301"/>
      <c r="J42" s="199"/>
      <c r="L42" s="199"/>
    </row>
    <row r="43" spans="1:12" ht="17.100000000000001" customHeight="1">
      <c r="A43" s="1003" t="s">
        <v>177</v>
      </c>
      <c r="B43" s="188">
        <v>11</v>
      </c>
      <c r="C43" s="1012" t="s">
        <v>178</v>
      </c>
      <c r="D43" s="301"/>
      <c r="E43" s="301"/>
      <c r="F43" s="301"/>
      <c r="G43" s="301"/>
      <c r="H43" s="301"/>
      <c r="I43" s="301"/>
      <c r="J43" s="199"/>
    </row>
    <row r="44" spans="1:12" ht="17.100000000000001" customHeight="1">
      <c r="A44" s="1003" t="s">
        <v>179</v>
      </c>
      <c r="B44" s="188">
        <v>2</v>
      </c>
      <c r="C44" s="1012" t="s">
        <v>180</v>
      </c>
      <c r="D44" s="301"/>
      <c r="E44" s="301"/>
      <c r="F44" s="301"/>
      <c r="G44" s="301"/>
      <c r="H44" s="301"/>
      <c r="I44" s="301"/>
      <c r="J44" s="193"/>
    </row>
    <row r="45" spans="1:12" ht="17.100000000000001" customHeight="1">
      <c r="A45" s="1003" t="s">
        <v>181</v>
      </c>
      <c r="B45" s="188">
        <v>3</v>
      </c>
      <c r="C45" s="1012" t="s">
        <v>182</v>
      </c>
      <c r="J45" s="198"/>
    </row>
    <row r="46" spans="1:12" ht="17.100000000000001" customHeight="1">
      <c r="A46" s="1001" t="s">
        <v>183</v>
      </c>
      <c r="B46" s="1075">
        <f>SUM(B47:B50)</f>
        <v>14</v>
      </c>
      <c r="C46" s="1013" t="s">
        <v>184</v>
      </c>
      <c r="D46" s="301"/>
      <c r="E46" s="301"/>
      <c r="F46" s="301"/>
      <c r="G46" s="301"/>
      <c r="H46" s="301"/>
      <c r="I46" s="301"/>
      <c r="J46" s="199"/>
    </row>
    <row r="47" spans="1:12" ht="17.100000000000001" customHeight="1">
      <c r="A47" s="1003" t="s">
        <v>185</v>
      </c>
      <c r="B47" s="188">
        <v>0</v>
      </c>
      <c r="C47" s="1012" t="s">
        <v>186</v>
      </c>
      <c r="D47" s="301"/>
      <c r="E47" s="301"/>
      <c r="F47" s="301"/>
      <c r="G47" s="301"/>
      <c r="H47" s="301"/>
      <c r="I47" s="301"/>
      <c r="J47" s="199"/>
    </row>
    <row r="48" spans="1:12" ht="17.100000000000001" customHeight="1">
      <c r="A48" s="1003" t="s">
        <v>187</v>
      </c>
      <c r="B48" s="188">
        <v>1</v>
      </c>
      <c r="C48" s="1012" t="s">
        <v>188</v>
      </c>
      <c r="D48" s="301"/>
      <c r="E48" s="301"/>
      <c r="F48" s="301"/>
      <c r="G48" s="301"/>
      <c r="H48" s="301"/>
      <c r="I48" s="301"/>
      <c r="J48" s="198"/>
    </row>
    <row r="49" spans="1:10" ht="17.100000000000001" customHeight="1">
      <c r="A49" s="1003" t="s">
        <v>189</v>
      </c>
      <c r="B49" s="188">
        <v>13</v>
      </c>
      <c r="C49" s="1012" t="s">
        <v>190</v>
      </c>
    </row>
    <row r="50" spans="1:10" ht="17.100000000000001" customHeight="1">
      <c r="A50" s="1003" t="s">
        <v>191</v>
      </c>
      <c r="B50" s="188">
        <v>0</v>
      </c>
      <c r="C50" s="1012" t="s">
        <v>192</v>
      </c>
      <c r="D50" s="102"/>
      <c r="E50" s="102"/>
      <c r="F50" s="102"/>
      <c r="G50" s="102"/>
      <c r="H50" s="102"/>
      <c r="I50" s="102"/>
      <c r="J50" s="206"/>
    </row>
    <row r="51" spans="1:10" ht="12.75" customHeight="1">
      <c r="A51" s="1007" t="s">
        <v>193</v>
      </c>
      <c r="B51" s="1075">
        <f>SUM(B52:B53)</f>
        <v>3</v>
      </c>
      <c r="C51" s="1013" t="s">
        <v>194</v>
      </c>
    </row>
    <row r="52" spans="1:10" ht="12.75" customHeight="1">
      <c r="A52" s="1056" t="s">
        <v>195</v>
      </c>
      <c r="B52" s="188">
        <v>0</v>
      </c>
      <c r="C52" s="1016" t="s">
        <v>196</v>
      </c>
    </row>
    <row r="53" spans="1:10" ht="12.75" customHeight="1">
      <c r="A53" s="1057" t="s">
        <v>197</v>
      </c>
      <c r="B53" s="188">
        <v>3</v>
      </c>
      <c r="C53" s="1016" t="s">
        <v>198</v>
      </c>
    </row>
    <row r="54" spans="1:10" ht="12.75" customHeight="1">
      <c r="A54" s="1010" t="s">
        <v>199</v>
      </c>
      <c r="B54" s="1075">
        <f>B51+B46+B41+B34+B28+B19+B9+'9'!B45+'9'!B37+'9'!B27+'9'!B18+'9'!B9</f>
        <v>3614</v>
      </c>
      <c r="C54" s="413" t="s">
        <v>200</v>
      </c>
    </row>
    <row r="55" spans="1:10" ht="12.75" customHeight="1">
      <c r="A55" s="207"/>
      <c r="B55" s="1076"/>
      <c r="C55" s="1078"/>
    </row>
    <row r="56" spans="1:10" ht="12.75" customHeight="1">
      <c r="A56" s="207"/>
      <c r="B56" s="194"/>
      <c r="C56" s="1078"/>
    </row>
    <row r="57" spans="1:10" ht="12.75" customHeight="1">
      <c r="A57" s="207"/>
      <c r="B57" s="194"/>
    </row>
    <row r="58" spans="1:10" s="8" customFormat="1" ht="12.75" customHeight="1">
      <c r="A58" s="1077"/>
      <c r="B58" s="194"/>
      <c r="C58" s="265"/>
      <c r="D58" s="167"/>
      <c r="E58" s="16"/>
      <c r="F58" s="167"/>
      <c r="G58" s="167"/>
      <c r="H58" s="167"/>
      <c r="I58" s="167"/>
      <c r="J58" s="70"/>
    </row>
    <row r="59" spans="1:10" ht="12.75" customHeight="1">
      <c r="A59" s="207"/>
      <c r="B59" s="194"/>
    </row>
    <row r="60" spans="1:10" ht="12.75" customHeight="1">
      <c r="A60" s="107"/>
      <c r="B60" s="120"/>
      <c r="C60" s="8"/>
    </row>
    <row r="61" spans="1:10" ht="12.75" customHeight="1"/>
    <row r="62" spans="1:10" ht="12.75" customHeight="1">
      <c r="A62" s="119" t="s">
        <v>393</v>
      </c>
      <c r="B62" s="225"/>
      <c r="C62" s="16" t="s">
        <v>394</v>
      </c>
    </row>
  </sheetData>
  <printOptions gridLinesSet="0"/>
  <pageMargins left="0.78740157480314965" right="0.59055118110236227" top="0.79135416666666669" bottom="0.54729166666666662" header="0.51181102362204722" footer="0.51181102362204722"/>
  <pageSetup paperSize="9" scale="71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transitionEvaluation="1">
    <tabColor rgb="FF00B0F0"/>
  </sheetPr>
  <dimension ref="A1:G71"/>
  <sheetViews>
    <sheetView showGridLines="0" workbookViewId="0">
      <selection activeCell="H20" sqref="H20"/>
    </sheetView>
  </sheetViews>
  <sheetFormatPr baseColWidth="10" defaultColWidth="5.28515625" defaultRowHeight="12.75"/>
  <cols>
    <col min="1" max="1" width="28" style="13" customWidth="1"/>
    <col min="2" max="2" width="18.42578125" style="14" customWidth="1"/>
    <col min="3" max="5" width="15.7109375" style="14" customWidth="1"/>
    <col min="6" max="6" width="29.7109375" style="13" customWidth="1"/>
    <col min="7" max="7" width="3.7109375" style="13" customWidth="1"/>
    <col min="8" max="8" width="6.7109375" style="13" customWidth="1"/>
    <col min="9" max="131" width="5.28515625" style="13" customWidth="1"/>
    <col min="132" max="257" width="5.28515625" style="13"/>
    <col min="258" max="258" width="32.7109375" style="13" customWidth="1"/>
    <col min="259" max="259" width="14.7109375" style="13" customWidth="1"/>
    <col min="260" max="261" width="16.7109375" style="13" customWidth="1"/>
    <col min="262" max="262" width="29.28515625" style="13" customWidth="1"/>
    <col min="263" max="263" width="3.7109375" style="13" customWidth="1"/>
    <col min="264" max="264" width="6.7109375" style="13" customWidth="1"/>
    <col min="265" max="387" width="5.28515625" style="13" customWidth="1"/>
    <col min="388" max="513" width="5.28515625" style="13"/>
    <col min="514" max="514" width="32.7109375" style="13" customWidth="1"/>
    <col min="515" max="515" width="14.7109375" style="13" customWidth="1"/>
    <col min="516" max="517" width="16.7109375" style="13" customWidth="1"/>
    <col min="518" max="518" width="29.28515625" style="13" customWidth="1"/>
    <col min="519" max="519" width="3.7109375" style="13" customWidth="1"/>
    <col min="520" max="520" width="6.7109375" style="13" customWidth="1"/>
    <col min="521" max="643" width="5.28515625" style="13" customWidth="1"/>
    <col min="644" max="769" width="5.28515625" style="13"/>
    <col min="770" max="770" width="32.7109375" style="13" customWidth="1"/>
    <col min="771" max="771" width="14.7109375" style="13" customWidth="1"/>
    <col min="772" max="773" width="16.7109375" style="13" customWidth="1"/>
    <col min="774" max="774" width="29.28515625" style="13" customWidth="1"/>
    <col min="775" max="775" width="3.7109375" style="13" customWidth="1"/>
    <col min="776" max="776" width="6.7109375" style="13" customWidth="1"/>
    <col min="777" max="899" width="5.28515625" style="13" customWidth="1"/>
    <col min="900" max="1025" width="5.28515625" style="13"/>
    <col min="1026" max="1026" width="32.7109375" style="13" customWidth="1"/>
    <col min="1027" max="1027" width="14.7109375" style="13" customWidth="1"/>
    <col min="1028" max="1029" width="16.7109375" style="13" customWidth="1"/>
    <col min="1030" max="1030" width="29.28515625" style="13" customWidth="1"/>
    <col min="1031" max="1031" width="3.7109375" style="13" customWidth="1"/>
    <col min="1032" max="1032" width="6.7109375" style="13" customWidth="1"/>
    <col min="1033" max="1155" width="5.28515625" style="13" customWidth="1"/>
    <col min="1156" max="1281" width="5.28515625" style="13"/>
    <col min="1282" max="1282" width="32.7109375" style="13" customWidth="1"/>
    <col min="1283" max="1283" width="14.7109375" style="13" customWidth="1"/>
    <col min="1284" max="1285" width="16.7109375" style="13" customWidth="1"/>
    <col min="1286" max="1286" width="29.28515625" style="13" customWidth="1"/>
    <col min="1287" max="1287" width="3.7109375" style="13" customWidth="1"/>
    <col min="1288" max="1288" width="6.7109375" style="13" customWidth="1"/>
    <col min="1289" max="1411" width="5.28515625" style="13" customWidth="1"/>
    <col min="1412" max="1537" width="5.28515625" style="13"/>
    <col min="1538" max="1538" width="32.7109375" style="13" customWidth="1"/>
    <col min="1539" max="1539" width="14.7109375" style="13" customWidth="1"/>
    <col min="1540" max="1541" width="16.7109375" style="13" customWidth="1"/>
    <col min="1542" max="1542" width="29.28515625" style="13" customWidth="1"/>
    <col min="1543" max="1543" width="3.7109375" style="13" customWidth="1"/>
    <col min="1544" max="1544" width="6.7109375" style="13" customWidth="1"/>
    <col min="1545" max="1667" width="5.28515625" style="13" customWidth="1"/>
    <col min="1668" max="1793" width="5.28515625" style="13"/>
    <col min="1794" max="1794" width="32.7109375" style="13" customWidth="1"/>
    <col min="1795" max="1795" width="14.7109375" style="13" customWidth="1"/>
    <col min="1796" max="1797" width="16.7109375" style="13" customWidth="1"/>
    <col min="1798" max="1798" width="29.28515625" style="13" customWidth="1"/>
    <col min="1799" max="1799" width="3.7109375" style="13" customWidth="1"/>
    <col min="1800" max="1800" width="6.7109375" style="13" customWidth="1"/>
    <col min="1801" max="1923" width="5.28515625" style="13" customWidth="1"/>
    <col min="1924" max="2049" width="5.28515625" style="13"/>
    <col min="2050" max="2050" width="32.7109375" style="13" customWidth="1"/>
    <col min="2051" max="2051" width="14.7109375" style="13" customWidth="1"/>
    <col min="2052" max="2053" width="16.7109375" style="13" customWidth="1"/>
    <col min="2054" max="2054" width="29.28515625" style="13" customWidth="1"/>
    <col min="2055" max="2055" width="3.7109375" style="13" customWidth="1"/>
    <col min="2056" max="2056" width="6.7109375" style="13" customWidth="1"/>
    <col min="2057" max="2179" width="5.28515625" style="13" customWidth="1"/>
    <col min="2180" max="2305" width="5.28515625" style="13"/>
    <col min="2306" max="2306" width="32.7109375" style="13" customWidth="1"/>
    <col min="2307" max="2307" width="14.7109375" style="13" customWidth="1"/>
    <col min="2308" max="2309" width="16.7109375" style="13" customWidth="1"/>
    <col min="2310" max="2310" width="29.28515625" style="13" customWidth="1"/>
    <col min="2311" max="2311" width="3.7109375" style="13" customWidth="1"/>
    <col min="2312" max="2312" width="6.7109375" style="13" customWidth="1"/>
    <col min="2313" max="2435" width="5.28515625" style="13" customWidth="1"/>
    <col min="2436" max="2561" width="5.28515625" style="13"/>
    <col min="2562" max="2562" width="32.7109375" style="13" customWidth="1"/>
    <col min="2563" max="2563" width="14.7109375" style="13" customWidth="1"/>
    <col min="2564" max="2565" width="16.7109375" style="13" customWidth="1"/>
    <col min="2566" max="2566" width="29.28515625" style="13" customWidth="1"/>
    <col min="2567" max="2567" width="3.7109375" style="13" customWidth="1"/>
    <col min="2568" max="2568" width="6.7109375" style="13" customWidth="1"/>
    <col min="2569" max="2691" width="5.28515625" style="13" customWidth="1"/>
    <col min="2692" max="2817" width="5.28515625" style="13"/>
    <col min="2818" max="2818" width="32.7109375" style="13" customWidth="1"/>
    <col min="2819" max="2819" width="14.7109375" style="13" customWidth="1"/>
    <col min="2820" max="2821" width="16.7109375" style="13" customWidth="1"/>
    <col min="2822" max="2822" width="29.28515625" style="13" customWidth="1"/>
    <col min="2823" max="2823" width="3.7109375" style="13" customWidth="1"/>
    <col min="2824" max="2824" width="6.7109375" style="13" customWidth="1"/>
    <col min="2825" max="2947" width="5.28515625" style="13" customWidth="1"/>
    <col min="2948" max="3073" width="5.28515625" style="13"/>
    <col min="3074" max="3074" width="32.7109375" style="13" customWidth="1"/>
    <col min="3075" max="3075" width="14.7109375" style="13" customWidth="1"/>
    <col min="3076" max="3077" width="16.7109375" style="13" customWidth="1"/>
    <col min="3078" max="3078" width="29.28515625" style="13" customWidth="1"/>
    <col min="3079" max="3079" width="3.7109375" style="13" customWidth="1"/>
    <col min="3080" max="3080" width="6.7109375" style="13" customWidth="1"/>
    <col min="3081" max="3203" width="5.28515625" style="13" customWidth="1"/>
    <col min="3204" max="3329" width="5.28515625" style="13"/>
    <col min="3330" max="3330" width="32.7109375" style="13" customWidth="1"/>
    <col min="3331" max="3331" width="14.7109375" style="13" customWidth="1"/>
    <col min="3332" max="3333" width="16.7109375" style="13" customWidth="1"/>
    <col min="3334" max="3334" width="29.28515625" style="13" customWidth="1"/>
    <col min="3335" max="3335" width="3.7109375" style="13" customWidth="1"/>
    <col min="3336" max="3336" width="6.7109375" style="13" customWidth="1"/>
    <col min="3337" max="3459" width="5.28515625" style="13" customWidth="1"/>
    <col min="3460" max="3585" width="5.28515625" style="13"/>
    <col min="3586" max="3586" width="32.7109375" style="13" customWidth="1"/>
    <col min="3587" max="3587" width="14.7109375" style="13" customWidth="1"/>
    <col min="3588" max="3589" width="16.7109375" style="13" customWidth="1"/>
    <col min="3590" max="3590" width="29.28515625" style="13" customWidth="1"/>
    <col min="3591" max="3591" width="3.7109375" style="13" customWidth="1"/>
    <col min="3592" max="3592" width="6.7109375" style="13" customWidth="1"/>
    <col min="3593" max="3715" width="5.28515625" style="13" customWidth="1"/>
    <col min="3716" max="3841" width="5.28515625" style="13"/>
    <col min="3842" max="3842" width="32.7109375" style="13" customWidth="1"/>
    <col min="3843" max="3843" width="14.7109375" style="13" customWidth="1"/>
    <col min="3844" max="3845" width="16.7109375" style="13" customWidth="1"/>
    <col min="3846" max="3846" width="29.28515625" style="13" customWidth="1"/>
    <col min="3847" max="3847" width="3.7109375" style="13" customWidth="1"/>
    <col min="3848" max="3848" width="6.7109375" style="13" customWidth="1"/>
    <col min="3849" max="3971" width="5.28515625" style="13" customWidth="1"/>
    <col min="3972" max="4097" width="5.28515625" style="13"/>
    <col min="4098" max="4098" width="32.7109375" style="13" customWidth="1"/>
    <col min="4099" max="4099" width="14.7109375" style="13" customWidth="1"/>
    <col min="4100" max="4101" width="16.7109375" style="13" customWidth="1"/>
    <col min="4102" max="4102" width="29.28515625" style="13" customWidth="1"/>
    <col min="4103" max="4103" width="3.7109375" style="13" customWidth="1"/>
    <col min="4104" max="4104" width="6.7109375" style="13" customWidth="1"/>
    <col min="4105" max="4227" width="5.28515625" style="13" customWidth="1"/>
    <col min="4228" max="4353" width="5.28515625" style="13"/>
    <col min="4354" max="4354" width="32.7109375" style="13" customWidth="1"/>
    <col min="4355" max="4355" width="14.7109375" style="13" customWidth="1"/>
    <col min="4356" max="4357" width="16.7109375" style="13" customWidth="1"/>
    <col min="4358" max="4358" width="29.28515625" style="13" customWidth="1"/>
    <col min="4359" max="4359" width="3.7109375" style="13" customWidth="1"/>
    <col min="4360" max="4360" width="6.7109375" style="13" customWidth="1"/>
    <col min="4361" max="4483" width="5.28515625" style="13" customWidth="1"/>
    <col min="4484" max="4609" width="5.28515625" style="13"/>
    <col min="4610" max="4610" width="32.7109375" style="13" customWidth="1"/>
    <col min="4611" max="4611" width="14.7109375" style="13" customWidth="1"/>
    <col min="4612" max="4613" width="16.7109375" style="13" customWidth="1"/>
    <col min="4614" max="4614" width="29.28515625" style="13" customWidth="1"/>
    <col min="4615" max="4615" width="3.7109375" style="13" customWidth="1"/>
    <col min="4616" max="4616" width="6.7109375" style="13" customWidth="1"/>
    <col min="4617" max="4739" width="5.28515625" style="13" customWidth="1"/>
    <col min="4740" max="4865" width="5.28515625" style="13"/>
    <col min="4866" max="4866" width="32.7109375" style="13" customWidth="1"/>
    <col min="4867" max="4867" width="14.7109375" style="13" customWidth="1"/>
    <col min="4868" max="4869" width="16.7109375" style="13" customWidth="1"/>
    <col min="4870" max="4870" width="29.28515625" style="13" customWidth="1"/>
    <col min="4871" max="4871" width="3.7109375" style="13" customWidth="1"/>
    <col min="4872" max="4872" width="6.7109375" style="13" customWidth="1"/>
    <col min="4873" max="4995" width="5.28515625" style="13" customWidth="1"/>
    <col min="4996" max="5121" width="5.28515625" style="13"/>
    <col min="5122" max="5122" width="32.7109375" style="13" customWidth="1"/>
    <col min="5123" max="5123" width="14.7109375" style="13" customWidth="1"/>
    <col min="5124" max="5125" width="16.7109375" style="13" customWidth="1"/>
    <col min="5126" max="5126" width="29.28515625" style="13" customWidth="1"/>
    <col min="5127" max="5127" width="3.7109375" style="13" customWidth="1"/>
    <col min="5128" max="5128" width="6.7109375" style="13" customWidth="1"/>
    <col min="5129" max="5251" width="5.28515625" style="13" customWidth="1"/>
    <col min="5252" max="5377" width="5.28515625" style="13"/>
    <col min="5378" max="5378" width="32.7109375" style="13" customWidth="1"/>
    <col min="5379" max="5379" width="14.7109375" style="13" customWidth="1"/>
    <col min="5380" max="5381" width="16.7109375" style="13" customWidth="1"/>
    <col min="5382" max="5382" width="29.28515625" style="13" customWidth="1"/>
    <col min="5383" max="5383" width="3.7109375" style="13" customWidth="1"/>
    <col min="5384" max="5384" width="6.7109375" style="13" customWidth="1"/>
    <col min="5385" max="5507" width="5.28515625" style="13" customWidth="1"/>
    <col min="5508" max="5633" width="5.28515625" style="13"/>
    <col min="5634" max="5634" width="32.7109375" style="13" customWidth="1"/>
    <col min="5635" max="5635" width="14.7109375" style="13" customWidth="1"/>
    <col min="5636" max="5637" width="16.7109375" style="13" customWidth="1"/>
    <col min="5638" max="5638" width="29.28515625" style="13" customWidth="1"/>
    <col min="5639" max="5639" width="3.7109375" style="13" customWidth="1"/>
    <col min="5640" max="5640" width="6.7109375" style="13" customWidth="1"/>
    <col min="5641" max="5763" width="5.28515625" style="13" customWidth="1"/>
    <col min="5764" max="5889" width="5.28515625" style="13"/>
    <col min="5890" max="5890" width="32.7109375" style="13" customWidth="1"/>
    <col min="5891" max="5891" width="14.7109375" style="13" customWidth="1"/>
    <col min="5892" max="5893" width="16.7109375" style="13" customWidth="1"/>
    <col min="5894" max="5894" width="29.28515625" style="13" customWidth="1"/>
    <col min="5895" max="5895" width="3.7109375" style="13" customWidth="1"/>
    <col min="5896" max="5896" width="6.7109375" style="13" customWidth="1"/>
    <col min="5897" max="6019" width="5.28515625" style="13" customWidth="1"/>
    <col min="6020" max="6145" width="5.28515625" style="13"/>
    <col min="6146" max="6146" width="32.7109375" style="13" customWidth="1"/>
    <col min="6147" max="6147" width="14.7109375" style="13" customWidth="1"/>
    <col min="6148" max="6149" width="16.7109375" style="13" customWidth="1"/>
    <col min="6150" max="6150" width="29.28515625" style="13" customWidth="1"/>
    <col min="6151" max="6151" width="3.7109375" style="13" customWidth="1"/>
    <col min="6152" max="6152" width="6.7109375" style="13" customWidth="1"/>
    <col min="6153" max="6275" width="5.28515625" style="13" customWidth="1"/>
    <col min="6276" max="6401" width="5.28515625" style="13"/>
    <col min="6402" max="6402" width="32.7109375" style="13" customWidth="1"/>
    <col min="6403" max="6403" width="14.7109375" style="13" customWidth="1"/>
    <col min="6404" max="6405" width="16.7109375" style="13" customWidth="1"/>
    <col min="6406" max="6406" width="29.28515625" style="13" customWidth="1"/>
    <col min="6407" max="6407" width="3.7109375" style="13" customWidth="1"/>
    <col min="6408" max="6408" width="6.7109375" style="13" customWidth="1"/>
    <col min="6409" max="6531" width="5.28515625" style="13" customWidth="1"/>
    <col min="6532" max="6657" width="5.28515625" style="13"/>
    <col min="6658" max="6658" width="32.7109375" style="13" customWidth="1"/>
    <col min="6659" max="6659" width="14.7109375" style="13" customWidth="1"/>
    <col min="6660" max="6661" width="16.7109375" style="13" customWidth="1"/>
    <col min="6662" max="6662" width="29.28515625" style="13" customWidth="1"/>
    <col min="6663" max="6663" width="3.7109375" style="13" customWidth="1"/>
    <col min="6664" max="6664" width="6.7109375" style="13" customWidth="1"/>
    <col min="6665" max="6787" width="5.28515625" style="13" customWidth="1"/>
    <col min="6788" max="6913" width="5.28515625" style="13"/>
    <col min="6914" max="6914" width="32.7109375" style="13" customWidth="1"/>
    <col min="6915" max="6915" width="14.7109375" style="13" customWidth="1"/>
    <col min="6916" max="6917" width="16.7109375" style="13" customWidth="1"/>
    <col min="6918" max="6918" width="29.28515625" style="13" customWidth="1"/>
    <col min="6919" max="6919" width="3.7109375" style="13" customWidth="1"/>
    <col min="6920" max="6920" width="6.7109375" style="13" customWidth="1"/>
    <col min="6921" max="7043" width="5.28515625" style="13" customWidth="1"/>
    <col min="7044" max="7169" width="5.28515625" style="13"/>
    <col min="7170" max="7170" width="32.7109375" style="13" customWidth="1"/>
    <col min="7171" max="7171" width="14.7109375" style="13" customWidth="1"/>
    <col min="7172" max="7173" width="16.7109375" style="13" customWidth="1"/>
    <col min="7174" max="7174" width="29.28515625" style="13" customWidth="1"/>
    <col min="7175" max="7175" width="3.7109375" style="13" customWidth="1"/>
    <col min="7176" max="7176" width="6.7109375" style="13" customWidth="1"/>
    <col min="7177" max="7299" width="5.28515625" style="13" customWidth="1"/>
    <col min="7300" max="7425" width="5.28515625" style="13"/>
    <col min="7426" max="7426" width="32.7109375" style="13" customWidth="1"/>
    <col min="7427" max="7427" width="14.7109375" style="13" customWidth="1"/>
    <col min="7428" max="7429" width="16.7109375" style="13" customWidth="1"/>
    <col min="7430" max="7430" width="29.28515625" style="13" customWidth="1"/>
    <col min="7431" max="7431" width="3.7109375" style="13" customWidth="1"/>
    <col min="7432" max="7432" width="6.7109375" style="13" customWidth="1"/>
    <col min="7433" max="7555" width="5.28515625" style="13" customWidth="1"/>
    <col min="7556" max="7681" width="5.28515625" style="13"/>
    <col min="7682" max="7682" width="32.7109375" style="13" customWidth="1"/>
    <col min="7683" max="7683" width="14.7109375" style="13" customWidth="1"/>
    <col min="7684" max="7685" width="16.7109375" style="13" customWidth="1"/>
    <col min="7686" max="7686" width="29.28515625" style="13" customWidth="1"/>
    <col min="7687" max="7687" width="3.7109375" style="13" customWidth="1"/>
    <col min="7688" max="7688" width="6.7109375" style="13" customWidth="1"/>
    <col min="7689" max="7811" width="5.28515625" style="13" customWidth="1"/>
    <col min="7812" max="7937" width="5.28515625" style="13"/>
    <col min="7938" max="7938" width="32.7109375" style="13" customWidth="1"/>
    <col min="7939" max="7939" width="14.7109375" style="13" customWidth="1"/>
    <col min="7940" max="7941" width="16.7109375" style="13" customWidth="1"/>
    <col min="7942" max="7942" width="29.28515625" style="13" customWidth="1"/>
    <col min="7943" max="7943" width="3.7109375" style="13" customWidth="1"/>
    <col min="7944" max="7944" width="6.7109375" style="13" customWidth="1"/>
    <col min="7945" max="8067" width="5.28515625" style="13" customWidth="1"/>
    <col min="8068" max="8193" width="5.28515625" style="13"/>
    <col min="8194" max="8194" width="32.7109375" style="13" customWidth="1"/>
    <col min="8195" max="8195" width="14.7109375" style="13" customWidth="1"/>
    <col min="8196" max="8197" width="16.7109375" style="13" customWidth="1"/>
    <col min="8198" max="8198" width="29.28515625" style="13" customWidth="1"/>
    <col min="8199" max="8199" width="3.7109375" style="13" customWidth="1"/>
    <col min="8200" max="8200" width="6.7109375" style="13" customWidth="1"/>
    <col min="8201" max="8323" width="5.28515625" style="13" customWidth="1"/>
    <col min="8324" max="8449" width="5.28515625" style="13"/>
    <col min="8450" max="8450" width="32.7109375" style="13" customWidth="1"/>
    <col min="8451" max="8451" width="14.7109375" style="13" customWidth="1"/>
    <col min="8452" max="8453" width="16.7109375" style="13" customWidth="1"/>
    <col min="8454" max="8454" width="29.28515625" style="13" customWidth="1"/>
    <col min="8455" max="8455" width="3.7109375" style="13" customWidth="1"/>
    <col min="8456" max="8456" width="6.7109375" style="13" customWidth="1"/>
    <col min="8457" max="8579" width="5.28515625" style="13" customWidth="1"/>
    <col min="8580" max="8705" width="5.28515625" style="13"/>
    <col min="8706" max="8706" width="32.7109375" style="13" customWidth="1"/>
    <col min="8707" max="8707" width="14.7109375" style="13" customWidth="1"/>
    <col min="8708" max="8709" width="16.7109375" style="13" customWidth="1"/>
    <col min="8710" max="8710" width="29.28515625" style="13" customWidth="1"/>
    <col min="8711" max="8711" width="3.7109375" style="13" customWidth="1"/>
    <col min="8712" max="8712" width="6.7109375" style="13" customWidth="1"/>
    <col min="8713" max="8835" width="5.28515625" style="13" customWidth="1"/>
    <col min="8836" max="8961" width="5.28515625" style="13"/>
    <col min="8962" max="8962" width="32.7109375" style="13" customWidth="1"/>
    <col min="8963" max="8963" width="14.7109375" style="13" customWidth="1"/>
    <col min="8964" max="8965" width="16.7109375" style="13" customWidth="1"/>
    <col min="8966" max="8966" width="29.28515625" style="13" customWidth="1"/>
    <col min="8967" max="8967" width="3.7109375" style="13" customWidth="1"/>
    <col min="8968" max="8968" width="6.7109375" style="13" customWidth="1"/>
    <col min="8969" max="9091" width="5.28515625" style="13" customWidth="1"/>
    <col min="9092" max="9217" width="5.28515625" style="13"/>
    <col min="9218" max="9218" width="32.7109375" style="13" customWidth="1"/>
    <col min="9219" max="9219" width="14.7109375" style="13" customWidth="1"/>
    <col min="9220" max="9221" width="16.7109375" style="13" customWidth="1"/>
    <col min="9222" max="9222" width="29.28515625" style="13" customWidth="1"/>
    <col min="9223" max="9223" width="3.7109375" style="13" customWidth="1"/>
    <col min="9224" max="9224" width="6.7109375" style="13" customWidth="1"/>
    <col min="9225" max="9347" width="5.28515625" style="13" customWidth="1"/>
    <col min="9348" max="9473" width="5.28515625" style="13"/>
    <col min="9474" max="9474" width="32.7109375" style="13" customWidth="1"/>
    <col min="9475" max="9475" width="14.7109375" style="13" customWidth="1"/>
    <col min="9476" max="9477" width="16.7109375" style="13" customWidth="1"/>
    <col min="9478" max="9478" width="29.28515625" style="13" customWidth="1"/>
    <col min="9479" max="9479" width="3.7109375" style="13" customWidth="1"/>
    <col min="9480" max="9480" width="6.7109375" style="13" customWidth="1"/>
    <col min="9481" max="9603" width="5.28515625" style="13" customWidth="1"/>
    <col min="9604" max="9729" width="5.28515625" style="13"/>
    <col min="9730" max="9730" width="32.7109375" style="13" customWidth="1"/>
    <col min="9731" max="9731" width="14.7109375" style="13" customWidth="1"/>
    <col min="9732" max="9733" width="16.7109375" style="13" customWidth="1"/>
    <col min="9734" max="9734" width="29.28515625" style="13" customWidth="1"/>
    <col min="9735" max="9735" width="3.7109375" style="13" customWidth="1"/>
    <col min="9736" max="9736" width="6.7109375" style="13" customWidth="1"/>
    <col min="9737" max="9859" width="5.28515625" style="13" customWidth="1"/>
    <col min="9860" max="9985" width="5.28515625" style="13"/>
    <col min="9986" max="9986" width="32.7109375" style="13" customWidth="1"/>
    <col min="9987" max="9987" width="14.7109375" style="13" customWidth="1"/>
    <col min="9988" max="9989" width="16.7109375" style="13" customWidth="1"/>
    <col min="9990" max="9990" width="29.28515625" style="13" customWidth="1"/>
    <col min="9991" max="9991" width="3.7109375" style="13" customWidth="1"/>
    <col min="9992" max="9992" width="6.7109375" style="13" customWidth="1"/>
    <col min="9993" max="10115" width="5.28515625" style="13" customWidth="1"/>
    <col min="10116" max="10241" width="5.28515625" style="13"/>
    <col min="10242" max="10242" width="32.7109375" style="13" customWidth="1"/>
    <col min="10243" max="10243" width="14.7109375" style="13" customWidth="1"/>
    <col min="10244" max="10245" width="16.7109375" style="13" customWidth="1"/>
    <col min="10246" max="10246" width="29.28515625" style="13" customWidth="1"/>
    <col min="10247" max="10247" width="3.7109375" style="13" customWidth="1"/>
    <col min="10248" max="10248" width="6.7109375" style="13" customWidth="1"/>
    <col min="10249" max="10371" width="5.28515625" style="13" customWidth="1"/>
    <col min="10372" max="10497" width="5.28515625" style="13"/>
    <col min="10498" max="10498" width="32.7109375" style="13" customWidth="1"/>
    <col min="10499" max="10499" width="14.7109375" style="13" customWidth="1"/>
    <col min="10500" max="10501" width="16.7109375" style="13" customWidth="1"/>
    <col min="10502" max="10502" width="29.28515625" style="13" customWidth="1"/>
    <col min="10503" max="10503" width="3.7109375" style="13" customWidth="1"/>
    <col min="10504" max="10504" width="6.7109375" style="13" customWidth="1"/>
    <col min="10505" max="10627" width="5.28515625" style="13" customWidth="1"/>
    <col min="10628" max="10753" width="5.28515625" style="13"/>
    <col min="10754" max="10754" width="32.7109375" style="13" customWidth="1"/>
    <col min="10755" max="10755" width="14.7109375" style="13" customWidth="1"/>
    <col min="10756" max="10757" width="16.7109375" style="13" customWidth="1"/>
    <col min="10758" max="10758" width="29.28515625" style="13" customWidth="1"/>
    <col min="10759" max="10759" width="3.7109375" style="13" customWidth="1"/>
    <col min="10760" max="10760" width="6.7109375" style="13" customWidth="1"/>
    <col min="10761" max="10883" width="5.28515625" style="13" customWidth="1"/>
    <col min="10884" max="11009" width="5.28515625" style="13"/>
    <col min="11010" max="11010" width="32.7109375" style="13" customWidth="1"/>
    <col min="11011" max="11011" width="14.7109375" style="13" customWidth="1"/>
    <col min="11012" max="11013" width="16.7109375" style="13" customWidth="1"/>
    <col min="11014" max="11014" width="29.28515625" style="13" customWidth="1"/>
    <col min="11015" max="11015" width="3.7109375" style="13" customWidth="1"/>
    <col min="11016" max="11016" width="6.7109375" style="13" customWidth="1"/>
    <col min="11017" max="11139" width="5.28515625" style="13" customWidth="1"/>
    <col min="11140" max="11265" width="5.28515625" style="13"/>
    <col min="11266" max="11266" width="32.7109375" style="13" customWidth="1"/>
    <col min="11267" max="11267" width="14.7109375" style="13" customWidth="1"/>
    <col min="11268" max="11269" width="16.7109375" style="13" customWidth="1"/>
    <col min="11270" max="11270" width="29.28515625" style="13" customWidth="1"/>
    <col min="11271" max="11271" width="3.7109375" style="13" customWidth="1"/>
    <col min="11272" max="11272" width="6.7109375" style="13" customWidth="1"/>
    <col min="11273" max="11395" width="5.28515625" style="13" customWidth="1"/>
    <col min="11396" max="11521" width="5.28515625" style="13"/>
    <col min="11522" max="11522" width="32.7109375" style="13" customWidth="1"/>
    <col min="11523" max="11523" width="14.7109375" style="13" customWidth="1"/>
    <col min="11524" max="11525" width="16.7109375" style="13" customWidth="1"/>
    <col min="11526" max="11526" width="29.28515625" style="13" customWidth="1"/>
    <col min="11527" max="11527" width="3.7109375" style="13" customWidth="1"/>
    <col min="11528" max="11528" width="6.7109375" style="13" customWidth="1"/>
    <col min="11529" max="11651" width="5.28515625" style="13" customWidth="1"/>
    <col min="11652" max="11777" width="5.28515625" style="13"/>
    <col min="11778" max="11778" width="32.7109375" style="13" customWidth="1"/>
    <col min="11779" max="11779" width="14.7109375" style="13" customWidth="1"/>
    <col min="11780" max="11781" width="16.7109375" style="13" customWidth="1"/>
    <col min="11782" max="11782" width="29.28515625" style="13" customWidth="1"/>
    <col min="11783" max="11783" width="3.7109375" style="13" customWidth="1"/>
    <col min="11784" max="11784" width="6.7109375" style="13" customWidth="1"/>
    <col min="11785" max="11907" width="5.28515625" style="13" customWidth="1"/>
    <col min="11908" max="12033" width="5.28515625" style="13"/>
    <col min="12034" max="12034" width="32.7109375" style="13" customWidth="1"/>
    <col min="12035" max="12035" width="14.7109375" style="13" customWidth="1"/>
    <col min="12036" max="12037" width="16.7109375" style="13" customWidth="1"/>
    <col min="12038" max="12038" width="29.28515625" style="13" customWidth="1"/>
    <col min="12039" max="12039" width="3.7109375" style="13" customWidth="1"/>
    <col min="12040" max="12040" width="6.7109375" style="13" customWidth="1"/>
    <col min="12041" max="12163" width="5.28515625" style="13" customWidth="1"/>
    <col min="12164" max="12289" width="5.28515625" style="13"/>
    <col min="12290" max="12290" width="32.7109375" style="13" customWidth="1"/>
    <col min="12291" max="12291" width="14.7109375" style="13" customWidth="1"/>
    <col min="12292" max="12293" width="16.7109375" style="13" customWidth="1"/>
    <col min="12294" max="12294" width="29.28515625" style="13" customWidth="1"/>
    <col min="12295" max="12295" width="3.7109375" style="13" customWidth="1"/>
    <col min="12296" max="12296" width="6.7109375" style="13" customWidth="1"/>
    <col min="12297" max="12419" width="5.28515625" style="13" customWidth="1"/>
    <col min="12420" max="12545" width="5.28515625" style="13"/>
    <col min="12546" max="12546" width="32.7109375" style="13" customWidth="1"/>
    <col min="12547" max="12547" width="14.7109375" style="13" customWidth="1"/>
    <col min="12548" max="12549" width="16.7109375" style="13" customWidth="1"/>
    <col min="12550" max="12550" width="29.28515625" style="13" customWidth="1"/>
    <col min="12551" max="12551" width="3.7109375" style="13" customWidth="1"/>
    <col min="12552" max="12552" width="6.7109375" style="13" customWidth="1"/>
    <col min="12553" max="12675" width="5.28515625" style="13" customWidth="1"/>
    <col min="12676" max="12801" width="5.28515625" style="13"/>
    <col min="12802" max="12802" width="32.7109375" style="13" customWidth="1"/>
    <col min="12803" max="12803" width="14.7109375" style="13" customWidth="1"/>
    <col min="12804" max="12805" width="16.7109375" style="13" customWidth="1"/>
    <col min="12806" max="12806" width="29.28515625" style="13" customWidth="1"/>
    <col min="12807" max="12807" width="3.7109375" style="13" customWidth="1"/>
    <col min="12808" max="12808" width="6.7109375" style="13" customWidth="1"/>
    <col min="12809" max="12931" width="5.28515625" style="13" customWidth="1"/>
    <col min="12932" max="13057" width="5.28515625" style="13"/>
    <col min="13058" max="13058" width="32.7109375" style="13" customWidth="1"/>
    <col min="13059" max="13059" width="14.7109375" style="13" customWidth="1"/>
    <col min="13060" max="13061" width="16.7109375" style="13" customWidth="1"/>
    <col min="13062" max="13062" width="29.28515625" style="13" customWidth="1"/>
    <col min="13063" max="13063" width="3.7109375" style="13" customWidth="1"/>
    <col min="13064" max="13064" width="6.7109375" style="13" customWidth="1"/>
    <col min="13065" max="13187" width="5.28515625" style="13" customWidth="1"/>
    <col min="13188" max="13313" width="5.28515625" style="13"/>
    <col min="13314" max="13314" width="32.7109375" style="13" customWidth="1"/>
    <col min="13315" max="13315" width="14.7109375" style="13" customWidth="1"/>
    <col min="13316" max="13317" width="16.7109375" style="13" customWidth="1"/>
    <col min="13318" max="13318" width="29.28515625" style="13" customWidth="1"/>
    <col min="13319" max="13319" width="3.7109375" style="13" customWidth="1"/>
    <col min="13320" max="13320" width="6.7109375" style="13" customWidth="1"/>
    <col min="13321" max="13443" width="5.28515625" style="13" customWidth="1"/>
    <col min="13444" max="13569" width="5.28515625" style="13"/>
    <col min="13570" max="13570" width="32.7109375" style="13" customWidth="1"/>
    <col min="13571" max="13571" width="14.7109375" style="13" customWidth="1"/>
    <col min="13572" max="13573" width="16.7109375" style="13" customWidth="1"/>
    <col min="13574" max="13574" width="29.28515625" style="13" customWidth="1"/>
    <col min="13575" max="13575" width="3.7109375" style="13" customWidth="1"/>
    <col min="13576" max="13576" width="6.7109375" style="13" customWidth="1"/>
    <col min="13577" max="13699" width="5.28515625" style="13" customWidth="1"/>
    <col min="13700" max="13825" width="5.28515625" style="13"/>
    <col min="13826" max="13826" width="32.7109375" style="13" customWidth="1"/>
    <col min="13827" max="13827" width="14.7109375" style="13" customWidth="1"/>
    <col min="13828" max="13829" width="16.7109375" style="13" customWidth="1"/>
    <col min="13830" max="13830" width="29.28515625" style="13" customWidth="1"/>
    <col min="13831" max="13831" width="3.7109375" style="13" customWidth="1"/>
    <col min="13832" max="13832" width="6.7109375" style="13" customWidth="1"/>
    <col min="13833" max="13955" width="5.28515625" style="13" customWidth="1"/>
    <col min="13956" max="14081" width="5.28515625" style="13"/>
    <col min="14082" max="14082" width="32.7109375" style="13" customWidth="1"/>
    <col min="14083" max="14083" width="14.7109375" style="13" customWidth="1"/>
    <col min="14084" max="14085" width="16.7109375" style="13" customWidth="1"/>
    <col min="14086" max="14086" width="29.28515625" style="13" customWidth="1"/>
    <col min="14087" max="14087" width="3.7109375" style="13" customWidth="1"/>
    <col min="14088" max="14088" width="6.7109375" style="13" customWidth="1"/>
    <col min="14089" max="14211" width="5.28515625" style="13" customWidth="1"/>
    <col min="14212" max="14337" width="5.28515625" style="13"/>
    <col min="14338" max="14338" width="32.7109375" style="13" customWidth="1"/>
    <col min="14339" max="14339" width="14.7109375" style="13" customWidth="1"/>
    <col min="14340" max="14341" width="16.7109375" style="13" customWidth="1"/>
    <col min="14342" max="14342" width="29.28515625" style="13" customWidth="1"/>
    <col min="14343" max="14343" width="3.7109375" style="13" customWidth="1"/>
    <col min="14344" max="14344" width="6.7109375" style="13" customWidth="1"/>
    <col min="14345" max="14467" width="5.28515625" style="13" customWidth="1"/>
    <col min="14468" max="14593" width="5.28515625" style="13"/>
    <col min="14594" max="14594" width="32.7109375" style="13" customWidth="1"/>
    <col min="14595" max="14595" width="14.7109375" style="13" customWidth="1"/>
    <col min="14596" max="14597" width="16.7109375" style="13" customWidth="1"/>
    <col min="14598" max="14598" width="29.28515625" style="13" customWidth="1"/>
    <col min="14599" max="14599" width="3.7109375" style="13" customWidth="1"/>
    <col min="14600" max="14600" width="6.7109375" style="13" customWidth="1"/>
    <col min="14601" max="14723" width="5.28515625" style="13" customWidth="1"/>
    <col min="14724" max="14849" width="5.28515625" style="13"/>
    <col min="14850" max="14850" width="32.7109375" style="13" customWidth="1"/>
    <col min="14851" max="14851" width="14.7109375" style="13" customWidth="1"/>
    <col min="14852" max="14853" width="16.7109375" style="13" customWidth="1"/>
    <col min="14854" max="14854" width="29.28515625" style="13" customWidth="1"/>
    <col min="14855" max="14855" width="3.7109375" style="13" customWidth="1"/>
    <col min="14856" max="14856" width="6.7109375" style="13" customWidth="1"/>
    <col min="14857" max="14979" width="5.28515625" style="13" customWidth="1"/>
    <col min="14980" max="15105" width="5.28515625" style="13"/>
    <col min="15106" max="15106" width="32.7109375" style="13" customWidth="1"/>
    <col min="15107" max="15107" width="14.7109375" style="13" customWidth="1"/>
    <col min="15108" max="15109" width="16.7109375" style="13" customWidth="1"/>
    <col min="15110" max="15110" width="29.28515625" style="13" customWidth="1"/>
    <col min="15111" max="15111" width="3.7109375" style="13" customWidth="1"/>
    <col min="15112" max="15112" width="6.7109375" style="13" customWidth="1"/>
    <col min="15113" max="15235" width="5.28515625" style="13" customWidth="1"/>
    <col min="15236" max="15361" width="5.28515625" style="13"/>
    <col min="15362" max="15362" width="32.7109375" style="13" customWidth="1"/>
    <col min="15363" max="15363" width="14.7109375" style="13" customWidth="1"/>
    <col min="15364" max="15365" width="16.7109375" style="13" customWidth="1"/>
    <col min="15366" max="15366" width="29.28515625" style="13" customWidth="1"/>
    <col min="15367" max="15367" width="3.7109375" style="13" customWidth="1"/>
    <col min="15368" max="15368" width="6.7109375" style="13" customWidth="1"/>
    <col min="15369" max="15491" width="5.28515625" style="13" customWidth="1"/>
    <col min="15492" max="15617" width="5.28515625" style="13"/>
    <col min="15618" max="15618" width="32.7109375" style="13" customWidth="1"/>
    <col min="15619" max="15619" width="14.7109375" style="13" customWidth="1"/>
    <col min="15620" max="15621" width="16.7109375" style="13" customWidth="1"/>
    <col min="15622" max="15622" width="29.28515625" style="13" customWidth="1"/>
    <col min="15623" max="15623" width="3.7109375" style="13" customWidth="1"/>
    <col min="15624" max="15624" width="6.7109375" style="13" customWidth="1"/>
    <col min="15625" max="15747" width="5.28515625" style="13" customWidth="1"/>
    <col min="15748" max="15873" width="5.28515625" style="13"/>
    <col min="15874" max="15874" width="32.7109375" style="13" customWidth="1"/>
    <col min="15875" max="15875" width="14.7109375" style="13" customWidth="1"/>
    <col min="15876" max="15877" width="16.7109375" style="13" customWidth="1"/>
    <col min="15878" max="15878" width="29.28515625" style="13" customWidth="1"/>
    <col min="15879" max="15879" width="3.7109375" style="13" customWidth="1"/>
    <col min="15880" max="15880" width="6.7109375" style="13" customWidth="1"/>
    <col min="15881" max="16003" width="5.28515625" style="13" customWidth="1"/>
    <col min="16004" max="16129" width="5.28515625" style="13"/>
    <col min="16130" max="16130" width="32.7109375" style="13" customWidth="1"/>
    <col min="16131" max="16131" width="14.7109375" style="13" customWidth="1"/>
    <col min="16132" max="16133" width="16.7109375" style="13" customWidth="1"/>
    <col min="16134" max="16134" width="29.28515625" style="13" customWidth="1"/>
    <col min="16135" max="16135" width="3.7109375" style="13" customWidth="1"/>
    <col min="16136" max="16136" width="6.7109375" style="13" customWidth="1"/>
    <col min="16137" max="16259" width="5.28515625" style="13" customWidth="1"/>
    <col min="16260" max="16384" width="5.28515625" style="13"/>
  </cols>
  <sheetData>
    <row r="1" spans="1:7" ht="24.75" customHeight="1">
      <c r="A1" s="5" t="s">
        <v>4</v>
      </c>
      <c r="B1" s="318"/>
      <c r="C1" s="318"/>
      <c r="D1" s="318"/>
      <c r="E1" s="318"/>
      <c r="F1" s="319" t="s">
        <v>6</v>
      </c>
    </row>
    <row r="2" spans="1:7" ht="18.95" customHeight="1">
      <c r="A2" s="320"/>
      <c r="B2" s="318"/>
      <c r="C2" s="318"/>
      <c r="D2" s="318"/>
      <c r="E2" s="318"/>
    </row>
    <row r="3" spans="1:7" ht="18.95" customHeight="1">
      <c r="A3" s="321" t="s">
        <v>418</v>
      </c>
      <c r="B3" s="318"/>
      <c r="C3" s="318"/>
      <c r="D3" s="318"/>
      <c r="E3" s="1286" t="s">
        <v>1581</v>
      </c>
      <c r="F3" s="1286"/>
    </row>
    <row r="4" spans="1:7" ht="18.95" customHeight="1">
      <c r="A4" s="321" t="s">
        <v>420</v>
      </c>
      <c r="E4" s="1287" t="s">
        <v>421</v>
      </c>
      <c r="F4" s="1287"/>
    </row>
    <row r="5" spans="1:7" ht="18.95" customHeight="1">
      <c r="A5" s="322"/>
    </row>
    <row r="6" spans="1:7" ht="18.95" customHeight="1">
      <c r="A6" s="1234" t="s">
        <v>1606</v>
      </c>
      <c r="B6" s="1066" t="s">
        <v>422</v>
      </c>
      <c r="C6" s="1079" t="s">
        <v>423</v>
      </c>
      <c r="D6" s="1079" t="s">
        <v>424</v>
      </c>
      <c r="E6" s="713" t="s">
        <v>425</v>
      </c>
      <c r="F6" s="206" t="s">
        <v>13</v>
      </c>
    </row>
    <row r="7" spans="1:7" ht="13.5" customHeight="1">
      <c r="A7" s="82"/>
      <c r="B7" s="162"/>
      <c r="C7" s="85"/>
      <c r="D7" s="85"/>
      <c r="E7" s="85"/>
      <c r="F7" s="83"/>
    </row>
    <row r="8" spans="1:7" ht="13.5" customHeight="1">
      <c r="A8" s="86"/>
      <c r="B8" s="85"/>
      <c r="C8" s="85"/>
      <c r="D8" s="85"/>
      <c r="E8" s="85"/>
      <c r="F8" s="283"/>
      <c r="G8" s="146"/>
    </row>
    <row r="9" spans="1:7" ht="8.1" customHeight="1">
      <c r="A9" s="323"/>
      <c r="B9" s="162"/>
      <c r="C9" s="162"/>
      <c r="D9" s="162"/>
      <c r="E9" s="162"/>
      <c r="F9" s="86"/>
    </row>
    <row r="10" spans="1:7" s="17" customFormat="1" ht="15.75">
      <c r="A10" s="983" t="s">
        <v>22</v>
      </c>
      <c r="B10" s="1082">
        <f>SUM(B11:B18)</f>
        <v>1432</v>
      </c>
      <c r="C10" s="1082">
        <f>SUM(C11:C18)</f>
        <v>461</v>
      </c>
      <c r="D10" s="1082">
        <f>SUM(D11:D18)</f>
        <v>1004</v>
      </c>
      <c r="E10" s="1082">
        <f>+B10+D10+C10</f>
        <v>2897</v>
      </c>
      <c r="F10" s="996" t="s">
        <v>23</v>
      </c>
    </row>
    <row r="11" spans="1:7" s="17" customFormat="1" ht="15">
      <c r="A11" s="985" t="s">
        <v>356</v>
      </c>
      <c r="B11" s="840">
        <v>307</v>
      </c>
      <c r="C11" s="1083">
        <v>103</v>
      </c>
      <c r="D11" s="1083">
        <v>223</v>
      </c>
      <c r="E11" s="1082">
        <f t="shared" ref="E11:E51" si="0">+B11+D11+C11</f>
        <v>633</v>
      </c>
      <c r="F11" s="997" t="s">
        <v>25</v>
      </c>
    </row>
    <row r="12" spans="1:7" ht="15">
      <c r="A12" s="985" t="s">
        <v>357</v>
      </c>
      <c r="B12" s="840">
        <v>150</v>
      </c>
      <c r="C12" s="1083">
        <v>58</v>
      </c>
      <c r="D12" s="1083">
        <v>89</v>
      </c>
      <c r="E12" s="1082">
        <f t="shared" si="0"/>
        <v>297</v>
      </c>
      <c r="F12" s="997" t="s">
        <v>27</v>
      </c>
    </row>
    <row r="13" spans="1:7" ht="15">
      <c r="A13" s="988" t="s">
        <v>358</v>
      </c>
      <c r="B13" s="1084">
        <v>26</v>
      </c>
      <c r="C13" s="1084">
        <v>18</v>
      </c>
      <c r="D13" s="1084">
        <v>4</v>
      </c>
      <c r="E13" s="1082">
        <f t="shared" si="0"/>
        <v>48</v>
      </c>
      <c r="F13" s="997" t="s">
        <v>29</v>
      </c>
    </row>
    <row r="14" spans="1:7" ht="15">
      <c r="A14" s="989" t="s">
        <v>359</v>
      </c>
      <c r="B14" s="840">
        <v>128</v>
      </c>
      <c r="C14" s="1083">
        <v>71</v>
      </c>
      <c r="D14" s="1083">
        <v>149</v>
      </c>
      <c r="E14" s="1082">
        <f t="shared" si="0"/>
        <v>348</v>
      </c>
      <c r="F14" s="997" t="s">
        <v>31</v>
      </c>
    </row>
    <row r="15" spans="1:7" ht="15">
      <c r="A15" s="989" t="s">
        <v>360</v>
      </c>
      <c r="B15" s="840">
        <v>93</v>
      </c>
      <c r="C15" s="1083">
        <v>35</v>
      </c>
      <c r="D15" s="1083">
        <v>64</v>
      </c>
      <c r="E15" s="1082">
        <f t="shared" si="0"/>
        <v>192</v>
      </c>
      <c r="F15" s="997" t="s">
        <v>33</v>
      </c>
    </row>
    <row r="16" spans="1:7" ht="15">
      <c r="A16" s="989" t="s">
        <v>361</v>
      </c>
      <c r="B16" s="840">
        <v>113</v>
      </c>
      <c r="C16" s="1083">
        <v>46</v>
      </c>
      <c r="D16" s="1083">
        <v>52</v>
      </c>
      <c r="E16" s="1082">
        <f t="shared" si="0"/>
        <v>211</v>
      </c>
      <c r="F16" s="997" t="s">
        <v>35</v>
      </c>
    </row>
    <row r="17" spans="1:6" ht="15">
      <c r="A17" s="989" t="s">
        <v>362</v>
      </c>
      <c r="B17" s="1084">
        <v>321</v>
      </c>
      <c r="C17" s="1084">
        <v>87</v>
      </c>
      <c r="D17" s="1084">
        <v>280</v>
      </c>
      <c r="E17" s="1082">
        <f t="shared" si="0"/>
        <v>688</v>
      </c>
      <c r="F17" s="997" t="s">
        <v>37</v>
      </c>
    </row>
    <row r="18" spans="1:6" ht="15">
      <c r="A18" s="989" t="s">
        <v>363</v>
      </c>
      <c r="B18" s="840">
        <v>294</v>
      </c>
      <c r="C18" s="1083">
        <v>43</v>
      </c>
      <c r="D18" s="1083">
        <v>143</v>
      </c>
      <c r="E18" s="1082">
        <f t="shared" si="0"/>
        <v>480</v>
      </c>
      <c r="F18" s="997" t="s">
        <v>39</v>
      </c>
    </row>
    <row r="19" spans="1:6" ht="15.75">
      <c r="A19" s="990" t="s">
        <v>40</v>
      </c>
      <c r="B19" s="1085">
        <f>SUM(B20:B27)</f>
        <v>1215</v>
      </c>
      <c r="C19" s="1085">
        <f>SUM(C20:C27)</f>
        <v>378</v>
      </c>
      <c r="D19" s="1085">
        <f>SUM(D20:D27)</f>
        <v>1139</v>
      </c>
      <c r="E19" s="1082">
        <f t="shared" si="0"/>
        <v>2732</v>
      </c>
      <c r="F19" s="998" t="s">
        <v>41</v>
      </c>
    </row>
    <row r="20" spans="1:6" ht="15">
      <c r="A20" s="985" t="s">
        <v>42</v>
      </c>
      <c r="B20" s="840">
        <v>98</v>
      </c>
      <c r="C20" s="1083">
        <v>45</v>
      </c>
      <c r="D20" s="1083">
        <v>99</v>
      </c>
      <c r="E20" s="1082">
        <f t="shared" si="0"/>
        <v>242</v>
      </c>
      <c r="F20" s="999" t="s">
        <v>43</v>
      </c>
    </row>
    <row r="21" spans="1:6" ht="15">
      <c r="A21" s="985" t="s">
        <v>44</v>
      </c>
      <c r="B21" s="840">
        <v>97</v>
      </c>
      <c r="C21" s="1083">
        <v>42</v>
      </c>
      <c r="D21" s="1083">
        <v>19</v>
      </c>
      <c r="E21" s="1082">
        <f t="shared" si="0"/>
        <v>158</v>
      </c>
      <c r="F21" s="999" t="s">
        <v>45</v>
      </c>
    </row>
    <row r="22" spans="1:6" ht="15">
      <c r="A22" s="985" t="s">
        <v>46</v>
      </c>
      <c r="B22" s="840">
        <v>80</v>
      </c>
      <c r="C22" s="1083">
        <v>37</v>
      </c>
      <c r="D22" s="1083">
        <v>68</v>
      </c>
      <c r="E22" s="1082">
        <f t="shared" si="0"/>
        <v>185</v>
      </c>
      <c r="F22" s="999" t="s">
        <v>47</v>
      </c>
    </row>
    <row r="23" spans="1:6" ht="15">
      <c r="A23" s="985" t="s">
        <v>48</v>
      </c>
      <c r="B23" s="1084">
        <v>89</v>
      </c>
      <c r="C23" s="1084">
        <v>32</v>
      </c>
      <c r="D23" s="1084">
        <v>52</v>
      </c>
      <c r="E23" s="1082">
        <f t="shared" si="0"/>
        <v>173</v>
      </c>
      <c r="F23" s="997" t="s">
        <v>49</v>
      </c>
    </row>
    <row r="24" spans="1:6" ht="15">
      <c r="A24" s="985" t="s">
        <v>50</v>
      </c>
      <c r="B24" s="840">
        <v>103</v>
      </c>
      <c r="C24" s="1083">
        <v>29</v>
      </c>
      <c r="D24" s="1083">
        <v>60</v>
      </c>
      <c r="E24" s="1082">
        <f t="shared" si="0"/>
        <v>192</v>
      </c>
      <c r="F24" s="999" t="s">
        <v>51</v>
      </c>
    </row>
    <row r="25" spans="1:6" ht="15">
      <c r="A25" s="985" t="s">
        <v>52</v>
      </c>
      <c r="B25" s="840">
        <v>131</v>
      </c>
      <c r="C25" s="1083">
        <v>67</v>
      </c>
      <c r="D25" s="1083">
        <v>221</v>
      </c>
      <c r="E25" s="1082">
        <f t="shared" si="0"/>
        <v>419</v>
      </c>
      <c r="F25" s="999" t="s">
        <v>53</v>
      </c>
    </row>
    <row r="26" spans="1:6" ht="15">
      <c r="A26" s="985" t="s">
        <v>54</v>
      </c>
      <c r="B26" s="840">
        <v>513</v>
      </c>
      <c r="C26" s="1083">
        <v>92</v>
      </c>
      <c r="D26" s="1083">
        <v>562</v>
      </c>
      <c r="E26" s="1082">
        <f t="shared" si="0"/>
        <v>1167</v>
      </c>
      <c r="F26" s="999" t="s">
        <v>55</v>
      </c>
    </row>
    <row r="27" spans="1:6" ht="15">
      <c r="A27" s="985" t="s">
        <v>56</v>
      </c>
      <c r="B27" s="840">
        <v>104</v>
      </c>
      <c r="C27" s="1083">
        <v>34</v>
      </c>
      <c r="D27" s="1083">
        <v>58</v>
      </c>
      <c r="E27" s="1082">
        <f t="shared" si="0"/>
        <v>196</v>
      </c>
      <c r="F27" s="999" t="s">
        <v>57</v>
      </c>
    </row>
    <row r="28" spans="1:6" ht="15.75">
      <c r="A28" s="983" t="s">
        <v>58</v>
      </c>
      <c r="B28" s="1085">
        <f>SUM(B29:B37)</f>
        <v>1962</v>
      </c>
      <c r="C28" s="1085">
        <f>SUM(C29:C37)</f>
        <v>721</v>
      </c>
      <c r="D28" s="1085">
        <f>SUM(D29:D37)</f>
        <v>1707</v>
      </c>
      <c r="E28" s="1082">
        <f t="shared" si="0"/>
        <v>4390</v>
      </c>
      <c r="F28" s="996" t="s">
        <v>59</v>
      </c>
    </row>
    <row r="29" spans="1:6" ht="15">
      <c r="A29" s="992" t="s">
        <v>364</v>
      </c>
      <c r="B29" s="840">
        <v>127</v>
      </c>
      <c r="C29" s="1083">
        <v>51</v>
      </c>
      <c r="D29" s="1083">
        <v>102</v>
      </c>
      <c r="E29" s="1082">
        <f t="shared" si="0"/>
        <v>280</v>
      </c>
      <c r="F29" s="997" t="s">
        <v>61</v>
      </c>
    </row>
    <row r="30" spans="1:6" s="17" customFormat="1" ht="15">
      <c r="A30" s="993" t="s">
        <v>365</v>
      </c>
      <c r="B30" s="840">
        <v>87</v>
      </c>
      <c r="C30" s="1083">
        <v>44</v>
      </c>
      <c r="D30" s="1083">
        <v>59</v>
      </c>
      <c r="E30" s="1082">
        <f t="shared" si="0"/>
        <v>190</v>
      </c>
      <c r="F30" s="997" t="s">
        <v>63</v>
      </c>
    </row>
    <row r="31" spans="1:6" ht="15">
      <c r="A31" s="992" t="s">
        <v>366</v>
      </c>
      <c r="B31" s="840">
        <v>778</v>
      </c>
      <c r="C31" s="1083">
        <v>184</v>
      </c>
      <c r="D31" s="1083">
        <v>733</v>
      </c>
      <c r="E31" s="1082">
        <f t="shared" si="0"/>
        <v>1695</v>
      </c>
      <c r="F31" s="997" t="s">
        <v>65</v>
      </c>
    </row>
    <row r="32" spans="1:6" ht="15">
      <c r="A32" s="985" t="s">
        <v>367</v>
      </c>
      <c r="B32" s="840">
        <v>105</v>
      </c>
      <c r="C32" s="1083">
        <v>50</v>
      </c>
      <c r="D32" s="1083">
        <v>93</v>
      </c>
      <c r="E32" s="1082">
        <f t="shared" si="0"/>
        <v>248</v>
      </c>
      <c r="F32" s="997" t="s">
        <v>67</v>
      </c>
    </row>
    <row r="33" spans="1:6" ht="15">
      <c r="A33" s="993" t="s">
        <v>368</v>
      </c>
      <c r="B33" s="1084">
        <v>290</v>
      </c>
      <c r="C33" s="1084">
        <v>139</v>
      </c>
      <c r="D33" s="1084">
        <v>366</v>
      </c>
      <c r="E33" s="1082">
        <f t="shared" si="0"/>
        <v>795</v>
      </c>
      <c r="F33" s="997" t="s">
        <v>69</v>
      </c>
    </row>
    <row r="34" spans="1:6" ht="15">
      <c r="A34" s="985" t="s">
        <v>369</v>
      </c>
      <c r="B34" s="840">
        <v>52</v>
      </c>
      <c r="C34" s="1083">
        <v>43</v>
      </c>
      <c r="D34" s="1083">
        <v>7</v>
      </c>
      <c r="E34" s="1082">
        <f t="shared" si="0"/>
        <v>102</v>
      </c>
      <c r="F34" s="997" t="s">
        <v>71</v>
      </c>
    </row>
    <row r="35" spans="1:6" ht="15">
      <c r="A35" s="985" t="s">
        <v>370</v>
      </c>
      <c r="B35" s="840">
        <v>139</v>
      </c>
      <c r="C35" s="1083">
        <v>51</v>
      </c>
      <c r="D35" s="1083">
        <v>43</v>
      </c>
      <c r="E35" s="1082">
        <f t="shared" si="0"/>
        <v>233</v>
      </c>
      <c r="F35" s="997" t="s">
        <v>73</v>
      </c>
    </row>
    <row r="36" spans="1:6" ht="15">
      <c r="A36" s="985" t="s">
        <v>371</v>
      </c>
      <c r="B36" s="840">
        <v>177</v>
      </c>
      <c r="C36" s="1083">
        <v>73</v>
      </c>
      <c r="D36" s="1083">
        <v>111</v>
      </c>
      <c r="E36" s="1082">
        <f t="shared" si="0"/>
        <v>361</v>
      </c>
      <c r="F36" s="997" t="s">
        <v>75</v>
      </c>
    </row>
    <row r="37" spans="1:6" ht="15">
      <c r="A37" s="985" t="s">
        <v>372</v>
      </c>
      <c r="B37" s="1084">
        <v>207</v>
      </c>
      <c r="C37" s="1084">
        <v>86</v>
      </c>
      <c r="D37" s="1084">
        <v>193</v>
      </c>
      <c r="E37" s="1082">
        <f t="shared" si="0"/>
        <v>486</v>
      </c>
      <c r="F37" s="997" t="s">
        <v>77</v>
      </c>
    </row>
    <row r="38" spans="1:6" s="17" customFormat="1" ht="15.75">
      <c r="A38" s="994" t="s">
        <v>78</v>
      </c>
      <c r="B38" s="1085">
        <f>SUM(B39:B45)</f>
        <v>2141</v>
      </c>
      <c r="C38" s="1085">
        <f>SUM(C39:C45)</f>
        <v>571</v>
      </c>
      <c r="D38" s="1085">
        <f>SUM(D39:D45)</f>
        <v>2250</v>
      </c>
      <c r="E38" s="1082">
        <f t="shared" si="0"/>
        <v>4962</v>
      </c>
      <c r="F38" s="996" t="s">
        <v>79</v>
      </c>
    </row>
    <row r="39" spans="1:6" s="17" customFormat="1" ht="15">
      <c r="A39" s="992" t="s">
        <v>80</v>
      </c>
      <c r="B39" s="840">
        <v>238</v>
      </c>
      <c r="C39" s="1083">
        <v>83</v>
      </c>
      <c r="D39" s="1083">
        <v>242</v>
      </c>
      <c r="E39" s="1082">
        <f t="shared" si="0"/>
        <v>563</v>
      </c>
      <c r="F39" s="999" t="s">
        <v>81</v>
      </c>
    </row>
    <row r="40" spans="1:6" ht="15">
      <c r="A40" s="992" t="s">
        <v>82</v>
      </c>
      <c r="B40" s="840">
        <v>119</v>
      </c>
      <c r="C40" s="1083">
        <v>59</v>
      </c>
      <c r="D40" s="1083">
        <v>206</v>
      </c>
      <c r="E40" s="1082">
        <f t="shared" si="0"/>
        <v>384</v>
      </c>
      <c r="F40" s="997" t="s">
        <v>83</v>
      </c>
    </row>
    <row r="41" spans="1:6" s="17" customFormat="1" ht="15">
      <c r="A41" s="992" t="s">
        <v>84</v>
      </c>
      <c r="B41" s="840">
        <v>1217</v>
      </c>
      <c r="C41" s="1083">
        <v>194</v>
      </c>
      <c r="D41" s="1083">
        <v>1125</v>
      </c>
      <c r="E41" s="1082">
        <f t="shared" si="0"/>
        <v>2536</v>
      </c>
      <c r="F41" s="997" t="s">
        <v>85</v>
      </c>
    </row>
    <row r="42" spans="1:6" s="17" customFormat="1" ht="15">
      <c r="A42" s="992" t="s">
        <v>86</v>
      </c>
      <c r="B42" s="1084">
        <v>161</v>
      </c>
      <c r="C42" s="1084">
        <v>71</v>
      </c>
      <c r="D42" s="1084">
        <v>317</v>
      </c>
      <c r="E42" s="1082">
        <f t="shared" si="0"/>
        <v>549</v>
      </c>
      <c r="F42" s="997" t="s">
        <v>87</v>
      </c>
    </row>
    <row r="43" spans="1:6" ht="15">
      <c r="A43" s="992" t="s">
        <v>88</v>
      </c>
      <c r="B43" s="840">
        <v>191</v>
      </c>
      <c r="C43" s="1083">
        <v>79</v>
      </c>
      <c r="D43" s="1083">
        <v>187</v>
      </c>
      <c r="E43" s="1082">
        <f t="shared" si="0"/>
        <v>457</v>
      </c>
      <c r="F43" s="999" t="s">
        <v>89</v>
      </c>
    </row>
    <row r="44" spans="1:6" ht="15">
      <c r="A44" s="992" t="s">
        <v>90</v>
      </c>
      <c r="B44" s="840">
        <v>82</v>
      </c>
      <c r="C44" s="1083">
        <v>24</v>
      </c>
      <c r="D44" s="1083">
        <v>39</v>
      </c>
      <c r="E44" s="1082">
        <f t="shared" si="0"/>
        <v>145</v>
      </c>
      <c r="F44" s="999" t="s">
        <v>91</v>
      </c>
    </row>
    <row r="45" spans="1:6" ht="15">
      <c r="A45" s="992" t="s">
        <v>92</v>
      </c>
      <c r="B45" s="840">
        <v>133</v>
      </c>
      <c r="C45" s="1083">
        <v>61</v>
      </c>
      <c r="D45" s="1083">
        <v>134</v>
      </c>
      <c r="E45" s="1082">
        <f t="shared" si="0"/>
        <v>328</v>
      </c>
      <c r="F45" s="997" t="s">
        <v>93</v>
      </c>
    </row>
    <row r="46" spans="1:6" ht="15.75">
      <c r="A46" s="995" t="s">
        <v>94</v>
      </c>
      <c r="B46" s="1085">
        <f>SUM(B47:B51)</f>
        <v>858</v>
      </c>
      <c r="C46" s="1085">
        <f>SUM(C47:C51)</f>
        <v>290</v>
      </c>
      <c r="D46" s="1085">
        <f>SUM(D47:D51)</f>
        <v>895</v>
      </c>
      <c r="E46" s="1082">
        <f t="shared" si="0"/>
        <v>2043</v>
      </c>
      <c r="F46" s="996" t="s">
        <v>95</v>
      </c>
    </row>
    <row r="47" spans="1:6" ht="15">
      <c r="A47" s="985" t="s">
        <v>96</v>
      </c>
      <c r="B47" s="840">
        <v>226</v>
      </c>
      <c r="C47" s="1083">
        <v>74</v>
      </c>
      <c r="D47" s="1083">
        <v>144</v>
      </c>
      <c r="E47" s="1082">
        <f t="shared" si="0"/>
        <v>444</v>
      </c>
      <c r="F47" s="997" t="s">
        <v>97</v>
      </c>
    </row>
    <row r="48" spans="1:6" ht="15">
      <c r="A48" s="992" t="s">
        <v>98</v>
      </c>
      <c r="B48" s="840">
        <v>177</v>
      </c>
      <c r="C48" s="1083">
        <v>47</v>
      </c>
      <c r="D48" s="1083">
        <v>268</v>
      </c>
      <c r="E48" s="1082">
        <f t="shared" si="0"/>
        <v>492</v>
      </c>
      <c r="F48" s="997" t="s">
        <v>99</v>
      </c>
    </row>
    <row r="49" spans="1:7" ht="15">
      <c r="A49" s="992" t="s">
        <v>100</v>
      </c>
      <c r="B49" s="1084">
        <v>170</v>
      </c>
      <c r="C49" s="1084">
        <v>44</v>
      </c>
      <c r="D49" s="1084">
        <v>60</v>
      </c>
      <c r="E49" s="1082">
        <f t="shared" si="0"/>
        <v>274</v>
      </c>
      <c r="F49" s="997" t="s">
        <v>101</v>
      </c>
    </row>
    <row r="50" spans="1:7" ht="15">
      <c r="A50" s="992" t="s">
        <v>102</v>
      </c>
      <c r="B50" s="840">
        <v>136</v>
      </c>
      <c r="C50" s="1083">
        <v>62</v>
      </c>
      <c r="D50" s="1083">
        <v>191</v>
      </c>
      <c r="E50" s="1082">
        <f t="shared" si="0"/>
        <v>389</v>
      </c>
      <c r="F50" s="997" t="s">
        <v>103</v>
      </c>
    </row>
    <row r="51" spans="1:7" ht="15">
      <c r="A51" s="992" t="s">
        <v>104</v>
      </c>
      <c r="B51" s="840">
        <v>149</v>
      </c>
      <c r="C51" s="1083">
        <v>63</v>
      </c>
      <c r="D51" s="1083">
        <v>232</v>
      </c>
      <c r="E51" s="1082">
        <f t="shared" si="0"/>
        <v>444</v>
      </c>
      <c r="F51" s="999" t="s">
        <v>105</v>
      </c>
    </row>
    <row r="52" spans="1:7" ht="15.75">
      <c r="A52" s="327"/>
      <c r="B52" s="269"/>
      <c r="C52" s="270"/>
      <c r="D52" s="270"/>
      <c r="E52" s="270"/>
      <c r="F52" s="1086"/>
    </row>
    <row r="53" spans="1:7" s="17" customFormat="1" ht="14.1" customHeight="1">
      <c r="A53" s="327"/>
      <c r="B53" s="269"/>
      <c r="C53" s="270"/>
      <c r="D53" s="270"/>
      <c r="E53" s="270"/>
      <c r="F53" s="93"/>
    </row>
    <row r="54" spans="1:7" ht="14.1" customHeight="1">
      <c r="A54" s="327"/>
      <c r="B54" s="269"/>
      <c r="C54" s="270"/>
      <c r="D54" s="270"/>
      <c r="E54" s="270"/>
      <c r="F54" s="93"/>
    </row>
    <row r="55" spans="1:7" ht="14.1" customHeight="1">
      <c r="A55" s="327"/>
      <c r="B55" s="269"/>
      <c r="C55" s="270"/>
      <c r="D55" s="270"/>
      <c r="E55" s="270"/>
      <c r="F55" s="93"/>
    </row>
    <row r="56" spans="1:7" ht="14.1" customHeight="1">
      <c r="A56" s="327"/>
      <c r="B56" s="269"/>
      <c r="C56" s="270"/>
      <c r="D56" s="270"/>
      <c r="E56" s="270"/>
      <c r="F56" s="93"/>
    </row>
    <row r="57" spans="1:7" ht="12.75" customHeight="1">
      <c r="A57" s="8"/>
    </row>
    <row r="58" spans="1:7" ht="12.75" customHeight="1">
      <c r="A58" s="328"/>
      <c r="B58" s="329"/>
      <c r="C58" s="329"/>
      <c r="D58" s="329"/>
      <c r="E58" s="329"/>
    </row>
    <row r="59" spans="1:7" s="8" customFormat="1" ht="12.75" customHeight="1">
      <c r="B59" s="9"/>
      <c r="C59" s="9"/>
      <c r="D59" s="9"/>
      <c r="E59" s="9"/>
    </row>
    <row r="60" spans="1:7" ht="12.75" customHeight="1">
      <c r="B60" s="9"/>
      <c r="C60" s="9"/>
      <c r="D60" s="9"/>
      <c r="E60" s="9"/>
      <c r="F60" s="8"/>
      <c r="G60" s="8"/>
    </row>
    <row r="61" spans="1:7" ht="12.75" customHeight="1">
      <c r="A61" s="330"/>
      <c r="B61" s="329"/>
      <c r="C61" s="329"/>
      <c r="D61" s="329"/>
      <c r="E61" s="329"/>
    </row>
    <row r="62" spans="1:7">
      <c r="A62" s="331"/>
      <c r="B62" s="329"/>
      <c r="C62" s="329"/>
      <c r="D62" s="329"/>
      <c r="E62" s="329"/>
    </row>
    <row r="63" spans="1:7" ht="14.25">
      <c r="A63" s="330"/>
      <c r="B63" s="329"/>
      <c r="C63" s="329"/>
      <c r="D63" s="329"/>
      <c r="E63" s="329"/>
    </row>
    <row r="64" spans="1:7">
      <c r="A64" s="332"/>
      <c r="B64" s="329"/>
      <c r="C64" s="329"/>
      <c r="D64" s="329"/>
      <c r="E64" s="329"/>
    </row>
    <row r="65" spans="1:5">
      <c r="A65" s="332"/>
      <c r="B65" s="329"/>
      <c r="C65" s="329"/>
      <c r="D65" s="329"/>
      <c r="E65" s="329"/>
    </row>
    <row r="66" spans="1:5" ht="14.25">
      <c r="A66" s="330"/>
      <c r="B66" s="329"/>
      <c r="C66" s="329"/>
      <c r="D66" s="329"/>
      <c r="E66" s="329"/>
    </row>
    <row r="67" spans="1:5">
      <c r="A67" s="332"/>
      <c r="B67" s="333"/>
      <c r="C67" s="333"/>
      <c r="D67" s="333"/>
      <c r="E67" s="333"/>
    </row>
    <row r="68" spans="1:5">
      <c r="A68" s="332"/>
      <c r="B68" s="329"/>
      <c r="C68" s="329"/>
      <c r="D68" s="329"/>
      <c r="E68" s="329"/>
    </row>
    <row r="69" spans="1:5">
      <c r="A69" s="332"/>
      <c r="B69" s="329"/>
      <c r="C69" s="329"/>
      <c r="D69" s="329"/>
      <c r="E69" s="329"/>
    </row>
    <row r="70" spans="1:5">
      <c r="A70" s="332"/>
      <c r="B70" s="333"/>
      <c r="C70" s="333"/>
      <c r="D70" s="333"/>
      <c r="E70" s="333"/>
    </row>
    <row r="71" spans="1:5">
      <c r="A71" s="332"/>
      <c r="B71" s="329"/>
      <c r="C71" s="329"/>
      <c r="D71" s="329"/>
      <c r="E71" s="329"/>
    </row>
  </sheetData>
  <mergeCells count="2">
    <mergeCell ref="E3:F3"/>
    <mergeCell ref="E4:F4"/>
  </mergeCells>
  <printOptions gridLinesSet="0"/>
  <pageMargins left="0.78740157480314965" right="0.59055118110236227" top="0.79374999999999996" bottom="0.98425196850393704" header="0.51181102362204722" footer="0.51181102362204722"/>
  <pageSetup paperSize="9" scale="7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transitionEvaluation="1">
    <tabColor rgb="FF00B0F0"/>
  </sheetPr>
  <dimension ref="A1:L71"/>
  <sheetViews>
    <sheetView showGridLines="0" topLeftCell="A19" workbookViewId="0">
      <selection activeCell="H20" sqref="H20"/>
    </sheetView>
  </sheetViews>
  <sheetFormatPr baseColWidth="10" defaultColWidth="5.28515625" defaultRowHeight="12.75"/>
  <cols>
    <col min="1" max="1" width="21.28515625" style="13" customWidth="1"/>
    <col min="2" max="2" width="19.7109375" style="14" customWidth="1"/>
    <col min="3" max="4" width="15.42578125" style="14" customWidth="1"/>
    <col min="5" max="5" width="18.140625" style="14" customWidth="1"/>
    <col min="6" max="6" width="24.85546875" style="13" customWidth="1"/>
    <col min="7" max="7" width="5.7109375" style="13" customWidth="1"/>
    <col min="8" max="8" width="10.42578125" style="13" customWidth="1"/>
    <col min="9" max="9" width="12.7109375" style="13" customWidth="1"/>
    <col min="10" max="10" width="15.42578125" style="13" customWidth="1"/>
    <col min="11" max="11" width="19" style="13" customWidth="1"/>
    <col min="12" max="14" width="33.85546875" style="13" customWidth="1"/>
    <col min="15" max="19" width="19.42578125" style="13" customWidth="1"/>
    <col min="20" max="254" width="5.28515625" style="13" customWidth="1"/>
    <col min="255" max="257" width="5.28515625" style="13"/>
    <col min="258" max="258" width="31.42578125" style="13" customWidth="1"/>
    <col min="259" max="260" width="14.7109375" style="13" customWidth="1"/>
    <col min="261" max="261" width="16.7109375" style="13" customWidth="1"/>
    <col min="262" max="262" width="29.28515625" style="13" customWidth="1"/>
    <col min="263" max="263" width="5.7109375" style="13" customWidth="1"/>
    <col min="264" max="264" width="10.42578125" style="13" customWidth="1"/>
    <col min="265" max="265" width="12.7109375" style="13" customWidth="1"/>
    <col min="266" max="266" width="15.42578125" style="13" customWidth="1"/>
    <col min="267" max="267" width="19" style="13" customWidth="1"/>
    <col min="268" max="270" width="33.85546875" style="13" customWidth="1"/>
    <col min="271" max="275" width="19.42578125" style="13" customWidth="1"/>
    <col min="276" max="510" width="5.28515625" style="13" customWidth="1"/>
    <col min="511" max="513" width="5.28515625" style="13"/>
    <col min="514" max="514" width="31.42578125" style="13" customWidth="1"/>
    <col min="515" max="516" width="14.7109375" style="13" customWidth="1"/>
    <col min="517" max="517" width="16.7109375" style="13" customWidth="1"/>
    <col min="518" max="518" width="29.28515625" style="13" customWidth="1"/>
    <col min="519" max="519" width="5.7109375" style="13" customWidth="1"/>
    <col min="520" max="520" width="10.42578125" style="13" customWidth="1"/>
    <col min="521" max="521" width="12.7109375" style="13" customWidth="1"/>
    <col min="522" max="522" width="15.42578125" style="13" customWidth="1"/>
    <col min="523" max="523" width="19" style="13" customWidth="1"/>
    <col min="524" max="526" width="33.85546875" style="13" customWidth="1"/>
    <col min="527" max="531" width="19.42578125" style="13" customWidth="1"/>
    <col min="532" max="766" width="5.28515625" style="13" customWidth="1"/>
    <col min="767" max="769" width="5.28515625" style="13"/>
    <col min="770" max="770" width="31.42578125" style="13" customWidth="1"/>
    <col min="771" max="772" width="14.7109375" style="13" customWidth="1"/>
    <col min="773" max="773" width="16.7109375" style="13" customWidth="1"/>
    <col min="774" max="774" width="29.28515625" style="13" customWidth="1"/>
    <col min="775" max="775" width="5.7109375" style="13" customWidth="1"/>
    <col min="776" max="776" width="10.42578125" style="13" customWidth="1"/>
    <col min="777" max="777" width="12.7109375" style="13" customWidth="1"/>
    <col min="778" max="778" width="15.42578125" style="13" customWidth="1"/>
    <col min="779" max="779" width="19" style="13" customWidth="1"/>
    <col min="780" max="782" width="33.85546875" style="13" customWidth="1"/>
    <col min="783" max="787" width="19.42578125" style="13" customWidth="1"/>
    <col min="788" max="1022" width="5.28515625" style="13" customWidth="1"/>
    <col min="1023" max="1025" width="5.28515625" style="13"/>
    <col min="1026" max="1026" width="31.42578125" style="13" customWidth="1"/>
    <col min="1027" max="1028" width="14.7109375" style="13" customWidth="1"/>
    <col min="1029" max="1029" width="16.7109375" style="13" customWidth="1"/>
    <col min="1030" max="1030" width="29.28515625" style="13" customWidth="1"/>
    <col min="1031" max="1031" width="5.7109375" style="13" customWidth="1"/>
    <col min="1032" max="1032" width="10.42578125" style="13" customWidth="1"/>
    <col min="1033" max="1033" width="12.7109375" style="13" customWidth="1"/>
    <col min="1034" max="1034" width="15.42578125" style="13" customWidth="1"/>
    <col min="1035" max="1035" width="19" style="13" customWidth="1"/>
    <col min="1036" max="1038" width="33.85546875" style="13" customWidth="1"/>
    <col min="1039" max="1043" width="19.42578125" style="13" customWidth="1"/>
    <col min="1044" max="1278" width="5.28515625" style="13" customWidth="1"/>
    <col min="1279" max="1281" width="5.28515625" style="13"/>
    <col min="1282" max="1282" width="31.42578125" style="13" customWidth="1"/>
    <col min="1283" max="1284" width="14.7109375" style="13" customWidth="1"/>
    <col min="1285" max="1285" width="16.7109375" style="13" customWidth="1"/>
    <col min="1286" max="1286" width="29.28515625" style="13" customWidth="1"/>
    <col min="1287" max="1287" width="5.7109375" style="13" customWidth="1"/>
    <col min="1288" max="1288" width="10.42578125" style="13" customWidth="1"/>
    <col min="1289" max="1289" width="12.7109375" style="13" customWidth="1"/>
    <col min="1290" max="1290" width="15.42578125" style="13" customWidth="1"/>
    <col min="1291" max="1291" width="19" style="13" customWidth="1"/>
    <col min="1292" max="1294" width="33.85546875" style="13" customWidth="1"/>
    <col min="1295" max="1299" width="19.42578125" style="13" customWidth="1"/>
    <col min="1300" max="1534" width="5.28515625" style="13" customWidth="1"/>
    <col min="1535" max="1537" width="5.28515625" style="13"/>
    <col min="1538" max="1538" width="31.42578125" style="13" customWidth="1"/>
    <col min="1539" max="1540" width="14.7109375" style="13" customWidth="1"/>
    <col min="1541" max="1541" width="16.7109375" style="13" customWidth="1"/>
    <col min="1542" max="1542" width="29.28515625" style="13" customWidth="1"/>
    <col min="1543" max="1543" width="5.7109375" style="13" customWidth="1"/>
    <col min="1544" max="1544" width="10.42578125" style="13" customWidth="1"/>
    <col min="1545" max="1545" width="12.7109375" style="13" customWidth="1"/>
    <col min="1546" max="1546" width="15.42578125" style="13" customWidth="1"/>
    <col min="1547" max="1547" width="19" style="13" customWidth="1"/>
    <col min="1548" max="1550" width="33.85546875" style="13" customWidth="1"/>
    <col min="1551" max="1555" width="19.42578125" style="13" customWidth="1"/>
    <col min="1556" max="1790" width="5.28515625" style="13" customWidth="1"/>
    <col min="1791" max="1793" width="5.28515625" style="13"/>
    <col min="1794" max="1794" width="31.42578125" style="13" customWidth="1"/>
    <col min="1795" max="1796" width="14.7109375" style="13" customWidth="1"/>
    <col min="1797" max="1797" width="16.7109375" style="13" customWidth="1"/>
    <col min="1798" max="1798" width="29.28515625" style="13" customWidth="1"/>
    <col min="1799" max="1799" width="5.7109375" style="13" customWidth="1"/>
    <col min="1800" max="1800" width="10.42578125" style="13" customWidth="1"/>
    <col min="1801" max="1801" width="12.7109375" style="13" customWidth="1"/>
    <col min="1802" max="1802" width="15.42578125" style="13" customWidth="1"/>
    <col min="1803" max="1803" width="19" style="13" customWidth="1"/>
    <col min="1804" max="1806" width="33.85546875" style="13" customWidth="1"/>
    <col min="1807" max="1811" width="19.42578125" style="13" customWidth="1"/>
    <col min="1812" max="2046" width="5.28515625" style="13" customWidth="1"/>
    <col min="2047" max="2049" width="5.28515625" style="13"/>
    <col min="2050" max="2050" width="31.42578125" style="13" customWidth="1"/>
    <col min="2051" max="2052" width="14.7109375" style="13" customWidth="1"/>
    <col min="2053" max="2053" width="16.7109375" style="13" customWidth="1"/>
    <col min="2054" max="2054" width="29.28515625" style="13" customWidth="1"/>
    <col min="2055" max="2055" width="5.7109375" style="13" customWidth="1"/>
    <col min="2056" max="2056" width="10.42578125" style="13" customWidth="1"/>
    <col min="2057" max="2057" width="12.7109375" style="13" customWidth="1"/>
    <col min="2058" max="2058" width="15.42578125" style="13" customWidth="1"/>
    <col min="2059" max="2059" width="19" style="13" customWidth="1"/>
    <col min="2060" max="2062" width="33.85546875" style="13" customWidth="1"/>
    <col min="2063" max="2067" width="19.42578125" style="13" customWidth="1"/>
    <col min="2068" max="2302" width="5.28515625" style="13" customWidth="1"/>
    <col min="2303" max="2305" width="5.28515625" style="13"/>
    <col min="2306" max="2306" width="31.42578125" style="13" customWidth="1"/>
    <col min="2307" max="2308" width="14.7109375" style="13" customWidth="1"/>
    <col min="2309" max="2309" width="16.7109375" style="13" customWidth="1"/>
    <col min="2310" max="2310" width="29.28515625" style="13" customWidth="1"/>
    <col min="2311" max="2311" width="5.7109375" style="13" customWidth="1"/>
    <col min="2312" max="2312" width="10.42578125" style="13" customWidth="1"/>
    <col min="2313" max="2313" width="12.7109375" style="13" customWidth="1"/>
    <col min="2314" max="2314" width="15.42578125" style="13" customWidth="1"/>
    <col min="2315" max="2315" width="19" style="13" customWidth="1"/>
    <col min="2316" max="2318" width="33.85546875" style="13" customWidth="1"/>
    <col min="2319" max="2323" width="19.42578125" style="13" customWidth="1"/>
    <col min="2324" max="2558" width="5.28515625" style="13" customWidth="1"/>
    <col min="2559" max="2561" width="5.28515625" style="13"/>
    <col min="2562" max="2562" width="31.42578125" style="13" customWidth="1"/>
    <col min="2563" max="2564" width="14.7109375" style="13" customWidth="1"/>
    <col min="2565" max="2565" width="16.7109375" style="13" customWidth="1"/>
    <col min="2566" max="2566" width="29.28515625" style="13" customWidth="1"/>
    <col min="2567" max="2567" width="5.7109375" style="13" customWidth="1"/>
    <col min="2568" max="2568" width="10.42578125" style="13" customWidth="1"/>
    <col min="2569" max="2569" width="12.7109375" style="13" customWidth="1"/>
    <col min="2570" max="2570" width="15.42578125" style="13" customWidth="1"/>
    <col min="2571" max="2571" width="19" style="13" customWidth="1"/>
    <col min="2572" max="2574" width="33.85546875" style="13" customWidth="1"/>
    <col min="2575" max="2579" width="19.42578125" style="13" customWidth="1"/>
    <col min="2580" max="2814" width="5.28515625" style="13" customWidth="1"/>
    <col min="2815" max="2817" width="5.28515625" style="13"/>
    <col min="2818" max="2818" width="31.42578125" style="13" customWidth="1"/>
    <col min="2819" max="2820" width="14.7109375" style="13" customWidth="1"/>
    <col min="2821" max="2821" width="16.7109375" style="13" customWidth="1"/>
    <col min="2822" max="2822" width="29.28515625" style="13" customWidth="1"/>
    <col min="2823" max="2823" width="5.7109375" style="13" customWidth="1"/>
    <col min="2824" max="2824" width="10.42578125" style="13" customWidth="1"/>
    <col min="2825" max="2825" width="12.7109375" style="13" customWidth="1"/>
    <col min="2826" max="2826" width="15.42578125" style="13" customWidth="1"/>
    <col min="2827" max="2827" width="19" style="13" customWidth="1"/>
    <col min="2828" max="2830" width="33.85546875" style="13" customWidth="1"/>
    <col min="2831" max="2835" width="19.42578125" style="13" customWidth="1"/>
    <col min="2836" max="3070" width="5.28515625" style="13" customWidth="1"/>
    <col min="3071" max="3073" width="5.28515625" style="13"/>
    <col min="3074" max="3074" width="31.42578125" style="13" customWidth="1"/>
    <col min="3075" max="3076" width="14.7109375" style="13" customWidth="1"/>
    <col min="3077" max="3077" width="16.7109375" style="13" customWidth="1"/>
    <col min="3078" max="3078" width="29.28515625" style="13" customWidth="1"/>
    <col min="3079" max="3079" width="5.7109375" style="13" customWidth="1"/>
    <col min="3080" max="3080" width="10.42578125" style="13" customWidth="1"/>
    <col min="3081" max="3081" width="12.7109375" style="13" customWidth="1"/>
    <col min="3082" max="3082" width="15.42578125" style="13" customWidth="1"/>
    <col min="3083" max="3083" width="19" style="13" customWidth="1"/>
    <col min="3084" max="3086" width="33.85546875" style="13" customWidth="1"/>
    <col min="3087" max="3091" width="19.42578125" style="13" customWidth="1"/>
    <col min="3092" max="3326" width="5.28515625" style="13" customWidth="1"/>
    <col min="3327" max="3329" width="5.28515625" style="13"/>
    <col min="3330" max="3330" width="31.42578125" style="13" customWidth="1"/>
    <col min="3331" max="3332" width="14.7109375" style="13" customWidth="1"/>
    <col min="3333" max="3333" width="16.7109375" style="13" customWidth="1"/>
    <col min="3334" max="3334" width="29.28515625" style="13" customWidth="1"/>
    <col min="3335" max="3335" width="5.7109375" style="13" customWidth="1"/>
    <col min="3336" max="3336" width="10.42578125" style="13" customWidth="1"/>
    <col min="3337" max="3337" width="12.7109375" style="13" customWidth="1"/>
    <col min="3338" max="3338" width="15.42578125" style="13" customWidth="1"/>
    <col min="3339" max="3339" width="19" style="13" customWidth="1"/>
    <col min="3340" max="3342" width="33.85546875" style="13" customWidth="1"/>
    <col min="3343" max="3347" width="19.42578125" style="13" customWidth="1"/>
    <col min="3348" max="3582" width="5.28515625" style="13" customWidth="1"/>
    <col min="3583" max="3585" width="5.28515625" style="13"/>
    <col min="3586" max="3586" width="31.42578125" style="13" customWidth="1"/>
    <col min="3587" max="3588" width="14.7109375" style="13" customWidth="1"/>
    <col min="3589" max="3589" width="16.7109375" style="13" customWidth="1"/>
    <col min="3590" max="3590" width="29.28515625" style="13" customWidth="1"/>
    <col min="3591" max="3591" width="5.7109375" style="13" customWidth="1"/>
    <col min="3592" max="3592" width="10.42578125" style="13" customWidth="1"/>
    <col min="3593" max="3593" width="12.7109375" style="13" customWidth="1"/>
    <col min="3594" max="3594" width="15.42578125" style="13" customWidth="1"/>
    <col min="3595" max="3595" width="19" style="13" customWidth="1"/>
    <col min="3596" max="3598" width="33.85546875" style="13" customWidth="1"/>
    <col min="3599" max="3603" width="19.42578125" style="13" customWidth="1"/>
    <col min="3604" max="3838" width="5.28515625" style="13" customWidth="1"/>
    <col min="3839" max="3841" width="5.28515625" style="13"/>
    <col min="3842" max="3842" width="31.42578125" style="13" customWidth="1"/>
    <col min="3843" max="3844" width="14.7109375" style="13" customWidth="1"/>
    <col min="3845" max="3845" width="16.7109375" style="13" customWidth="1"/>
    <col min="3846" max="3846" width="29.28515625" style="13" customWidth="1"/>
    <col min="3847" max="3847" width="5.7109375" style="13" customWidth="1"/>
    <col min="3848" max="3848" width="10.42578125" style="13" customWidth="1"/>
    <col min="3849" max="3849" width="12.7109375" style="13" customWidth="1"/>
    <col min="3850" max="3850" width="15.42578125" style="13" customWidth="1"/>
    <col min="3851" max="3851" width="19" style="13" customWidth="1"/>
    <col min="3852" max="3854" width="33.85546875" style="13" customWidth="1"/>
    <col min="3855" max="3859" width="19.42578125" style="13" customWidth="1"/>
    <col min="3860" max="4094" width="5.28515625" style="13" customWidth="1"/>
    <col min="4095" max="4097" width="5.28515625" style="13"/>
    <col min="4098" max="4098" width="31.42578125" style="13" customWidth="1"/>
    <col min="4099" max="4100" width="14.7109375" style="13" customWidth="1"/>
    <col min="4101" max="4101" width="16.7109375" style="13" customWidth="1"/>
    <col min="4102" max="4102" width="29.28515625" style="13" customWidth="1"/>
    <col min="4103" max="4103" width="5.7109375" style="13" customWidth="1"/>
    <col min="4104" max="4104" width="10.42578125" style="13" customWidth="1"/>
    <col min="4105" max="4105" width="12.7109375" style="13" customWidth="1"/>
    <col min="4106" max="4106" width="15.42578125" style="13" customWidth="1"/>
    <col min="4107" max="4107" width="19" style="13" customWidth="1"/>
    <col min="4108" max="4110" width="33.85546875" style="13" customWidth="1"/>
    <col min="4111" max="4115" width="19.42578125" style="13" customWidth="1"/>
    <col min="4116" max="4350" width="5.28515625" style="13" customWidth="1"/>
    <col min="4351" max="4353" width="5.28515625" style="13"/>
    <col min="4354" max="4354" width="31.42578125" style="13" customWidth="1"/>
    <col min="4355" max="4356" width="14.7109375" style="13" customWidth="1"/>
    <col min="4357" max="4357" width="16.7109375" style="13" customWidth="1"/>
    <col min="4358" max="4358" width="29.28515625" style="13" customWidth="1"/>
    <col min="4359" max="4359" width="5.7109375" style="13" customWidth="1"/>
    <col min="4360" max="4360" width="10.42578125" style="13" customWidth="1"/>
    <col min="4361" max="4361" width="12.7109375" style="13" customWidth="1"/>
    <col min="4362" max="4362" width="15.42578125" style="13" customWidth="1"/>
    <col min="4363" max="4363" width="19" style="13" customWidth="1"/>
    <col min="4364" max="4366" width="33.85546875" style="13" customWidth="1"/>
    <col min="4367" max="4371" width="19.42578125" style="13" customWidth="1"/>
    <col min="4372" max="4606" width="5.28515625" style="13" customWidth="1"/>
    <col min="4607" max="4609" width="5.28515625" style="13"/>
    <col min="4610" max="4610" width="31.42578125" style="13" customWidth="1"/>
    <col min="4611" max="4612" width="14.7109375" style="13" customWidth="1"/>
    <col min="4613" max="4613" width="16.7109375" style="13" customWidth="1"/>
    <col min="4614" max="4614" width="29.28515625" style="13" customWidth="1"/>
    <col min="4615" max="4615" width="5.7109375" style="13" customWidth="1"/>
    <col min="4616" max="4616" width="10.42578125" style="13" customWidth="1"/>
    <col min="4617" max="4617" width="12.7109375" style="13" customWidth="1"/>
    <col min="4618" max="4618" width="15.42578125" style="13" customWidth="1"/>
    <col min="4619" max="4619" width="19" style="13" customWidth="1"/>
    <col min="4620" max="4622" width="33.85546875" style="13" customWidth="1"/>
    <col min="4623" max="4627" width="19.42578125" style="13" customWidth="1"/>
    <col min="4628" max="4862" width="5.28515625" style="13" customWidth="1"/>
    <col min="4863" max="4865" width="5.28515625" style="13"/>
    <col min="4866" max="4866" width="31.42578125" style="13" customWidth="1"/>
    <col min="4867" max="4868" width="14.7109375" style="13" customWidth="1"/>
    <col min="4869" max="4869" width="16.7109375" style="13" customWidth="1"/>
    <col min="4870" max="4870" width="29.28515625" style="13" customWidth="1"/>
    <col min="4871" max="4871" width="5.7109375" style="13" customWidth="1"/>
    <col min="4872" max="4872" width="10.42578125" style="13" customWidth="1"/>
    <col min="4873" max="4873" width="12.7109375" style="13" customWidth="1"/>
    <col min="4874" max="4874" width="15.42578125" style="13" customWidth="1"/>
    <col min="4875" max="4875" width="19" style="13" customWidth="1"/>
    <col min="4876" max="4878" width="33.85546875" style="13" customWidth="1"/>
    <col min="4879" max="4883" width="19.42578125" style="13" customWidth="1"/>
    <col min="4884" max="5118" width="5.28515625" style="13" customWidth="1"/>
    <col min="5119" max="5121" width="5.28515625" style="13"/>
    <col min="5122" max="5122" width="31.42578125" style="13" customWidth="1"/>
    <col min="5123" max="5124" width="14.7109375" style="13" customWidth="1"/>
    <col min="5125" max="5125" width="16.7109375" style="13" customWidth="1"/>
    <col min="5126" max="5126" width="29.28515625" style="13" customWidth="1"/>
    <col min="5127" max="5127" width="5.7109375" style="13" customWidth="1"/>
    <col min="5128" max="5128" width="10.42578125" style="13" customWidth="1"/>
    <col min="5129" max="5129" width="12.7109375" style="13" customWidth="1"/>
    <col min="5130" max="5130" width="15.42578125" style="13" customWidth="1"/>
    <col min="5131" max="5131" width="19" style="13" customWidth="1"/>
    <col min="5132" max="5134" width="33.85546875" style="13" customWidth="1"/>
    <col min="5135" max="5139" width="19.42578125" style="13" customWidth="1"/>
    <col min="5140" max="5374" width="5.28515625" style="13" customWidth="1"/>
    <col min="5375" max="5377" width="5.28515625" style="13"/>
    <col min="5378" max="5378" width="31.42578125" style="13" customWidth="1"/>
    <col min="5379" max="5380" width="14.7109375" style="13" customWidth="1"/>
    <col min="5381" max="5381" width="16.7109375" style="13" customWidth="1"/>
    <col min="5382" max="5382" width="29.28515625" style="13" customWidth="1"/>
    <col min="5383" max="5383" width="5.7109375" style="13" customWidth="1"/>
    <col min="5384" max="5384" width="10.42578125" style="13" customWidth="1"/>
    <col min="5385" max="5385" width="12.7109375" style="13" customWidth="1"/>
    <col min="5386" max="5386" width="15.42578125" style="13" customWidth="1"/>
    <col min="5387" max="5387" width="19" style="13" customWidth="1"/>
    <col min="5388" max="5390" width="33.85546875" style="13" customWidth="1"/>
    <col min="5391" max="5395" width="19.42578125" style="13" customWidth="1"/>
    <col min="5396" max="5630" width="5.28515625" style="13" customWidth="1"/>
    <col min="5631" max="5633" width="5.28515625" style="13"/>
    <col min="5634" max="5634" width="31.42578125" style="13" customWidth="1"/>
    <col min="5635" max="5636" width="14.7109375" style="13" customWidth="1"/>
    <col min="5637" max="5637" width="16.7109375" style="13" customWidth="1"/>
    <col min="5638" max="5638" width="29.28515625" style="13" customWidth="1"/>
    <col min="5639" max="5639" width="5.7109375" style="13" customWidth="1"/>
    <col min="5640" max="5640" width="10.42578125" style="13" customWidth="1"/>
    <col min="5641" max="5641" width="12.7109375" style="13" customWidth="1"/>
    <col min="5642" max="5642" width="15.42578125" style="13" customWidth="1"/>
    <col min="5643" max="5643" width="19" style="13" customWidth="1"/>
    <col min="5644" max="5646" width="33.85546875" style="13" customWidth="1"/>
    <col min="5647" max="5651" width="19.42578125" style="13" customWidth="1"/>
    <col min="5652" max="5886" width="5.28515625" style="13" customWidth="1"/>
    <col min="5887" max="5889" width="5.28515625" style="13"/>
    <col min="5890" max="5890" width="31.42578125" style="13" customWidth="1"/>
    <col min="5891" max="5892" width="14.7109375" style="13" customWidth="1"/>
    <col min="5893" max="5893" width="16.7109375" style="13" customWidth="1"/>
    <col min="5894" max="5894" width="29.28515625" style="13" customWidth="1"/>
    <col min="5895" max="5895" width="5.7109375" style="13" customWidth="1"/>
    <col min="5896" max="5896" width="10.42578125" style="13" customWidth="1"/>
    <col min="5897" max="5897" width="12.7109375" style="13" customWidth="1"/>
    <col min="5898" max="5898" width="15.42578125" style="13" customWidth="1"/>
    <col min="5899" max="5899" width="19" style="13" customWidth="1"/>
    <col min="5900" max="5902" width="33.85546875" style="13" customWidth="1"/>
    <col min="5903" max="5907" width="19.42578125" style="13" customWidth="1"/>
    <col min="5908" max="6142" width="5.28515625" style="13" customWidth="1"/>
    <col min="6143" max="6145" width="5.28515625" style="13"/>
    <col min="6146" max="6146" width="31.42578125" style="13" customWidth="1"/>
    <col min="6147" max="6148" width="14.7109375" style="13" customWidth="1"/>
    <col min="6149" max="6149" width="16.7109375" style="13" customWidth="1"/>
    <col min="6150" max="6150" width="29.28515625" style="13" customWidth="1"/>
    <col min="6151" max="6151" width="5.7109375" style="13" customWidth="1"/>
    <col min="6152" max="6152" width="10.42578125" style="13" customWidth="1"/>
    <col min="6153" max="6153" width="12.7109375" style="13" customWidth="1"/>
    <col min="6154" max="6154" width="15.42578125" style="13" customWidth="1"/>
    <col min="6155" max="6155" width="19" style="13" customWidth="1"/>
    <col min="6156" max="6158" width="33.85546875" style="13" customWidth="1"/>
    <col min="6159" max="6163" width="19.42578125" style="13" customWidth="1"/>
    <col min="6164" max="6398" width="5.28515625" style="13" customWidth="1"/>
    <col min="6399" max="6401" width="5.28515625" style="13"/>
    <col min="6402" max="6402" width="31.42578125" style="13" customWidth="1"/>
    <col min="6403" max="6404" width="14.7109375" style="13" customWidth="1"/>
    <col min="6405" max="6405" width="16.7109375" style="13" customWidth="1"/>
    <col min="6406" max="6406" width="29.28515625" style="13" customWidth="1"/>
    <col min="6407" max="6407" width="5.7109375" style="13" customWidth="1"/>
    <col min="6408" max="6408" width="10.42578125" style="13" customWidth="1"/>
    <col min="6409" max="6409" width="12.7109375" style="13" customWidth="1"/>
    <col min="6410" max="6410" width="15.42578125" style="13" customWidth="1"/>
    <col min="6411" max="6411" width="19" style="13" customWidth="1"/>
    <col min="6412" max="6414" width="33.85546875" style="13" customWidth="1"/>
    <col min="6415" max="6419" width="19.42578125" style="13" customWidth="1"/>
    <col min="6420" max="6654" width="5.28515625" style="13" customWidth="1"/>
    <col min="6655" max="6657" width="5.28515625" style="13"/>
    <col min="6658" max="6658" width="31.42578125" style="13" customWidth="1"/>
    <col min="6659" max="6660" width="14.7109375" style="13" customWidth="1"/>
    <col min="6661" max="6661" width="16.7109375" style="13" customWidth="1"/>
    <col min="6662" max="6662" width="29.28515625" style="13" customWidth="1"/>
    <col min="6663" max="6663" width="5.7109375" style="13" customWidth="1"/>
    <col min="6664" max="6664" width="10.42578125" style="13" customWidth="1"/>
    <col min="6665" max="6665" width="12.7109375" style="13" customWidth="1"/>
    <col min="6666" max="6666" width="15.42578125" style="13" customWidth="1"/>
    <col min="6667" max="6667" width="19" style="13" customWidth="1"/>
    <col min="6668" max="6670" width="33.85546875" style="13" customWidth="1"/>
    <col min="6671" max="6675" width="19.42578125" style="13" customWidth="1"/>
    <col min="6676" max="6910" width="5.28515625" style="13" customWidth="1"/>
    <col min="6911" max="6913" width="5.28515625" style="13"/>
    <col min="6914" max="6914" width="31.42578125" style="13" customWidth="1"/>
    <col min="6915" max="6916" width="14.7109375" style="13" customWidth="1"/>
    <col min="6917" max="6917" width="16.7109375" style="13" customWidth="1"/>
    <col min="6918" max="6918" width="29.28515625" style="13" customWidth="1"/>
    <col min="6919" max="6919" width="5.7109375" style="13" customWidth="1"/>
    <col min="6920" max="6920" width="10.42578125" style="13" customWidth="1"/>
    <col min="6921" max="6921" width="12.7109375" style="13" customWidth="1"/>
    <col min="6922" max="6922" width="15.42578125" style="13" customWidth="1"/>
    <col min="6923" max="6923" width="19" style="13" customWidth="1"/>
    <col min="6924" max="6926" width="33.85546875" style="13" customWidth="1"/>
    <col min="6927" max="6931" width="19.42578125" style="13" customWidth="1"/>
    <col min="6932" max="7166" width="5.28515625" style="13" customWidth="1"/>
    <col min="7167" max="7169" width="5.28515625" style="13"/>
    <col min="7170" max="7170" width="31.42578125" style="13" customWidth="1"/>
    <col min="7171" max="7172" width="14.7109375" style="13" customWidth="1"/>
    <col min="7173" max="7173" width="16.7109375" style="13" customWidth="1"/>
    <col min="7174" max="7174" width="29.28515625" style="13" customWidth="1"/>
    <col min="7175" max="7175" width="5.7109375" style="13" customWidth="1"/>
    <col min="7176" max="7176" width="10.42578125" style="13" customWidth="1"/>
    <col min="7177" max="7177" width="12.7109375" style="13" customWidth="1"/>
    <col min="7178" max="7178" width="15.42578125" style="13" customWidth="1"/>
    <col min="7179" max="7179" width="19" style="13" customWidth="1"/>
    <col min="7180" max="7182" width="33.85546875" style="13" customWidth="1"/>
    <col min="7183" max="7187" width="19.42578125" style="13" customWidth="1"/>
    <col min="7188" max="7422" width="5.28515625" style="13" customWidth="1"/>
    <col min="7423" max="7425" width="5.28515625" style="13"/>
    <col min="7426" max="7426" width="31.42578125" style="13" customWidth="1"/>
    <col min="7427" max="7428" width="14.7109375" style="13" customWidth="1"/>
    <col min="7429" max="7429" width="16.7109375" style="13" customWidth="1"/>
    <col min="7430" max="7430" width="29.28515625" style="13" customWidth="1"/>
    <col min="7431" max="7431" width="5.7109375" style="13" customWidth="1"/>
    <col min="7432" max="7432" width="10.42578125" style="13" customWidth="1"/>
    <col min="7433" max="7433" width="12.7109375" style="13" customWidth="1"/>
    <col min="7434" max="7434" width="15.42578125" style="13" customWidth="1"/>
    <col min="7435" max="7435" width="19" style="13" customWidth="1"/>
    <col min="7436" max="7438" width="33.85546875" style="13" customWidth="1"/>
    <col min="7439" max="7443" width="19.42578125" style="13" customWidth="1"/>
    <col min="7444" max="7678" width="5.28515625" style="13" customWidth="1"/>
    <col min="7679" max="7681" width="5.28515625" style="13"/>
    <col min="7682" max="7682" width="31.42578125" style="13" customWidth="1"/>
    <col min="7683" max="7684" width="14.7109375" style="13" customWidth="1"/>
    <col min="7685" max="7685" width="16.7109375" style="13" customWidth="1"/>
    <col min="7686" max="7686" width="29.28515625" style="13" customWidth="1"/>
    <col min="7687" max="7687" width="5.7109375" style="13" customWidth="1"/>
    <col min="7688" max="7688" width="10.42578125" style="13" customWidth="1"/>
    <col min="7689" max="7689" width="12.7109375" style="13" customWidth="1"/>
    <col min="7690" max="7690" width="15.42578125" style="13" customWidth="1"/>
    <col min="7691" max="7691" width="19" style="13" customWidth="1"/>
    <col min="7692" max="7694" width="33.85546875" style="13" customWidth="1"/>
    <col min="7695" max="7699" width="19.42578125" style="13" customWidth="1"/>
    <col min="7700" max="7934" width="5.28515625" style="13" customWidth="1"/>
    <col min="7935" max="7937" width="5.28515625" style="13"/>
    <col min="7938" max="7938" width="31.42578125" style="13" customWidth="1"/>
    <col min="7939" max="7940" width="14.7109375" style="13" customWidth="1"/>
    <col min="7941" max="7941" width="16.7109375" style="13" customWidth="1"/>
    <col min="7942" max="7942" width="29.28515625" style="13" customWidth="1"/>
    <col min="7943" max="7943" width="5.7109375" style="13" customWidth="1"/>
    <col min="7944" max="7944" width="10.42578125" style="13" customWidth="1"/>
    <col min="7945" max="7945" width="12.7109375" style="13" customWidth="1"/>
    <col min="7946" max="7946" width="15.42578125" style="13" customWidth="1"/>
    <col min="7947" max="7947" width="19" style="13" customWidth="1"/>
    <col min="7948" max="7950" width="33.85546875" style="13" customWidth="1"/>
    <col min="7951" max="7955" width="19.42578125" style="13" customWidth="1"/>
    <col min="7956" max="8190" width="5.28515625" style="13" customWidth="1"/>
    <col min="8191" max="8193" width="5.28515625" style="13"/>
    <col min="8194" max="8194" width="31.42578125" style="13" customWidth="1"/>
    <col min="8195" max="8196" width="14.7109375" style="13" customWidth="1"/>
    <col min="8197" max="8197" width="16.7109375" style="13" customWidth="1"/>
    <col min="8198" max="8198" width="29.28515625" style="13" customWidth="1"/>
    <col min="8199" max="8199" width="5.7109375" style="13" customWidth="1"/>
    <col min="8200" max="8200" width="10.42578125" style="13" customWidth="1"/>
    <col min="8201" max="8201" width="12.7109375" style="13" customWidth="1"/>
    <col min="8202" max="8202" width="15.42578125" style="13" customWidth="1"/>
    <col min="8203" max="8203" width="19" style="13" customWidth="1"/>
    <col min="8204" max="8206" width="33.85546875" style="13" customWidth="1"/>
    <col min="8207" max="8211" width="19.42578125" style="13" customWidth="1"/>
    <col min="8212" max="8446" width="5.28515625" style="13" customWidth="1"/>
    <col min="8447" max="8449" width="5.28515625" style="13"/>
    <col min="8450" max="8450" width="31.42578125" style="13" customWidth="1"/>
    <col min="8451" max="8452" width="14.7109375" style="13" customWidth="1"/>
    <col min="8453" max="8453" width="16.7109375" style="13" customWidth="1"/>
    <col min="8454" max="8454" width="29.28515625" style="13" customWidth="1"/>
    <col min="8455" max="8455" width="5.7109375" style="13" customWidth="1"/>
    <col min="8456" max="8456" width="10.42578125" style="13" customWidth="1"/>
    <col min="8457" max="8457" width="12.7109375" style="13" customWidth="1"/>
    <col min="8458" max="8458" width="15.42578125" style="13" customWidth="1"/>
    <col min="8459" max="8459" width="19" style="13" customWidth="1"/>
    <col min="8460" max="8462" width="33.85546875" style="13" customWidth="1"/>
    <col min="8463" max="8467" width="19.42578125" style="13" customWidth="1"/>
    <col min="8468" max="8702" width="5.28515625" style="13" customWidth="1"/>
    <col min="8703" max="8705" width="5.28515625" style="13"/>
    <col min="8706" max="8706" width="31.42578125" style="13" customWidth="1"/>
    <col min="8707" max="8708" width="14.7109375" style="13" customWidth="1"/>
    <col min="8709" max="8709" width="16.7109375" style="13" customWidth="1"/>
    <col min="8710" max="8710" width="29.28515625" style="13" customWidth="1"/>
    <col min="8711" max="8711" width="5.7109375" style="13" customWidth="1"/>
    <col min="8712" max="8712" width="10.42578125" style="13" customWidth="1"/>
    <col min="8713" max="8713" width="12.7109375" style="13" customWidth="1"/>
    <col min="8714" max="8714" width="15.42578125" style="13" customWidth="1"/>
    <col min="8715" max="8715" width="19" style="13" customWidth="1"/>
    <col min="8716" max="8718" width="33.85546875" style="13" customWidth="1"/>
    <col min="8719" max="8723" width="19.42578125" style="13" customWidth="1"/>
    <col min="8724" max="8958" width="5.28515625" style="13" customWidth="1"/>
    <col min="8959" max="8961" width="5.28515625" style="13"/>
    <col min="8962" max="8962" width="31.42578125" style="13" customWidth="1"/>
    <col min="8963" max="8964" width="14.7109375" style="13" customWidth="1"/>
    <col min="8965" max="8965" width="16.7109375" style="13" customWidth="1"/>
    <col min="8966" max="8966" width="29.28515625" style="13" customWidth="1"/>
    <col min="8967" max="8967" width="5.7109375" style="13" customWidth="1"/>
    <col min="8968" max="8968" width="10.42578125" style="13" customWidth="1"/>
    <col min="8969" max="8969" width="12.7109375" style="13" customWidth="1"/>
    <col min="8970" max="8970" width="15.42578125" style="13" customWidth="1"/>
    <col min="8971" max="8971" width="19" style="13" customWidth="1"/>
    <col min="8972" max="8974" width="33.85546875" style="13" customWidth="1"/>
    <col min="8975" max="8979" width="19.42578125" style="13" customWidth="1"/>
    <col min="8980" max="9214" width="5.28515625" style="13" customWidth="1"/>
    <col min="9215" max="9217" width="5.28515625" style="13"/>
    <col min="9218" max="9218" width="31.42578125" style="13" customWidth="1"/>
    <col min="9219" max="9220" width="14.7109375" style="13" customWidth="1"/>
    <col min="9221" max="9221" width="16.7109375" style="13" customWidth="1"/>
    <col min="9222" max="9222" width="29.28515625" style="13" customWidth="1"/>
    <col min="9223" max="9223" width="5.7109375" style="13" customWidth="1"/>
    <col min="9224" max="9224" width="10.42578125" style="13" customWidth="1"/>
    <col min="9225" max="9225" width="12.7109375" style="13" customWidth="1"/>
    <col min="9226" max="9226" width="15.42578125" style="13" customWidth="1"/>
    <col min="9227" max="9227" width="19" style="13" customWidth="1"/>
    <col min="9228" max="9230" width="33.85546875" style="13" customWidth="1"/>
    <col min="9231" max="9235" width="19.42578125" style="13" customWidth="1"/>
    <col min="9236" max="9470" width="5.28515625" style="13" customWidth="1"/>
    <col min="9471" max="9473" width="5.28515625" style="13"/>
    <col min="9474" max="9474" width="31.42578125" style="13" customWidth="1"/>
    <col min="9475" max="9476" width="14.7109375" style="13" customWidth="1"/>
    <col min="9477" max="9477" width="16.7109375" style="13" customWidth="1"/>
    <col min="9478" max="9478" width="29.28515625" style="13" customWidth="1"/>
    <col min="9479" max="9479" width="5.7109375" style="13" customWidth="1"/>
    <col min="9480" max="9480" width="10.42578125" style="13" customWidth="1"/>
    <col min="9481" max="9481" width="12.7109375" style="13" customWidth="1"/>
    <col min="9482" max="9482" width="15.42578125" style="13" customWidth="1"/>
    <col min="9483" max="9483" width="19" style="13" customWidth="1"/>
    <col min="9484" max="9486" width="33.85546875" style="13" customWidth="1"/>
    <col min="9487" max="9491" width="19.42578125" style="13" customWidth="1"/>
    <col min="9492" max="9726" width="5.28515625" style="13" customWidth="1"/>
    <col min="9727" max="9729" width="5.28515625" style="13"/>
    <col min="9730" max="9730" width="31.42578125" style="13" customWidth="1"/>
    <col min="9731" max="9732" width="14.7109375" style="13" customWidth="1"/>
    <col min="9733" max="9733" width="16.7109375" style="13" customWidth="1"/>
    <col min="9734" max="9734" width="29.28515625" style="13" customWidth="1"/>
    <col min="9735" max="9735" width="5.7109375" style="13" customWidth="1"/>
    <col min="9736" max="9736" width="10.42578125" style="13" customWidth="1"/>
    <col min="9737" max="9737" width="12.7109375" style="13" customWidth="1"/>
    <col min="9738" max="9738" width="15.42578125" style="13" customWidth="1"/>
    <col min="9739" max="9739" width="19" style="13" customWidth="1"/>
    <col min="9740" max="9742" width="33.85546875" style="13" customWidth="1"/>
    <col min="9743" max="9747" width="19.42578125" style="13" customWidth="1"/>
    <col min="9748" max="9982" width="5.28515625" style="13" customWidth="1"/>
    <col min="9983" max="9985" width="5.28515625" style="13"/>
    <col min="9986" max="9986" width="31.42578125" style="13" customWidth="1"/>
    <col min="9987" max="9988" width="14.7109375" style="13" customWidth="1"/>
    <col min="9989" max="9989" width="16.7109375" style="13" customWidth="1"/>
    <col min="9990" max="9990" width="29.28515625" style="13" customWidth="1"/>
    <col min="9991" max="9991" width="5.7109375" style="13" customWidth="1"/>
    <col min="9992" max="9992" width="10.42578125" style="13" customWidth="1"/>
    <col min="9993" max="9993" width="12.7109375" style="13" customWidth="1"/>
    <col min="9994" max="9994" width="15.42578125" style="13" customWidth="1"/>
    <col min="9995" max="9995" width="19" style="13" customWidth="1"/>
    <col min="9996" max="9998" width="33.85546875" style="13" customWidth="1"/>
    <col min="9999" max="10003" width="19.42578125" style="13" customWidth="1"/>
    <col min="10004" max="10238" width="5.28515625" style="13" customWidth="1"/>
    <col min="10239" max="10241" width="5.28515625" style="13"/>
    <col min="10242" max="10242" width="31.42578125" style="13" customWidth="1"/>
    <col min="10243" max="10244" width="14.7109375" style="13" customWidth="1"/>
    <col min="10245" max="10245" width="16.7109375" style="13" customWidth="1"/>
    <col min="10246" max="10246" width="29.28515625" style="13" customWidth="1"/>
    <col min="10247" max="10247" width="5.7109375" style="13" customWidth="1"/>
    <col min="10248" max="10248" width="10.42578125" style="13" customWidth="1"/>
    <col min="10249" max="10249" width="12.7109375" style="13" customWidth="1"/>
    <col min="10250" max="10250" width="15.42578125" style="13" customWidth="1"/>
    <col min="10251" max="10251" width="19" style="13" customWidth="1"/>
    <col min="10252" max="10254" width="33.85546875" style="13" customWidth="1"/>
    <col min="10255" max="10259" width="19.42578125" style="13" customWidth="1"/>
    <col min="10260" max="10494" width="5.28515625" style="13" customWidth="1"/>
    <col min="10495" max="10497" width="5.28515625" style="13"/>
    <col min="10498" max="10498" width="31.42578125" style="13" customWidth="1"/>
    <col min="10499" max="10500" width="14.7109375" style="13" customWidth="1"/>
    <col min="10501" max="10501" width="16.7109375" style="13" customWidth="1"/>
    <col min="10502" max="10502" width="29.28515625" style="13" customWidth="1"/>
    <col min="10503" max="10503" width="5.7109375" style="13" customWidth="1"/>
    <col min="10504" max="10504" width="10.42578125" style="13" customWidth="1"/>
    <col min="10505" max="10505" width="12.7109375" style="13" customWidth="1"/>
    <col min="10506" max="10506" width="15.42578125" style="13" customWidth="1"/>
    <col min="10507" max="10507" width="19" style="13" customWidth="1"/>
    <col min="10508" max="10510" width="33.85546875" style="13" customWidth="1"/>
    <col min="10511" max="10515" width="19.42578125" style="13" customWidth="1"/>
    <col min="10516" max="10750" width="5.28515625" style="13" customWidth="1"/>
    <col min="10751" max="10753" width="5.28515625" style="13"/>
    <col min="10754" max="10754" width="31.42578125" style="13" customWidth="1"/>
    <col min="10755" max="10756" width="14.7109375" style="13" customWidth="1"/>
    <col min="10757" max="10757" width="16.7109375" style="13" customWidth="1"/>
    <col min="10758" max="10758" width="29.28515625" style="13" customWidth="1"/>
    <col min="10759" max="10759" width="5.7109375" style="13" customWidth="1"/>
    <col min="10760" max="10760" width="10.42578125" style="13" customWidth="1"/>
    <col min="10761" max="10761" width="12.7109375" style="13" customWidth="1"/>
    <col min="10762" max="10762" width="15.42578125" style="13" customWidth="1"/>
    <col min="10763" max="10763" width="19" style="13" customWidth="1"/>
    <col min="10764" max="10766" width="33.85546875" style="13" customWidth="1"/>
    <col min="10767" max="10771" width="19.42578125" style="13" customWidth="1"/>
    <col min="10772" max="11006" width="5.28515625" style="13" customWidth="1"/>
    <col min="11007" max="11009" width="5.28515625" style="13"/>
    <col min="11010" max="11010" width="31.42578125" style="13" customWidth="1"/>
    <col min="11011" max="11012" width="14.7109375" style="13" customWidth="1"/>
    <col min="11013" max="11013" width="16.7109375" style="13" customWidth="1"/>
    <col min="11014" max="11014" width="29.28515625" style="13" customWidth="1"/>
    <col min="11015" max="11015" width="5.7109375" style="13" customWidth="1"/>
    <col min="11016" max="11016" width="10.42578125" style="13" customWidth="1"/>
    <col min="11017" max="11017" width="12.7109375" style="13" customWidth="1"/>
    <col min="11018" max="11018" width="15.42578125" style="13" customWidth="1"/>
    <col min="11019" max="11019" width="19" style="13" customWidth="1"/>
    <col min="11020" max="11022" width="33.85546875" style="13" customWidth="1"/>
    <col min="11023" max="11027" width="19.42578125" style="13" customWidth="1"/>
    <col min="11028" max="11262" width="5.28515625" style="13" customWidth="1"/>
    <col min="11263" max="11265" width="5.28515625" style="13"/>
    <col min="11266" max="11266" width="31.42578125" style="13" customWidth="1"/>
    <col min="11267" max="11268" width="14.7109375" style="13" customWidth="1"/>
    <col min="11269" max="11269" width="16.7109375" style="13" customWidth="1"/>
    <col min="11270" max="11270" width="29.28515625" style="13" customWidth="1"/>
    <col min="11271" max="11271" width="5.7109375" style="13" customWidth="1"/>
    <col min="11272" max="11272" width="10.42578125" style="13" customWidth="1"/>
    <col min="11273" max="11273" width="12.7109375" style="13" customWidth="1"/>
    <col min="11274" max="11274" width="15.42578125" style="13" customWidth="1"/>
    <col min="11275" max="11275" width="19" style="13" customWidth="1"/>
    <col min="11276" max="11278" width="33.85546875" style="13" customWidth="1"/>
    <col min="11279" max="11283" width="19.42578125" style="13" customWidth="1"/>
    <col min="11284" max="11518" width="5.28515625" style="13" customWidth="1"/>
    <col min="11519" max="11521" width="5.28515625" style="13"/>
    <col min="11522" max="11522" width="31.42578125" style="13" customWidth="1"/>
    <col min="11523" max="11524" width="14.7109375" style="13" customWidth="1"/>
    <col min="11525" max="11525" width="16.7109375" style="13" customWidth="1"/>
    <col min="11526" max="11526" width="29.28515625" style="13" customWidth="1"/>
    <col min="11527" max="11527" width="5.7109375" style="13" customWidth="1"/>
    <col min="11528" max="11528" width="10.42578125" style="13" customWidth="1"/>
    <col min="11529" max="11529" width="12.7109375" style="13" customWidth="1"/>
    <col min="11530" max="11530" width="15.42578125" style="13" customWidth="1"/>
    <col min="11531" max="11531" width="19" style="13" customWidth="1"/>
    <col min="11532" max="11534" width="33.85546875" style="13" customWidth="1"/>
    <col min="11535" max="11539" width="19.42578125" style="13" customWidth="1"/>
    <col min="11540" max="11774" width="5.28515625" style="13" customWidth="1"/>
    <col min="11775" max="11777" width="5.28515625" style="13"/>
    <col min="11778" max="11778" width="31.42578125" style="13" customWidth="1"/>
    <col min="11779" max="11780" width="14.7109375" style="13" customWidth="1"/>
    <col min="11781" max="11781" width="16.7109375" style="13" customWidth="1"/>
    <col min="11782" max="11782" width="29.28515625" style="13" customWidth="1"/>
    <col min="11783" max="11783" width="5.7109375" style="13" customWidth="1"/>
    <col min="11784" max="11784" width="10.42578125" style="13" customWidth="1"/>
    <col min="11785" max="11785" width="12.7109375" style="13" customWidth="1"/>
    <col min="11786" max="11786" width="15.42578125" style="13" customWidth="1"/>
    <col min="11787" max="11787" width="19" style="13" customWidth="1"/>
    <col min="11788" max="11790" width="33.85546875" style="13" customWidth="1"/>
    <col min="11791" max="11795" width="19.42578125" style="13" customWidth="1"/>
    <col min="11796" max="12030" width="5.28515625" style="13" customWidth="1"/>
    <col min="12031" max="12033" width="5.28515625" style="13"/>
    <col min="12034" max="12034" width="31.42578125" style="13" customWidth="1"/>
    <col min="12035" max="12036" width="14.7109375" style="13" customWidth="1"/>
    <col min="12037" max="12037" width="16.7109375" style="13" customWidth="1"/>
    <col min="12038" max="12038" width="29.28515625" style="13" customWidth="1"/>
    <col min="12039" max="12039" width="5.7109375" style="13" customWidth="1"/>
    <col min="12040" max="12040" width="10.42578125" style="13" customWidth="1"/>
    <col min="12041" max="12041" width="12.7109375" style="13" customWidth="1"/>
    <col min="12042" max="12042" width="15.42578125" style="13" customWidth="1"/>
    <col min="12043" max="12043" width="19" style="13" customWidth="1"/>
    <col min="12044" max="12046" width="33.85546875" style="13" customWidth="1"/>
    <col min="12047" max="12051" width="19.42578125" style="13" customWidth="1"/>
    <col min="12052" max="12286" width="5.28515625" style="13" customWidth="1"/>
    <col min="12287" max="12289" width="5.28515625" style="13"/>
    <col min="12290" max="12290" width="31.42578125" style="13" customWidth="1"/>
    <col min="12291" max="12292" width="14.7109375" style="13" customWidth="1"/>
    <col min="12293" max="12293" width="16.7109375" style="13" customWidth="1"/>
    <col min="12294" max="12294" width="29.28515625" style="13" customWidth="1"/>
    <col min="12295" max="12295" width="5.7109375" style="13" customWidth="1"/>
    <col min="12296" max="12296" width="10.42578125" style="13" customWidth="1"/>
    <col min="12297" max="12297" width="12.7109375" style="13" customWidth="1"/>
    <col min="12298" max="12298" width="15.42578125" style="13" customWidth="1"/>
    <col min="12299" max="12299" width="19" style="13" customWidth="1"/>
    <col min="12300" max="12302" width="33.85546875" style="13" customWidth="1"/>
    <col min="12303" max="12307" width="19.42578125" style="13" customWidth="1"/>
    <col min="12308" max="12542" width="5.28515625" style="13" customWidth="1"/>
    <col min="12543" max="12545" width="5.28515625" style="13"/>
    <col min="12546" max="12546" width="31.42578125" style="13" customWidth="1"/>
    <col min="12547" max="12548" width="14.7109375" style="13" customWidth="1"/>
    <col min="12549" max="12549" width="16.7109375" style="13" customWidth="1"/>
    <col min="12550" max="12550" width="29.28515625" style="13" customWidth="1"/>
    <col min="12551" max="12551" width="5.7109375" style="13" customWidth="1"/>
    <col min="12552" max="12552" width="10.42578125" style="13" customWidth="1"/>
    <col min="12553" max="12553" width="12.7109375" style="13" customWidth="1"/>
    <col min="12554" max="12554" width="15.42578125" style="13" customWidth="1"/>
    <col min="12555" max="12555" width="19" style="13" customWidth="1"/>
    <col min="12556" max="12558" width="33.85546875" style="13" customWidth="1"/>
    <col min="12559" max="12563" width="19.42578125" style="13" customWidth="1"/>
    <col min="12564" max="12798" width="5.28515625" style="13" customWidth="1"/>
    <col min="12799" max="12801" width="5.28515625" style="13"/>
    <col min="12802" max="12802" width="31.42578125" style="13" customWidth="1"/>
    <col min="12803" max="12804" width="14.7109375" style="13" customWidth="1"/>
    <col min="12805" max="12805" width="16.7109375" style="13" customWidth="1"/>
    <col min="12806" max="12806" width="29.28515625" style="13" customWidth="1"/>
    <col min="12807" max="12807" width="5.7109375" style="13" customWidth="1"/>
    <col min="12808" max="12808" width="10.42578125" style="13" customWidth="1"/>
    <col min="12809" max="12809" width="12.7109375" style="13" customWidth="1"/>
    <col min="12810" max="12810" width="15.42578125" style="13" customWidth="1"/>
    <col min="12811" max="12811" width="19" style="13" customWidth="1"/>
    <col min="12812" max="12814" width="33.85546875" style="13" customWidth="1"/>
    <col min="12815" max="12819" width="19.42578125" style="13" customWidth="1"/>
    <col min="12820" max="13054" width="5.28515625" style="13" customWidth="1"/>
    <col min="13055" max="13057" width="5.28515625" style="13"/>
    <col min="13058" max="13058" width="31.42578125" style="13" customWidth="1"/>
    <col min="13059" max="13060" width="14.7109375" style="13" customWidth="1"/>
    <col min="13061" max="13061" width="16.7109375" style="13" customWidth="1"/>
    <col min="13062" max="13062" width="29.28515625" style="13" customWidth="1"/>
    <col min="13063" max="13063" width="5.7109375" style="13" customWidth="1"/>
    <col min="13064" max="13064" width="10.42578125" style="13" customWidth="1"/>
    <col min="13065" max="13065" width="12.7109375" style="13" customWidth="1"/>
    <col min="13066" max="13066" width="15.42578125" style="13" customWidth="1"/>
    <col min="13067" max="13067" width="19" style="13" customWidth="1"/>
    <col min="13068" max="13070" width="33.85546875" style="13" customWidth="1"/>
    <col min="13071" max="13075" width="19.42578125" style="13" customWidth="1"/>
    <col min="13076" max="13310" width="5.28515625" style="13" customWidth="1"/>
    <col min="13311" max="13313" width="5.28515625" style="13"/>
    <col min="13314" max="13314" width="31.42578125" style="13" customWidth="1"/>
    <col min="13315" max="13316" width="14.7109375" style="13" customWidth="1"/>
    <col min="13317" max="13317" width="16.7109375" style="13" customWidth="1"/>
    <col min="13318" max="13318" width="29.28515625" style="13" customWidth="1"/>
    <col min="13319" max="13319" width="5.7109375" style="13" customWidth="1"/>
    <col min="13320" max="13320" width="10.42578125" style="13" customWidth="1"/>
    <col min="13321" max="13321" width="12.7109375" style="13" customWidth="1"/>
    <col min="13322" max="13322" width="15.42578125" style="13" customWidth="1"/>
    <col min="13323" max="13323" width="19" style="13" customWidth="1"/>
    <col min="13324" max="13326" width="33.85546875" style="13" customWidth="1"/>
    <col min="13327" max="13331" width="19.42578125" style="13" customWidth="1"/>
    <col min="13332" max="13566" width="5.28515625" style="13" customWidth="1"/>
    <col min="13567" max="13569" width="5.28515625" style="13"/>
    <col min="13570" max="13570" width="31.42578125" style="13" customWidth="1"/>
    <col min="13571" max="13572" width="14.7109375" style="13" customWidth="1"/>
    <col min="13573" max="13573" width="16.7109375" style="13" customWidth="1"/>
    <col min="13574" max="13574" width="29.28515625" style="13" customWidth="1"/>
    <col min="13575" max="13575" width="5.7109375" style="13" customWidth="1"/>
    <col min="13576" max="13576" width="10.42578125" style="13" customWidth="1"/>
    <col min="13577" max="13577" width="12.7109375" style="13" customWidth="1"/>
    <col min="13578" max="13578" width="15.42578125" style="13" customWidth="1"/>
    <col min="13579" max="13579" width="19" style="13" customWidth="1"/>
    <col min="13580" max="13582" width="33.85546875" style="13" customWidth="1"/>
    <col min="13583" max="13587" width="19.42578125" style="13" customWidth="1"/>
    <col min="13588" max="13822" width="5.28515625" style="13" customWidth="1"/>
    <col min="13823" max="13825" width="5.28515625" style="13"/>
    <col min="13826" max="13826" width="31.42578125" style="13" customWidth="1"/>
    <col min="13827" max="13828" width="14.7109375" style="13" customWidth="1"/>
    <col min="13829" max="13829" width="16.7109375" style="13" customWidth="1"/>
    <col min="13830" max="13830" width="29.28515625" style="13" customWidth="1"/>
    <col min="13831" max="13831" width="5.7109375" style="13" customWidth="1"/>
    <col min="13832" max="13832" width="10.42578125" style="13" customWidth="1"/>
    <col min="13833" max="13833" width="12.7109375" style="13" customWidth="1"/>
    <col min="13834" max="13834" width="15.42578125" style="13" customWidth="1"/>
    <col min="13835" max="13835" width="19" style="13" customWidth="1"/>
    <col min="13836" max="13838" width="33.85546875" style="13" customWidth="1"/>
    <col min="13839" max="13843" width="19.42578125" style="13" customWidth="1"/>
    <col min="13844" max="14078" width="5.28515625" style="13" customWidth="1"/>
    <col min="14079" max="14081" width="5.28515625" style="13"/>
    <col min="14082" max="14082" width="31.42578125" style="13" customWidth="1"/>
    <col min="14083" max="14084" width="14.7109375" style="13" customWidth="1"/>
    <col min="14085" max="14085" width="16.7109375" style="13" customWidth="1"/>
    <col min="14086" max="14086" width="29.28515625" style="13" customWidth="1"/>
    <col min="14087" max="14087" width="5.7109375" style="13" customWidth="1"/>
    <col min="14088" max="14088" width="10.42578125" style="13" customWidth="1"/>
    <col min="14089" max="14089" width="12.7109375" style="13" customWidth="1"/>
    <col min="14090" max="14090" width="15.42578125" style="13" customWidth="1"/>
    <col min="14091" max="14091" width="19" style="13" customWidth="1"/>
    <col min="14092" max="14094" width="33.85546875" style="13" customWidth="1"/>
    <col min="14095" max="14099" width="19.42578125" style="13" customWidth="1"/>
    <col min="14100" max="14334" width="5.28515625" style="13" customWidth="1"/>
    <col min="14335" max="14337" width="5.28515625" style="13"/>
    <col min="14338" max="14338" width="31.42578125" style="13" customWidth="1"/>
    <col min="14339" max="14340" width="14.7109375" style="13" customWidth="1"/>
    <col min="14341" max="14341" width="16.7109375" style="13" customWidth="1"/>
    <col min="14342" max="14342" width="29.28515625" style="13" customWidth="1"/>
    <col min="14343" max="14343" width="5.7109375" style="13" customWidth="1"/>
    <col min="14344" max="14344" width="10.42578125" style="13" customWidth="1"/>
    <col min="14345" max="14345" width="12.7109375" style="13" customWidth="1"/>
    <col min="14346" max="14346" width="15.42578125" style="13" customWidth="1"/>
    <col min="14347" max="14347" width="19" style="13" customWidth="1"/>
    <col min="14348" max="14350" width="33.85546875" style="13" customWidth="1"/>
    <col min="14351" max="14355" width="19.42578125" style="13" customWidth="1"/>
    <col min="14356" max="14590" width="5.28515625" style="13" customWidth="1"/>
    <col min="14591" max="14593" width="5.28515625" style="13"/>
    <col min="14594" max="14594" width="31.42578125" style="13" customWidth="1"/>
    <col min="14595" max="14596" width="14.7109375" style="13" customWidth="1"/>
    <col min="14597" max="14597" width="16.7109375" style="13" customWidth="1"/>
    <col min="14598" max="14598" width="29.28515625" style="13" customWidth="1"/>
    <col min="14599" max="14599" width="5.7109375" style="13" customWidth="1"/>
    <col min="14600" max="14600" width="10.42578125" style="13" customWidth="1"/>
    <col min="14601" max="14601" width="12.7109375" style="13" customWidth="1"/>
    <col min="14602" max="14602" width="15.42578125" style="13" customWidth="1"/>
    <col min="14603" max="14603" width="19" style="13" customWidth="1"/>
    <col min="14604" max="14606" width="33.85546875" style="13" customWidth="1"/>
    <col min="14607" max="14611" width="19.42578125" style="13" customWidth="1"/>
    <col min="14612" max="14846" width="5.28515625" style="13" customWidth="1"/>
    <col min="14847" max="14849" width="5.28515625" style="13"/>
    <col min="14850" max="14850" width="31.42578125" style="13" customWidth="1"/>
    <col min="14851" max="14852" width="14.7109375" style="13" customWidth="1"/>
    <col min="14853" max="14853" width="16.7109375" style="13" customWidth="1"/>
    <col min="14854" max="14854" width="29.28515625" style="13" customWidth="1"/>
    <col min="14855" max="14855" width="5.7109375" style="13" customWidth="1"/>
    <col min="14856" max="14856" width="10.42578125" style="13" customWidth="1"/>
    <col min="14857" max="14857" width="12.7109375" style="13" customWidth="1"/>
    <col min="14858" max="14858" width="15.42578125" style="13" customWidth="1"/>
    <col min="14859" max="14859" width="19" style="13" customWidth="1"/>
    <col min="14860" max="14862" width="33.85546875" style="13" customWidth="1"/>
    <col min="14863" max="14867" width="19.42578125" style="13" customWidth="1"/>
    <col min="14868" max="15102" width="5.28515625" style="13" customWidth="1"/>
    <col min="15103" max="15105" width="5.28515625" style="13"/>
    <col min="15106" max="15106" width="31.42578125" style="13" customWidth="1"/>
    <col min="15107" max="15108" width="14.7109375" style="13" customWidth="1"/>
    <col min="15109" max="15109" width="16.7109375" style="13" customWidth="1"/>
    <col min="15110" max="15110" width="29.28515625" style="13" customWidth="1"/>
    <col min="15111" max="15111" width="5.7109375" style="13" customWidth="1"/>
    <col min="15112" max="15112" width="10.42578125" style="13" customWidth="1"/>
    <col min="15113" max="15113" width="12.7109375" style="13" customWidth="1"/>
    <col min="15114" max="15114" width="15.42578125" style="13" customWidth="1"/>
    <col min="15115" max="15115" width="19" style="13" customWidth="1"/>
    <col min="15116" max="15118" width="33.85546875" style="13" customWidth="1"/>
    <col min="15119" max="15123" width="19.42578125" style="13" customWidth="1"/>
    <col min="15124" max="15358" width="5.28515625" style="13" customWidth="1"/>
    <col min="15359" max="15361" width="5.28515625" style="13"/>
    <col min="15362" max="15362" width="31.42578125" style="13" customWidth="1"/>
    <col min="15363" max="15364" width="14.7109375" style="13" customWidth="1"/>
    <col min="15365" max="15365" width="16.7109375" style="13" customWidth="1"/>
    <col min="15366" max="15366" width="29.28515625" style="13" customWidth="1"/>
    <col min="15367" max="15367" width="5.7109375" style="13" customWidth="1"/>
    <col min="15368" max="15368" width="10.42578125" style="13" customWidth="1"/>
    <col min="15369" max="15369" width="12.7109375" style="13" customWidth="1"/>
    <col min="15370" max="15370" width="15.42578125" style="13" customWidth="1"/>
    <col min="15371" max="15371" width="19" style="13" customWidth="1"/>
    <col min="15372" max="15374" width="33.85546875" style="13" customWidth="1"/>
    <col min="15375" max="15379" width="19.42578125" style="13" customWidth="1"/>
    <col min="15380" max="15614" width="5.28515625" style="13" customWidth="1"/>
    <col min="15615" max="15617" width="5.28515625" style="13"/>
    <col min="15618" max="15618" width="31.42578125" style="13" customWidth="1"/>
    <col min="15619" max="15620" width="14.7109375" style="13" customWidth="1"/>
    <col min="15621" max="15621" width="16.7109375" style="13" customWidth="1"/>
    <col min="15622" max="15622" width="29.28515625" style="13" customWidth="1"/>
    <col min="15623" max="15623" width="5.7109375" style="13" customWidth="1"/>
    <col min="15624" max="15624" width="10.42578125" style="13" customWidth="1"/>
    <col min="15625" max="15625" width="12.7109375" style="13" customWidth="1"/>
    <col min="15626" max="15626" width="15.42578125" style="13" customWidth="1"/>
    <col min="15627" max="15627" width="19" style="13" customWidth="1"/>
    <col min="15628" max="15630" width="33.85546875" style="13" customWidth="1"/>
    <col min="15631" max="15635" width="19.42578125" style="13" customWidth="1"/>
    <col min="15636" max="15870" width="5.28515625" style="13" customWidth="1"/>
    <col min="15871" max="15873" width="5.28515625" style="13"/>
    <col min="15874" max="15874" width="31.42578125" style="13" customWidth="1"/>
    <col min="15875" max="15876" width="14.7109375" style="13" customWidth="1"/>
    <col min="15877" max="15877" width="16.7109375" style="13" customWidth="1"/>
    <col min="15878" max="15878" width="29.28515625" style="13" customWidth="1"/>
    <col min="15879" max="15879" width="5.7109375" style="13" customWidth="1"/>
    <col min="15880" max="15880" width="10.42578125" style="13" customWidth="1"/>
    <col min="15881" max="15881" width="12.7109375" style="13" customWidth="1"/>
    <col min="15882" max="15882" width="15.42578125" style="13" customWidth="1"/>
    <col min="15883" max="15883" width="19" style="13" customWidth="1"/>
    <col min="15884" max="15886" width="33.85546875" style="13" customWidth="1"/>
    <col min="15887" max="15891" width="19.42578125" style="13" customWidth="1"/>
    <col min="15892" max="16126" width="5.28515625" style="13" customWidth="1"/>
    <col min="16127" max="16129" width="5.28515625" style="13"/>
    <col min="16130" max="16130" width="31.42578125" style="13" customWidth="1"/>
    <col min="16131" max="16132" width="14.7109375" style="13" customWidth="1"/>
    <col min="16133" max="16133" width="16.7109375" style="13" customWidth="1"/>
    <col min="16134" max="16134" width="29.28515625" style="13" customWidth="1"/>
    <col min="16135" max="16135" width="5.7109375" style="13" customWidth="1"/>
    <col min="16136" max="16136" width="10.42578125" style="13" customWidth="1"/>
    <col min="16137" max="16137" width="12.7109375" style="13" customWidth="1"/>
    <col min="16138" max="16138" width="15.42578125" style="13" customWidth="1"/>
    <col min="16139" max="16139" width="19" style="13" customWidth="1"/>
    <col min="16140" max="16142" width="33.85546875" style="13" customWidth="1"/>
    <col min="16143" max="16147" width="19.42578125" style="13" customWidth="1"/>
    <col min="16148" max="16382" width="5.28515625" style="13" customWidth="1"/>
    <col min="16383" max="16384" width="5.28515625" style="13"/>
  </cols>
  <sheetData>
    <row r="1" spans="1:12" ht="24.75" customHeight="1">
      <c r="A1" s="5" t="s">
        <v>4</v>
      </c>
      <c r="B1" s="318"/>
      <c r="C1" s="318"/>
      <c r="D1" s="318"/>
      <c r="E1" s="318"/>
      <c r="F1" s="319" t="s">
        <v>6</v>
      </c>
      <c r="L1" s="319"/>
    </row>
    <row r="2" spans="1:12" ht="18.95" customHeight="1">
      <c r="A2" s="320"/>
      <c r="B2" s="318"/>
      <c r="C2" s="318"/>
      <c r="D2" s="318"/>
      <c r="E2" s="318"/>
    </row>
    <row r="3" spans="1:12" ht="18.95" customHeight="1">
      <c r="A3" s="321" t="s">
        <v>418</v>
      </c>
      <c r="B3" s="318"/>
      <c r="C3" s="318"/>
      <c r="D3" s="318"/>
      <c r="E3" s="1288" t="s">
        <v>419</v>
      </c>
      <c r="F3" s="1288"/>
    </row>
    <row r="4" spans="1:12" ht="20.25">
      <c r="A4" s="321" t="s">
        <v>426</v>
      </c>
      <c r="E4" s="1287" t="s">
        <v>427</v>
      </c>
      <c r="F4" s="1287"/>
      <c r="H4" s="8"/>
      <c r="I4" s="8"/>
      <c r="J4" s="8"/>
      <c r="K4" s="8"/>
      <c r="L4" s="334"/>
    </row>
    <row r="5" spans="1:12" ht="18.95" customHeight="1">
      <c r="A5" s="322"/>
      <c r="H5" s="8"/>
      <c r="I5" s="8"/>
      <c r="J5" s="8"/>
      <c r="K5" s="8"/>
      <c r="L5" s="334"/>
    </row>
    <row r="6" spans="1:12" ht="18.95" customHeight="1">
      <c r="A6" s="1234" t="s">
        <v>1606</v>
      </c>
      <c r="B6" s="1066" t="s">
        <v>422</v>
      </c>
      <c r="C6" s="1079" t="s">
        <v>423</v>
      </c>
      <c r="D6" s="1079" t="s">
        <v>424</v>
      </c>
      <c r="E6" s="713" t="s">
        <v>425</v>
      </c>
      <c r="F6" s="206" t="s">
        <v>13</v>
      </c>
      <c r="H6" s="8"/>
      <c r="I6" s="8"/>
      <c r="J6" s="8"/>
      <c r="K6" s="8"/>
      <c r="L6" s="334"/>
    </row>
    <row r="7" spans="1:12" ht="13.5" customHeight="1">
      <c r="A7" s="82"/>
      <c r="B7" s="162"/>
      <c r="C7" s="145"/>
      <c r="D7" s="145"/>
      <c r="E7" s="953"/>
      <c r="F7" s="83"/>
      <c r="H7" s="8"/>
      <c r="I7" s="8"/>
      <c r="J7" s="8"/>
      <c r="K7" s="8"/>
      <c r="L7" s="334"/>
    </row>
    <row r="8" spans="1:12" ht="13.5" customHeight="1">
      <c r="A8" s="86"/>
      <c r="B8" s="953"/>
      <c r="C8" s="953"/>
      <c r="D8" s="953"/>
      <c r="E8" s="953"/>
      <c r="F8" s="86"/>
      <c r="G8" s="146"/>
      <c r="H8" s="335"/>
      <c r="I8" s="17"/>
      <c r="J8" s="336"/>
      <c r="K8" s="336"/>
    </row>
    <row r="9" spans="1:12" ht="8.1" customHeight="1">
      <c r="A9" s="323"/>
      <c r="B9" s="162"/>
      <c r="C9" s="162"/>
      <c r="D9" s="162"/>
      <c r="E9" s="162"/>
      <c r="F9" s="86"/>
      <c r="H9" s="17"/>
      <c r="I9" s="17"/>
      <c r="J9" s="17"/>
      <c r="K9" s="318"/>
    </row>
    <row r="10" spans="1:12" ht="15.75">
      <c r="A10" s="44" t="s">
        <v>109</v>
      </c>
      <c r="B10" s="324">
        <f>SUM(B11:B19)</f>
        <v>2012</v>
      </c>
      <c r="C10" s="324">
        <f>SUM(C11:C19)</f>
        <v>482</v>
      </c>
      <c r="D10" s="324">
        <f>SUM(D11:D19)</f>
        <v>2368</v>
      </c>
      <c r="E10" s="326">
        <f t="shared" ref="E10:E19" si="0">B10+C10+D10</f>
        <v>4862</v>
      </c>
      <c r="F10" s="1011" t="s">
        <v>110</v>
      </c>
      <c r="H10" s="234"/>
      <c r="J10" s="234"/>
      <c r="K10" s="234"/>
      <c r="L10" s="337"/>
    </row>
    <row r="11" spans="1:12" ht="15.75">
      <c r="A11" s="45" t="s">
        <v>111</v>
      </c>
      <c r="B11" s="269">
        <v>53</v>
      </c>
      <c r="C11" s="270">
        <v>31</v>
      </c>
      <c r="D11" s="270">
        <v>79</v>
      </c>
      <c r="E11" s="326">
        <f t="shared" si="0"/>
        <v>163</v>
      </c>
      <c r="F11" s="1012" t="s">
        <v>112</v>
      </c>
      <c r="H11" s="234"/>
      <c r="J11" s="234"/>
      <c r="K11" s="234"/>
      <c r="L11" s="233"/>
    </row>
    <row r="12" spans="1:12" ht="15.75">
      <c r="A12" s="45" t="s">
        <v>113</v>
      </c>
      <c r="B12" s="269">
        <v>81</v>
      </c>
      <c r="C12" s="270">
        <v>38</v>
      </c>
      <c r="D12" s="270">
        <v>158</v>
      </c>
      <c r="E12" s="326">
        <f t="shared" si="0"/>
        <v>277</v>
      </c>
      <c r="F12" s="1012" t="s">
        <v>114</v>
      </c>
      <c r="H12" s="234"/>
      <c r="J12" s="234"/>
      <c r="K12" s="234"/>
      <c r="L12" s="233"/>
    </row>
    <row r="13" spans="1:12" ht="15.75">
      <c r="A13" s="47" t="s">
        <v>115</v>
      </c>
      <c r="B13" s="269">
        <v>1234</v>
      </c>
      <c r="C13" s="270">
        <v>187</v>
      </c>
      <c r="D13" s="270">
        <v>1384</v>
      </c>
      <c r="E13" s="326">
        <f t="shared" si="0"/>
        <v>2805</v>
      </c>
      <c r="F13" s="1012" t="s">
        <v>116</v>
      </c>
      <c r="H13" s="234"/>
      <c r="J13" s="234"/>
      <c r="K13" s="234"/>
      <c r="L13" s="233"/>
    </row>
    <row r="14" spans="1:12" ht="15.75">
      <c r="A14" s="45" t="s">
        <v>117</v>
      </c>
      <c r="B14" s="269">
        <v>166</v>
      </c>
      <c r="C14" s="270">
        <v>55</v>
      </c>
      <c r="D14" s="270">
        <v>263</v>
      </c>
      <c r="E14" s="326">
        <f t="shared" si="0"/>
        <v>484</v>
      </c>
      <c r="F14" s="1012" t="s">
        <v>118</v>
      </c>
      <c r="H14" s="234"/>
      <c r="J14" s="234"/>
      <c r="K14" s="234"/>
      <c r="L14" s="233"/>
    </row>
    <row r="15" spans="1:12" ht="15.75">
      <c r="A15" s="45" t="s">
        <v>119</v>
      </c>
      <c r="B15" s="269">
        <v>48</v>
      </c>
      <c r="C15" s="270">
        <v>21</v>
      </c>
      <c r="D15" s="270">
        <v>69</v>
      </c>
      <c r="E15" s="326">
        <f t="shared" si="0"/>
        <v>138</v>
      </c>
      <c r="F15" s="1012" t="s">
        <v>120</v>
      </c>
      <c r="H15" s="234"/>
      <c r="J15" s="234"/>
      <c r="K15" s="234"/>
      <c r="L15" s="233"/>
    </row>
    <row r="16" spans="1:12" ht="15.75">
      <c r="A16" s="45" t="s">
        <v>121</v>
      </c>
      <c r="B16" s="269">
        <v>61</v>
      </c>
      <c r="C16" s="270">
        <v>15</v>
      </c>
      <c r="D16" s="270">
        <v>90</v>
      </c>
      <c r="E16" s="326">
        <f t="shared" si="0"/>
        <v>166</v>
      </c>
      <c r="F16" s="1012" t="s">
        <v>122</v>
      </c>
      <c r="H16" s="234"/>
      <c r="J16" s="234"/>
      <c r="K16" s="234"/>
      <c r="L16" s="233"/>
    </row>
    <row r="17" spans="1:12" ht="15.75">
      <c r="A17" s="45" t="s">
        <v>123</v>
      </c>
      <c r="B17" s="269">
        <v>68</v>
      </c>
      <c r="C17" s="270">
        <v>15</v>
      </c>
      <c r="D17" s="270">
        <v>24</v>
      </c>
      <c r="E17" s="326">
        <f t="shared" si="0"/>
        <v>107</v>
      </c>
      <c r="F17" s="1012" t="s">
        <v>124</v>
      </c>
      <c r="H17" s="234"/>
      <c r="J17" s="234"/>
      <c r="K17" s="234"/>
      <c r="L17" s="233"/>
    </row>
    <row r="18" spans="1:12" ht="15.75">
      <c r="A18" s="45" t="s">
        <v>125</v>
      </c>
      <c r="B18" s="269">
        <v>173</v>
      </c>
      <c r="C18" s="270">
        <v>65</v>
      </c>
      <c r="D18" s="270">
        <v>194</v>
      </c>
      <c r="E18" s="326">
        <f t="shared" si="0"/>
        <v>432</v>
      </c>
      <c r="F18" s="1012" t="s">
        <v>126</v>
      </c>
      <c r="H18" s="234"/>
      <c r="J18" s="234"/>
      <c r="K18" s="234"/>
      <c r="L18" s="233"/>
    </row>
    <row r="19" spans="1:12" ht="15.75">
      <c r="A19" s="45" t="s">
        <v>127</v>
      </c>
      <c r="B19" s="269">
        <v>128</v>
      </c>
      <c r="C19" s="270">
        <v>55</v>
      </c>
      <c r="D19" s="270">
        <v>107</v>
      </c>
      <c r="E19" s="326">
        <f t="shared" si="0"/>
        <v>290</v>
      </c>
      <c r="F19" s="1012" t="s">
        <v>128</v>
      </c>
      <c r="H19" s="234"/>
      <c r="J19" s="234"/>
      <c r="K19" s="234"/>
      <c r="L19" s="233"/>
    </row>
    <row r="20" spans="1:12" ht="15.75">
      <c r="A20" s="49" t="s">
        <v>129</v>
      </c>
      <c r="B20" s="326">
        <f>SUM(B21:B28)</f>
        <v>1918</v>
      </c>
      <c r="C20" s="326">
        <f>SUM(C21:C28)</f>
        <v>521</v>
      </c>
      <c r="D20" s="326">
        <f>SUM(D21:D28)</f>
        <v>1641</v>
      </c>
      <c r="E20" s="326">
        <f>B20+C20+D20</f>
        <v>4080</v>
      </c>
      <c r="F20" s="1013" t="s">
        <v>130</v>
      </c>
      <c r="H20" s="234"/>
      <c r="J20" s="234"/>
      <c r="K20" s="234"/>
      <c r="L20" s="233"/>
    </row>
    <row r="21" spans="1:12" ht="15.75">
      <c r="A21" s="45" t="s">
        <v>131</v>
      </c>
      <c r="B21" s="269">
        <v>138</v>
      </c>
      <c r="C21" s="270">
        <v>59</v>
      </c>
      <c r="D21" s="270">
        <v>67</v>
      </c>
      <c r="E21" s="326">
        <f t="shared" ref="E21:E54" si="1">B21+C21+D21</f>
        <v>264</v>
      </c>
      <c r="F21" s="1012" t="s">
        <v>132</v>
      </c>
      <c r="H21" s="234"/>
      <c r="J21" s="234"/>
      <c r="K21" s="234"/>
      <c r="L21" s="233"/>
    </row>
    <row r="22" spans="1:12" ht="15.75">
      <c r="A22" s="45" t="s">
        <v>133</v>
      </c>
      <c r="B22" s="269">
        <v>123</v>
      </c>
      <c r="C22" s="270">
        <v>70</v>
      </c>
      <c r="D22" s="270">
        <v>58</v>
      </c>
      <c r="E22" s="326">
        <f t="shared" si="1"/>
        <v>251</v>
      </c>
      <c r="F22" s="1012" t="s">
        <v>134</v>
      </c>
      <c r="H22" s="234"/>
      <c r="J22" s="234"/>
      <c r="K22" s="234"/>
      <c r="L22" s="233"/>
    </row>
    <row r="23" spans="1:12" ht="15.75">
      <c r="A23" s="45" t="s">
        <v>135</v>
      </c>
      <c r="B23" s="325">
        <v>184</v>
      </c>
      <c r="C23" s="325">
        <v>56</v>
      </c>
      <c r="D23" s="325">
        <v>170</v>
      </c>
      <c r="E23" s="326">
        <f t="shared" si="1"/>
        <v>410</v>
      </c>
      <c r="F23" s="1012" t="s">
        <v>136</v>
      </c>
      <c r="H23" s="234"/>
      <c r="J23" s="234"/>
      <c r="K23" s="234"/>
      <c r="L23" s="233"/>
    </row>
    <row r="24" spans="1:12" ht="15.75">
      <c r="A24" s="45" t="s">
        <v>137</v>
      </c>
      <c r="B24" s="269">
        <v>131</v>
      </c>
      <c r="C24" s="270">
        <v>45</v>
      </c>
      <c r="D24" s="270">
        <v>153</v>
      </c>
      <c r="E24" s="326">
        <f t="shared" si="1"/>
        <v>329</v>
      </c>
      <c r="F24" s="1012" t="s">
        <v>138</v>
      </c>
      <c r="H24" s="234"/>
      <c r="J24" s="234"/>
      <c r="K24" s="234"/>
      <c r="L24" s="233"/>
    </row>
    <row r="25" spans="1:12" s="17" customFormat="1" ht="15.75">
      <c r="A25" s="45" t="s">
        <v>139</v>
      </c>
      <c r="B25" s="269">
        <v>1047</v>
      </c>
      <c r="C25" s="270">
        <v>181</v>
      </c>
      <c r="D25" s="270">
        <v>837</v>
      </c>
      <c r="E25" s="326">
        <f t="shared" si="1"/>
        <v>2065</v>
      </c>
      <c r="F25" s="1012" t="s">
        <v>140</v>
      </c>
      <c r="H25" s="338"/>
      <c r="J25" s="338"/>
      <c r="K25" s="338"/>
      <c r="L25" s="339"/>
    </row>
    <row r="26" spans="1:12" s="17" customFormat="1" ht="15.75">
      <c r="A26" s="45" t="s">
        <v>141</v>
      </c>
      <c r="B26" s="269">
        <v>91</v>
      </c>
      <c r="C26" s="270">
        <v>31</v>
      </c>
      <c r="D26" s="270">
        <v>69</v>
      </c>
      <c r="E26" s="326">
        <f t="shared" si="1"/>
        <v>191</v>
      </c>
      <c r="F26" s="1012" t="s">
        <v>142</v>
      </c>
      <c r="H26" s="338"/>
      <c r="J26" s="338"/>
      <c r="K26" s="338"/>
      <c r="L26" s="339"/>
    </row>
    <row r="27" spans="1:12" ht="15.75">
      <c r="A27" s="45" t="s">
        <v>143</v>
      </c>
      <c r="B27" s="269">
        <v>127</v>
      </c>
      <c r="C27" s="270">
        <v>51</v>
      </c>
      <c r="D27" s="270">
        <v>252</v>
      </c>
      <c r="E27" s="326">
        <f t="shared" si="1"/>
        <v>430</v>
      </c>
      <c r="F27" s="1012" t="s">
        <v>144</v>
      </c>
      <c r="H27" s="234"/>
      <c r="J27" s="234"/>
      <c r="K27" s="234"/>
      <c r="L27" s="233"/>
    </row>
    <row r="28" spans="1:12" ht="15.75">
      <c r="A28" s="45" t="s">
        <v>145</v>
      </c>
      <c r="B28" s="325">
        <v>77</v>
      </c>
      <c r="C28" s="325">
        <v>28</v>
      </c>
      <c r="D28" s="325">
        <v>35</v>
      </c>
      <c r="E28" s="326">
        <f t="shared" si="1"/>
        <v>140</v>
      </c>
      <c r="F28" s="1012" t="s">
        <v>146</v>
      </c>
      <c r="H28" s="234"/>
      <c r="J28" s="234"/>
      <c r="K28" s="234"/>
      <c r="L28" s="233"/>
    </row>
    <row r="29" spans="1:12" ht="15.75">
      <c r="A29" s="50" t="s">
        <v>147</v>
      </c>
      <c r="B29" s="326">
        <f>SUM(B30:B34)</f>
        <v>667</v>
      </c>
      <c r="C29" s="326">
        <f>SUM(C30:C34)</f>
        <v>305</v>
      </c>
      <c r="D29" s="326">
        <f>SUM(D30:D34)</f>
        <v>624</v>
      </c>
      <c r="E29" s="326">
        <f t="shared" si="1"/>
        <v>1596</v>
      </c>
      <c r="F29" s="1014" t="s">
        <v>148</v>
      </c>
      <c r="H29" s="234"/>
      <c r="J29" s="234"/>
      <c r="K29" s="234"/>
      <c r="L29" s="233"/>
    </row>
    <row r="30" spans="1:12" ht="15.75">
      <c r="A30" s="45" t="s">
        <v>149</v>
      </c>
      <c r="B30" s="269">
        <v>192</v>
      </c>
      <c r="C30" s="270">
        <v>95</v>
      </c>
      <c r="D30" s="270">
        <v>245</v>
      </c>
      <c r="E30" s="326">
        <f t="shared" si="1"/>
        <v>532</v>
      </c>
      <c r="F30" s="1012" t="s">
        <v>150</v>
      </c>
      <c r="H30" s="234"/>
      <c r="J30" s="234"/>
      <c r="K30" s="234"/>
      <c r="L30" s="233"/>
    </row>
    <row r="31" spans="1:12" ht="15.75">
      <c r="A31" s="45" t="s">
        <v>151</v>
      </c>
      <c r="B31" s="269">
        <v>134</v>
      </c>
      <c r="C31" s="270">
        <v>66</v>
      </c>
      <c r="D31" s="270">
        <v>101</v>
      </c>
      <c r="E31" s="326">
        <f t="shared" si="1"/>
        <v>301</v>
      </c>
      <c r="F31" s="1012" t="s">
        <v>152</v>
      </c>
      <c r="H31" s="234"/>
      <c r="J31" s="234"/>
      <c r="K31" s="234"/>
      <c r="L31" s="233"/>
    </row>
    <row r="32" spans="1:12" ht="15.75">
      <c r="A32" s="45" t="s">
        <v>153</v>
      </c>
      <c r="B32" s="269">
        <v>125</v>
      </c>
      <c r="C32" s="270">
        <v>46</v>
      </c>
      <c r="D32" s="270">
        <v>153</v>
      </c>
      <c r="E32" s="326">
        <f t="shared" si="1"/>
        <v>324</v>
      </c>
      <c r="F32" s="1012" t="s">
        <v>154</v>
      </c>
      <c r="H32" s="234"/>
      <c r="J32" s="234"/>
      <c r="K32" s="234"/>
      <c r="L32" s="233"/>
    </row>
    <row r="33" spans="1:12" ht="15.75">
      <c r="A33" s="45" t="s">
        <v>155</v>
      </c>
      <c r="B33" s="325">
        <v>121</v>
      </c>
      <c r="C33" s="325">
        <v>59</v>
      </c>
      <c r="D33" s="325">
        <v>70</v>
      </c>
      <c r="E33" s="326">
        <f t="shared" si="1"/>
        <v>250</v>
      </c>
      <c r="F33" s="1012" t="s">
        <v>156</v>
      </c>
      <c r="H33" s="234"/>
      <c r="J33" s="234"/>
      <c r="K33" s="234"/>
      <c r="L33" s="233"/>
    </row>
    <row r="34" spans="1:12" ht="15.75">
      <c r="A34" s="45" t="s">
        <v>157</v>
      </c>
      <c r="B34" s="269">
        <v>95</v>
      </c>
      <c r="C34" s="270">
        <v>39</v>
      </c>
      <c r="D34" s="270">
        <v>55</v>
      </c>
      <c r="E34" s="326">
        <f t="shared" si="1"/>
        <v>189</v>
      </c>
      <c r="F34" s="1012" t="s">
        <v>158</v>
      </c>
      <c r="H34" s="234"/>
      <c r="J34" s="234"/>
      <c r="K34" s="234"/>
      <c r="L34" s="233"/>
    </row>
    <row r="35" spans="1:12" ht="15.75">
      <c r="A35" s="49" t="s">
        <v>159</v>
      </c>
      <c r="B35" s="326">
        <f>SUM(B36:B41)</f>
        <v>902</v>
      </c>
      <c r="C35" s="326">
        <f>SUM(C36:C41)</f>
        <v>409</v>
      </c>
      <c r="D35" s="326">
        <f>SUM(D36:D41)</f>
        <v>868</v>
      </c>
      <c r="E35" s="326">
        <f t="shared" si="1"/>
        <v>2179</v>
      </c>
      <c r="F35" s="1015" t="s">
        <v>160</v>
      </c>
      <c r="H35" s="234"/>
      <c r="J35" s="234"/>
      <c r="K35" s="234"/>
      <c r="L35" s="233"/>
    </row>
    <row r="36" spans="1:12" ht="15.75">
      <c r="A36" s="45" t="s">
        <v>161</v>
      </c>
      <c r="B36" s="269">
        <v>173</v>
      </c>
      <c r="C36" s="270">
        <v>99</v>
      </c>
      <c r="D36" s="270">
        <v>265</v>
      </c>
      <c r="E36" s="326">
        <f t="shared" si="1"/>
        <v>537</v>
      </c>
      <c r="F36" s="1012" t="s">
        <v>162</v>
      </c>
      <c r="H36" s="234"/>
      <c r="J36" s="234"/>
      <c r="K36" s="234"/>
      <c r="L36" s="233"/>
    </row>
    <row r="37" spans="1:12" s="17" customFormat="1" ht="15.75">
      <c r="A37" s="45" t="s">
        <v>163</v>
      </c>
      <c r="B37" s="325">
        <v>112</v>
      </c>
      <c r="C37" s="325">
        <v>56</v>
      </c>
      <c r="D37" s="325">
        <v>88</v>
      </c>
      <c r="E37" s="326">
        <f t="shared" si="1"/>
        <v>256</v>
      </c>
      <c r="F37" s="1012" t="s">
        <v>164</v>
      </c>
      <c r="H37" s="338"/>
      <c r="J37" s="338"/>
      <c r="K37" s="338"/>
      <c r="L37" s="339"/>
    </row>
    <row r="38" spans="1:12" ht="15.75">
      <c r="A38" s="45" t="s">
        <v>165</v>
      </c>
      <c r="B38" s="269">
        <v>109</v>
      </c>
      <c r="C38" s="270">
        <v>70</v>
      </c>
      <c r="D38" s="270">
        <v>150</v>
      </c>
      <c r="E38" s="326">
        <f t="shared" si="1"/>
        <v>329</v>
      </c>
      <c r="F38" s="1012" t="s">
        <v>166</v>
      </c>
      <c r="H38" s="234"/>
      <c r="J38" s="234"/>
      <c r="K38" s="234"/>
      <c r="L38" s="233"/>
    </row>
    <row r="39" spans="1:12" ht="15.75">
      <c r="A39" s="45" t="s">
        <v>167</v>
      </c>
      <c r="B39" s="269">
        <v>259</v>
      </c>
      <c r="C39" s="270">
        <v>93</v>
      </c>
      <c r="D39" s="270">
        <v>178</v>
      </c>
      <c r="E39" s="326">
        <f t="shared" si="1"/>
        <v>530</v>
      </c>
      <c r="F39" s="1012" t="s">
        <v>168</v>
      </c>
      <c r="H39" s="234"/>
      <c r="J39" s="234"/>
      <c r="K39" s="234"/>
      <c r="L39" s="233"/>
    </row>
    <row r="40" spans="1:12" ht="15.75">
      <c r="A40" s="45" t="s">
        <v>169</v>
      </c>
      <c r="B40" s="269">
        <v>114</v>
      </c>
      <c r="C40" s="270">
        <v>42</v>
      </c>
      <c r="D40" s="270">
        <v>52</v>
      </c>
      <c r="E40" s="326">
        <f t="shared" si="1"/>
        <v>208</v>
      </c>
      <c r="F40" s="1012" t="s">
        <v>170</v>
      </c>
      <c r="H40" s="234"/>
      <c r="J40" s="234"/>
      <c r="K40" s="234"/>
      <c r="L40" s="337"/>
    </row>
    <row r="41" spans="1:12" ht="15.75">
      <c r="A41" s="45" t="s">
        <v>171</v>
      </c>
      <c r="B41" s="269">
        <v>135</v>
      </c>
      <c r="C41" s="270">
        <v>49</v>
      </c>
      <c r="D41" s="270">
        <v>135</v>
      </c>
      <c r="E41" s="326">
        <f t="shared" si="1"/>
        <v>319</v>
      </c>
      <c r="F41" s="1012" t="s">
        <v>172</v>
      </c>
      <c r="H41" s="234"/>
      <c r="J41" s="234"/>
      <c r="K41" s="234"/>
      <c r="L41" s="233"/>
    </row>
    <row r="42" spans="1:12" ht="15.75">
      <c r="A42" s="51" t="s">
        <v>173</v>
      </c>
      <c r="B42" s="326">
        <f>SUM(B43:B46)</f>
        <v>415</v>
      </c>
      <c r="C42" s="326">
        <f>SUM(C43:C46)</f>
        <v>137</v>
      </c>
      <c r="D42" s="326">
        <f>SUM(D43:D46)</f>
        <v>342</v>
      </c>
      <c r="E42" s="326">
        <f t="shared" si="1"/>
        <v>894</v>
      </c>
      <c r="F42" s="1013" t="s">
        <v>174</v>
      </c>
      <c r="H42" s="234"/>
      <c r="J42" s="234"/>
      <c r="K42" s="234"/>
      <c r="L42" s="233"/>
    </row>
    <row r="43" spans="1:12" ht="15.75">
      <c r="A43" s="45" t="s">
        <v>175</v>
      </c>
      <c r="B43" s="269">
        <v>66</v>
      </c>
      <c r="C43" s="270">
        <v>30</v>
      </c>
      <c r="D43" s="270">
        <v>44</v>
      </c>
      <c r="E43" s="326">
        <f t="shared" si="1"/>
        <v>140</v>
      </c>
      <c r="F43" s="1012" t="s">
        <v>176</v>
      </c>
      <c r="H43" s="234"/>
      <c r="J43" s="234"/>
      <c r="K43" s="234"/>
      <c r="L43" s="233"/>
    </row>
    <row r="44" spans="1:12" ht="15.75">
      <c r="A44" s="45" t="s">
        <v>177</v>
      </c>
      <c r="B44" s="325">
        <v>169</v>
      </c>
      <c r="C44" s="325">
        <v>47</v>
      </c>
      <c r="D44" s="325">
        <v>161</v>
      </c>
      <c r="E44" s="326">
        <f t="shared" si="1"/>
        <v>377</v>
      </c>
      <c r="F44" s="1012" t="s">
        <v>178</v>
      </c>
      <c r="H44" s="234"/>
      <c r="J44" s="234"/>
      <c r="K44" s="234"/>
      <c r="L44" s="233"/>
    </row>
    <row r="45" spans="1:12" ht="15.75">
      <c r="A45" s="45" t="s">
        <v>179</v>
      </c>
      <c r="B45" s="269">
        <v>103</v>
      </c>
      <c r="C45" s="270">
        <v>38</v>
      </c>
      <c r="D45" s="270">
        <v>69</v>
      </c>
      <c r="E45" s="326">
        <f t="shared" si="1"/>
        <v>210</v>
      </c>
      <c r="F45" s="1012" t="s">
        <v>180</v>
      </c>
      <c r="H45" s="234"/>
      <c r="J45" s="234"/>
      <c r="K45" s="234"/>
      <c r="L45" s="233"/>
    </row>
    <row r="46" spans="1:12" ht="15.75">
      <c r="A46" s="45" t="s">
        <v>181</v>
      </c>
      <c r="B46" s="269">
        <v>77</v>
      </c>
      <c r="C46" s="270">
        <v>22</v>
      </c>
      <c r="D46" s="270">
        <v>68</v>
      </c>
      <c r="E46" s="326">
        <f t="shared" si="1"/>
        <v>167</v>
      </c>
      <c r="F46" s="1012" t="s">
        <v>182</v>
      </c>
      <c r="H46" s="234"/>
      <c r="J46" s="234"/>
      <c r="K46" s="234"/>
      <c r="L46" s="233"/>
    </row>
    <row r="47" spans="1:12" ht="15.75">
      <c r="A47" s="44" t="s">
        <v>183</v>
      </c>
      <c r="B47" s="326">
        <f>SUM(B48:B51)</f>
        <v>467</v>
      </c>
      <c r="C47" s="326">
        <f>SUM(C48:C51)</f>
        <v>57</v>
      </c>
      <c r="D47" s="326">
        <f>SUM(D48:D51)</f>
        <v>269</v>
      </c>
      <c r="E47" s="326">
        <f t="shared" si="1"/>
        <v>793</v>
      </c>
      <c r="F47" s="1013" t="s">
        <v>184</v>
      </c>
      <c r="H47" s="234"/>
      <c r="J47" s="234"/>
      <c r="K47" s="234"/>
      <c r="L47" s="233"/>
    </row>
    <row r="48" spans="1:12" s="17" customFormat="1" ht="15.75">
      <c r="A48" s="45" t="s">
        <v>185</v>
      </c>
      <c r="B48" s="269">
        <v>88</v>
      </c>
      <c r="C48" s="270">
        <v>13</v>
      </c>
      <c r="D48" s="270">
        <v>38</v>
      </c>
      <c r="E48" s="326">
        <f t="shared" si="1"/>
        <v>139</v>
      </c>
      <c r="F48" s="1012" t="s">
        <v>186</v>
      </c>
      <c r="H48" s="338"/>
      <c r="J48" s="338"/>
      <c r="K48" s="338"/>
      <c r="L48" s="339"/>
    </row>
    <row r="49" spans="1:12" ht="15.75">
      <c r="A49" s="45" t="s">
        <v>187</v>
      </c>
      <c r="B49" s="325">
        <v>81</v>
      </c>
      <c r="C49" s="325">
        <v>9</v>
      </c>
      <c r="D49" s="325">
        <v>39</v>
      </c>
      <c r="E49" s="326">
        <f t="shared" si="1"/>
        <v>129</v>
      </c>
      <c r="F49" s="1012" t="s">
        <v>188</v>
      </c>
      <c r="H49" s="234"/>
      <c r="J49" s="234"/>
      <c r="K49" s="234"/>
      <c r="L49" s="233"/>
    </row>
    <row r="50" spans="1:12" ht="15.75">
      <c r="A50" s="45" t="s">
        <v>189</v>
      </c>
      <c r="B50" s="269">
        <v>268</v>
      </c>
      <c r="C50" s="270">
        <v>28</v>
      </c>
      <c r="D50" s="270">
        <v>188</v>
      </c>
      <c r="E50" s="326">
        <f t="shared" si="1"/>
        <v>484</v>
      </c>
      <c r="F50" s="1012" t="s">
        <v>190</v>
      </c>
      <c r="H50" s="234"/>
      <c r="J50" s="234"/>
      <c r="K50" s="234"/>
      <c r="L50" s="233"/>
    </row>
    <row r="51" spans="1:12" ht="15.75">
      <c r="A51" s="45" t="s">
        <v>191</v>
      </c>
      <c r="B51" s="269">
        <v>30</v>
      </c>
      <c r="C51" s="270">
        <v>7</v>
      </c>
      <c r="D51" s="270">
        <v>4</v>
      </c>
      <c r="E51" s="326">
        <f t="shared" si="1"/>
        <v>41</v>
      </c>
      <c r="F51" s="1012" t="s">
        <v>192</v>
      </c>
      <c r="H51" s="234"/>
      <c r="J51" s="234"/>
      <c r="K51" s="234"/>
      <c r="L51" s="337"/>
    </row>
    <row r="52" spans="1:12" ht="15.75">
      <c r="A52" s="51" t="s">
        <v>193</v>
      </c>
      <c r="B52" s="326">
        <f>B54+B53</f>
        <v>104</v>
      </c>
      <c r="C52" s="326">
        <f>C54+C53</f>
        <v>39</v>
      </c>
      <c r="D52" s="326">
        <f>D54+D53</f>
        <v>86</v>
      </c>
      <c r="E52" s="326">
        <f t="shared" si="1"/>
        <v>229</v>
      </c>
      <c r="F52" s="1013" t="s">
        <v>194</v>
      </c>
      <c r="H52" s="234"/>
      <c r="J52" s="234"/>
      <c r="K52" s="234"/>
      <c r="L52" s="233"/>
    </row>
    <row r="53" spans="1:12" ht="15.75">
      <c r="A53" s="53" t="s">
        <v>195</v>
      </c>
      <c r="B53" s="269">
        <v>10</v>
      </c>
      <c r="C53" s="270">
        <v>5</v>
      </c>
      <c r="D53" s="270">
        <v>1</v>
      </c>
      <c r="E53" s="326">
        <f t="shared" si="1"/>
        <v>16</v>
      </c>
      <c r="F53" s="1016" t="s">
        <v>196</v>
      </c>
      <c r="H53" s="234"/>
      <c r="J53" s="234"/>
      <c r="K53" s="234"/>
      <c r="L53" s="233"/>
    </row>
    <row r="54" spans="1:12" ht="15.75">
      <c r="A54" s="55" t="s">
        <v>197</v>
      </c>
      <c r="B54" s="325">
        <v>94</v>
      </c>
      <c r="C54" s="325">
        <v>34</v>
      </c>
      <c r="D54" s="325">
        <v>85</v>
      </c>
      <c r="E54" s="326">
        <f t="shared" si="1"/>
        <v>213</v>
      </c>
      <c r="F54" s="1016" t="s">
        <v>198</v>
      </c>
      <c r="H54" s="234"/>
      <c r="J54" s="234"/>
      <c r="K54" s="234"/>
      <c r="L54" s="337"/>
    </row>
    <row r="55" spans="1:12" ht="15.75">
      <c r="A55" s="56" t="s">
        <v>199</v>
      </c>
      <c r="B55" s="326">
        <f>B52+B47+B42+B35+B29+B20+B10+'[7]10'!B10+'[7]10'!B19+'[7]10'!B28+'[7]10'!B38+'[7]10'!B46</f>
        <v>14093</v>
      </c>
      <c r="C55" s="326">
        <f>C52+C47+C42+C35+C29+C20+C10+'[7]10'!C10+'[7]10'!C19+'[7]10'!C28+'[7]10'!C38+'[7]10'!C46</f>
        <v>4371</v>
      </c>
      <c r="D55" s="326">
        <f>D52+D47+D42+D35+D29+D20+D10+'[7]10'!D10+'[7]10'!D19+'[7]10'!D28+'[7]10'!D38+'[7]10'!D46</f>
        <v>13193</v>
      </c>
      <c r="E55" s="326">
        <f>E52+E47+E42+E35+E29+E20+E10+'[7]10'!E10+'[7]10'!E19+'[7]10'!E28+'[7]10'!E38+'[7]10'!E46</f>
        <v>31657</v>
      </c>
      <c r="F55" s="413" t="s">
        <v>200</v>
      </c>
      <c r="H55" s="234"/>
      <c r="J55" s="234"/>
      <c r="K55" s="234"/>
      <c r="L55" s="337"/>
    </row>
    <row r="56" spans="1:12" ht="12.6" customHeight="1">
      <c r="A56" s="327"/>
      <c r="B56" s="269"/>
      <c r="C56" s="270"/>
      <c r="D56" s="270"/>
      <c r="E56" s="270"/>
      <c r="F56" s="93"/>
      <c r="H56" s="234"/>
      <c r="J56" s="234"/>
      <c r="K56" s="234"/>
      <c r="L56" s="337"/>
    </row>
    <row r="57" spans="1:12" s="17" customFormat="1" ht="12.6" customHeight="1">
      <c r="A57" s="86"/>
      <c r="B57" s="269"/>
      <c r="C57" s="270"/>
      <c r="D57" s="270"/>
      <c r="E57" s="270"/>
      <c r="F57" s="93"/>
      <c r="H57" s="338"/>
      <c r="J57" s="338"/>
      <c r="K57" s="338"/>
      <c r="L57" s="339"/>
    </row>
    <row r="58" spans="1:12" ht="12.6" customHeight="1">
      <c r="A58" s="86"/>
      <c r="B58" s="269"/>
      <c r="C58" s="270"/>
      <c r="D58" s="270"/>
      <c r="E58" s="270"/>
      <c r="F58" s="114"/>
      <c r="H58" s="234"/>
      <c r="I58" s="234"/>
      <c r="J58" s="234"/>
      <c r="K58" s="234"/>
      <c r="L58" s="233"/>
    </row>
    <row r="59" spans="1:12" ht="12.6" customHeight="1">
      <c r="A59" s="86"/>
      <c r="B59" s="269"/>
      <c r="C59" s="270"/>
      <c r="D59" s="270"/>
      <c r="E59" s="270"/>
      <c r="F59" s="340"/>
      <c r="H59" s="234"/>
      <c r="I59" s="234"/>
      <c r="J59" s="234"/>
      <c r="K59" s="234"/>
      <c r="L59" s="233"/>
    </row>
    <row r="60" spans="1:12" s="17" customFormat="1" ht="12.75" customHeight="1">
      <c r="H60" s="338"/>
      <c r="I60" s="338"/>
      <c r="J60" s="338"/>
      <c r="K60" s="338"/>
      <c r="L60" s="343"/>
    </row>
    <row r="61" spans="1:12" ht="12.75" customHeight="1">
      <c r="A61" s="344"/>
      <c r="F61" s="344"/>
      <c r="L61" s="14"/>
    </row>
    <row r="64" spans="1:12">
      <c r="B64" s="329"/>
      <c r="C64" s="329"/>
      <c r="D64" s="329"/>
      <c r="E64" s="329"/>
    </row>
    <row r="65" spans="1:12" ht="14.25">
      <c r="A65" s="330"/>
      <c r="B65" s="333"/>
      <c r="C65" s="333"/>
      <c r="D65" s="333"/>
      <c r="E65" s="333"/>
      <c r="L65" s="14"/>
    </row>
    <row r="66" spans="1:12">
      <c r="A66" s="332"/>
      <c r="B66" s="329"/>
      <c r="C66" s="329"/>
      <c r="D66" s="329"/>
      <c r="E66" s="329"/>
      <c r="L66" s="14"/>
    </row>
    <row r="67" spans="1:12">
      <c r="A67" s="332"/>
      <c r="B67" s="329"/>
      <c r="C67" s="329"/>
      <c r="D67" s="329"/>
      <c r="E67" s="329"/>
      <c r="L67" s="14"/>
    </row>
    <row r="68" spans="1:12">
      <c r="A68" s="332"/>
      <c r="B68" s="333"/>
      <c r="C68" s="333"/>
      <c r="D68" s="333"/>
      <c r="E68" s="333"/>
      <c r="L68" s="14"/>
    </row>
    <row r="69" spans="1:12">
      <c r="A69" s="341" t="s">
        <v>428</v>
      </c>
      <c r="B69" s="342"/>
      <c r="C69" s="342"/>
      <c r="D69" s="342"/>
      <c r="E69" s="342"/>
      <c r="F69" s="163" t="s">
        <v>429</v>
      </c>
      <c r="L69" s="14"/>
    </row>
    <row r="70" spans="1:12">
      <c r="A70" s="332"/>
      <c r="B70" s="329"/>
      <c r="C70" s="329"/>
      <c r="D70" s="329"/>
      <c r="E70" s="329"/>
      <c r="L70" s="14"/>
    </row>
    <row r="71" spans="1:12" ht="14.25">
      <c r="A71" s="330"/>
      <c r="L71" s="14"/>
    </row>
  </sheetData>
  <mergeCells count="2">
    <mergeCell ref="E3:F3"/>
    <mergeCell ref="E4:F4"/>
  </mergeCells>
  <printOptions gridLinesSet="0"/>
  <pageMargins left="0.78740157480314965" right="0.59055118110236227" top="0.8046875" bottom="1.1811023622047245" header="0.51181102362204722" footer="0.51181102362204722"/>
  <pageSetup paperSize="9" scale="6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transitionEvaluation="1">
    <tabColor rgb="FF00B0F0"/>
  </sheetPr>
  <dimension ref="A1:G71"/>
  <sheetViews>
    <sheetView showGridLines="0" workbookViewId="0">
      <selection activeCell="O18" sqref="O18"/>
    </sheetView>
  </sheetViews>
  <sheetFormatPr baseColWidth="10" defaultColWidth="5.28515625" defaultRowHeight="12.75"/>
  <cols>
    <col min="1" max="1" width="32.7109375" style="13" customWidth="1"/>
    <col min="2" max="2" width="10.42578125" style="14" customWidth="1"/>
    <col min="3" max="3" width="11.140625" style="14" customWidth="1"/>
    <col min="4" max="4" width="9.85546875" style="14" customWidth="1"/>
    <col min="5" max="5" width="20" style="14" customWidth="1"/>
    <col min="6" max="6" width="31.28515625" style="13" customWidth="1"/>
    <col min="7" max="7" width="3.7109375" style="13" customWidth="1"/>
    <col min="8" max="8" width="6.7109375" style="13" customWidth="1"/>
    <col min="9" max="131" width="5.28515625" style="13" customWidth="1"/>
    <col min="132" max="257" width="5.28515625" style="13"/>
    <col min="258" max="258" width="32.7109375" style="13" customWidth="1"/>
    <col min="259" max="259" width="14.7109375" style="13" customWidth="1"/>
    <col min="260" max="261" width="16.7109375" style="13" customWidth="1"/>
    <col min="262" max="262" width="29.28515625" style="13" customWidth="1"/>
    <col min="263" max="263" width="3.7109375" style="13" customWidth="1"/>
    <col min="264" max="264" width="6.7109375" style="13" customWidth="1"/>
    <col min="265" max="387" width="5.28515625" style="13" customWidth="1"/>
    <col min="388" max="513" width="5.28515625" style="13"/>
    <col min="514" max="514" width="32.7109375" style="13" customWidth="1"/>
    <col min="515" max="515" width="14.7109375" style="13" customWidth="1"/>
    <col min="516" max="517" width="16.7109375" style="13" customWidth="1"/>
    <col min="518" max="518" width="29.28515625" style="13" customWidth="1"/>
    <col min="519" max="519" width="3.7109375" style="13" customWidth="1"/>
    <col min="520" max="520" width="6.7109375" style="13" customWidth="1"/>
    <col min="521" max="643" width="5.28515625" style="13" customWidth="1"/>
    <col min="644" max="769" width="5.28515625" style="13"/>
    <col min="770" max="770" width="32.7109375" style="13" customWidth="1"/>
    <col min="771" max="771" width="14.7109375" style="13" customWidth="1"/>
    <col min="772" max="773" width="16.7109375" style="13" customWidth="1"/>
    <col min="774" max="774" width="29.28515625" style="13" customWidth="1"/>
    <col min="775" max="775" width="3.7109375" style="13" customWidth="1"/>
    <col min="776" max="776" width="6.7109375" style="13" customWidth="1"/>
    <col min="777" max="899" width="5.28515625" style="13" customWidth="1"/>
    <col min="900" max="1025" width="5.28515625" style="13"/>
    <col min="1026" max="1026" width="32.7109375" style="13" customWidth="1"/>
    <col min="1027" max="1027" width="14.7109375" style="13" customWidth="1"/>
    <col min="1028" max="1029" width="16.7109375" style="13" customWidth="1"/>
    <col min="1030" max="1030" width="29.28515625" style="13" customWidth="1"/>
    <col min="1031" max="1031" width="3.7109375" style="13" customWidth="1"/>
    <col min="1032" max="1032" width="6.7109375" style="13" customWidth="1"/>
    <col min="1033" max="1155" width="5.28515625" style="13" customWidth="1"/>
    <col min="1156" max="1281" width="5.28515625" style="13"/>
    <col min="1282" max="1282" width="32.7109375" style="13" customWidth="1"/>
    <col min="1283" max="1283" width="14.7109375" style="13" customWidth="1"/>
    <col min="1284" max="1285" width="16.7109375" style="13" customWidth="1"/>
    <col min="1286" max="1286" width="29.28515625" style="13" customWidth="1"/>
    <col min="1287" max="1287" width="3.7109375" style="13" customWidth="1"/>
    <col min="1288" max="1288" width="6.7109375" style="13" customWidth="1"/>
    <col min="1289" max="1411" width="5.28515625" style="13" customWidth="1"/>
    <col min="1412" max="1537" width="5.28515625" style="13"/>
    <col min="1538" max="1538" width="32.7109375" style="13" customWidth="1"/>
    <col min="1539" max="1539" width="14.7109375" style="13" customWidth="1"/>
    <col min="1540" max="1541" width="16.7109375" style="13" customWidth="1"/>
    <col min="1542" max="1542" width="29.28515625" style="13" customWidth="1"/>
    <col min="1543" max="1543" width="3.7109375" style="13" customWidth="1"/>
    <col min="1544" max="1544" width="6.7109375" style="13" customWidth="1"/>
    <col min="1545" max="1667" width="5.28515625" style="13" customWidth="1"/>
    <col min="1668" max="1793" width="5.28515625" style="13"/>
    <col min="1794" max="1794" width="32.7109375" style="13" customWidth="1"/>
    <col min="1795" max="1795" width="14.7109375" style="13" customWidth="1"/>
    <col min="1796" max="1797" width="16.7109375" style="13" customWidth="1"/>
    <col min="1798" max="1798" width="29.28515625" style="13" customWidth="1"/>
    <col min="1799" max="1799" width="3.7109375" style="13" customWidth="1"/>
    <col min="1800" max="1800" width="6.7109375" style="13" customWidth="1"/>
    <col min="1801" max="1923" width="5.28515625" style="13" customWidth="1"/>
    <col min="1924" max="2049" width="5.28515625" style="13"/>
    <col min="2050" max="2050" width="32.7109375" style="13" customWidth="1"/>
    <col min="2051" max="2051" width="14.7109375" style="13" customWidth="1"/>
    <col min="2052" max="2053" width="16.7109375" style="13" customWidth="1"/>
    <col min="2054" max="2054" width="29.28515625" style="13" customWidth="1"/>
    <col min="2055" max="2055" width="3.7109375" style="13" customWidth="1"/>
    <col min="2056" max="2056" width="6.7109375" style="13" customWidth="1"/>
    <col min="2057" max="2179" width="5.28515625" style="13" customWidth="1"/>
    <col min="2180" max="2305" width="5.28515625" style="13"/>
    <col min="2306" max="2306" width="32.7109375" style="13" customWidth="1"/>
    <col min="2307" max="2307" width="14.7109375" style="13" customWidth="1"/>
    <col min="2308" max="2309" width="16.7109375" style="13" customWidth="1"/>
    <col min="2310" max="2310" width="29.28515625" style="13" customWidth="1"/>
    <col min="2311" max="2311" width="3.7109375" style="13" customWidth="1"/>
    <col min="2312" max="2312" width="6.7109375" style="13" customWidth="1"/>
    <col min="2313" max="2435" width="5.28515625" style="13" customWidth="1"/>
    <col min="2436" max="2561" width="5.28515625" style="13"/>
    <col min="2562" max="2562" width="32.7109375" style="13" customWidth="1"/>
    <col min="2563" max="2563" width="14.7109375" style="13" customWidth="1"/>
    <col min="2564" max="2565" width="16.7109375" style="13" customWidth="1"/>
    <col min="2566" max="2566" width="29.28515625" style="13" customWidth="1"/>
    <col min="2567" max="2567" width="3.7109375" style="13" customWidth="1"/>
    <col min="2568" max="2568" width="6.7109375" style="13" customWidth="1"/>
    <col min="2569" max="2691" width="5.28515625" style="13" customWidth="1"/>
    <col min="2692" max="2817" width="5.28515625" style="13"/>
    <col min="2818" max="2818" width="32.7109375" style="13" customWidth="1"/>
    <col min="2819" max="2819" width="14.7109375" style="13" customWidth="1"/>
    <col min="2820" max="2821" width="16.7109375" style="13" customWidth="1"/>
    <col min="2822" max="2822" width="29.28515625" style="13" customWidth="1"/>
    <col min="2823" max="2823" width="3.7109375" style="13" customWidth="1"/>
    <col min="2824" max="2824" width="6.7109375" style="13" customWidth="1"/>
    <col min="2825" max="2947" width="5.28515625" style="13" customWidth="1"/>
    <col min="2948" max="3073" width="5.28515625" style="13"/>
    <col min="3074" max="3074" width="32.7109375" style="13" customWidth="1"/>
    <col min="3075" max="3075" width="14.7109375" style="13" customWidth="1"/>
    <col min="3076" max="3077" width="16.7109375" style="13" customWidth="1"/>
    <col min="3078" max="3078" width="29.28515625" style="13" customWidth="1"/>
    <col min="3079" max="3079" width="3.7109375" style="13" customWidth="1"/>
    <col min="3080" max="3080" width="6.7109375" style="13" customWidth="1"/>
    <col min="3081" max="3203" width="5.28515625" style="13" customWidth="1"/>
    <col min="3204" max="3329" width="5.28515625" style="13"/>
    <col min="3330" max="3330" width="32.7109375" style="13" customWidth="1"/>
    <col min="3331" max="3331" width="14.7109375" style="13" customWidth="1"/>
    <col min="3332" max="3333" width="16.7109375" style="13" customWidth="1"/>
    <col min="3334" max="3334" width="29.28515625" style="13" customWidth="1"/>
    <col min="3335" max="3335" width="3.7109375" style="13" customWidth="1"/>
    <col min="3336" max="3336" width="6.7109375" style="13" customWidth="1"/>
    <col min="3337" max="3459" width="5.28515625" style="13" customWidth="1"/>
    <col min="3460" max="3585" width="5.28515625" style="13"/>
    <col min="3586" max="3586" width="32.7109375" style="13" customWidth="1"/>
    <col min="3587" max="3587" width="14.7109375" style="13" customWidth="1"/>
    <col min="3588" max="3589" width="16.7109375" style="13" customWidth="1"/>
    <col min="3590" max="3590" width="29.28515625" style="13" customWidth="1"/>
    <col min="3591" max="3591" width="3.7109375" style="13" customWidth="1"/>
    <col min="3592" max="3592" width="6.7109375" style="13" customWidth="1"/>
    <col min="3593" max="3715" width="5.28515625" style="13" customWidth="1"/>
    <col min="3716" max="3841" width="5.28515625" style="13"/>
    <col min="3842" max="3842" width="32.7109375" style="13" customWidth="1"/>
    <col min="3843" max="3843" width="14.7109375" style="13" customWidth="1"/>
    <col min="3844" max="3845" width="16.7109375" style="13" customWidth="1"/>
    <col min="3846" max="3846" width="29.28515625" style="13" customWidth="1"/>
    <col min="3847" max="3847" width="3.7109375" style="13" customWidth="1"/>
    <col min="3848" max="3848" width="6.7109375" style="13" customWidth="1"/>
    <col min="3849" max="3971" width="5.28515625" style="13" customWidth="1"/>
    <col min="3972" max="4097" width="5.28515625" style="13"/>
    <col min="4098" max="4098" width="32.7109375" style="13" customWidth="1"/>
    <col min="4099" max="4099" width="14.7109375" style="13" customWidth="1"/>
    <col min="4100" max="4101" width="16.7109375" style="13" customWidth="1"/>
    <col min="4102" max="4102" width="29.28515625" style="13" customWidth="1"/>
    <col min="4103" max="4103" width="3.7109375" style="13" customWidth="1"/>
    <col min="4104" max="4104" width="6.7109375" style="13" customWidth="1"/>
    <col min="4105" max="4227" width="5.28515625" style="13" customWidth="1"/>
    <col min="4228" max="4353" width="5.28515625" style="13"/>
    <col min="4354" max="4354" width="32.7109375" style="13" customWidth="1"/>
    <col min="4355" max="4355" width="14.7109375" style="13" customWidth="1"/>
    <col min="4356" max="4357" width="16.7109375" style="13" customWidth="1"/>
    <col min="4358" max="4358" width="29.28515625" style="13" customWidth="1"/>
    <col min="4359" max="4359" width="3.7109375" style="13" customWidth="1"/>
    <col min="4360" max="4360" width="6.7109375" style="13" customWidth="1"/>
    <col min="4361" max="4483" width="5.28515625" style="13" customWidth="1"/>
    <col min="4484" max="4609" width="5.28515625" style="13"/>
    <col min="4610" max="4610" width="32.7109375" style="13" customWidth="1"/>
    <col min="4611" max="4611" width="14.7109375" style="13" customWidth="1"/>
    <col min="4612" max="4613" width="16.7109375" style="13" customWidth="1"/>
    <col min="4614" max="4614" width="29.28515625" style="13" customWidth="1"/>
    <col min="4615" max="4615" width="3.7109375" style="13" customWidth="1"/>
    <col min="4616" max="4616" width="6.7109375" style="13" customWidth="1"/>
    <col min="4617" max="4739" width="5.28515625" style="13" customWidth="1"/>
    <col min="4740" max="4865" width="5.28515625" style="13"/>
    <col min="4866" max="4866" width="32.7109375" style="13" customWidth="1"/>
    <col min="4867" max="4867" width="14.7109375" style="13" customWidth="1"/>
    <col min="4868" max="4869" width="16.7109375" style="13" customWidth="1"/>
    <col min="4870" max="4870" width="29.28515625" style="13" customWidth="1"/>
    <col min="4871" max="4871" width="3.7109375" style="13" customWidth="1"/>
    <col min="4872" max="4872" width="6.7109375" style="13" customWidth="1"/>
    <col min="4873" max="4995" width="5.28515625" style="13" customWidth="1"/>
    <col min="4996" max="5121" width="5.28515625" style="13"/>
    <col min="5122" max="5122" width="32.7109375" style="13" customWidth="1"/>
    <col min="5123" max="5123" width="14.7109375" style="13" customWidth="1"/>
    <col min="5124" max="5125" width="16.7109375" style="13" customWidth="1"/>
    <col min="5126" max="5126" width="29.28515625" style="13" customWidth="1"/>
    <col min="5127" max="5127" width="3.7109375" style="13" customWidth="1"/>
    <col min="5128" max="5128" width="6.7109375" style="13" customWidth="1"/>
    <col min="5129" max="5251" width="5.28515625" style="13" customWidth="1"/>
    <col min="5252" max="5377" width="5.28515625" style="13"/>
    <col min="5378" max="5378" width="32.7109375" style="13" customWidth="1"/>
    <col min="5379" max="5379" width="14.7109375" style="13" customWidth="1"/>
    <col min="5380" max="5381" width="16.7109375" style="13" customWidth="1"/>
    <col min="5382" max="5382" width="29.28515625" style="13" customWidth="1"/>
    <col min="5383" max="5383" width="3.7109375" style="13" customWidth="1"/>
    <col min="5384" max="5384" width="6.7109375" style="13" customWidth="1"/>
    <col min="5385" max="5507" width="5.28515625" style="13" customWidth="1"/>
    <col min="5508" max="5633" width="5.28515625" style="13"/>
    <col min="5634" max="5634" width="32.7109375" style="13" customWidth="1"/>
    <col min="5635" max="5635" width="14.7109375" style="13" customWidth="1"/>
    <col min="5636" max="5637" width="16.7109375" style="13" customWidth="1"/>
    <col min="5638" max="5638" width="29.28515625" style="13" customWidth="1"/>
    <col min="5639" max="5639" width="3.7109375" style="13" customWidth="1"/>
    <col min="5640" max="5640" width="6.7109375" style="13" customWidth="1"/>
    <col min="5641" max="5763" width="5.28515625" style="13" customWidth="1"/>
    <col min="5764" max="5889" width="5.28515625" style="13"/>
    <col min="5890" max="5890" width="32.7109375" style="13" customWidth="1"/>
    <col min="5891" max="5891" width="14.7109375" style="13" customWidth="1"/>
    <col min="5892" max="5893" width="16.7109375" style="13" customWidth="1"/>
    <col min="5894" max="5894" width="29.28515625" style="13" customWidth="1"/>
    <col min="5895" max="5895" width="3.7109375" style="13" customWidth="1"/>
    <col min="5896" max="5896" width="6.7109375" style="13" customWidth="1"/>
    <col min="5897" max="6019" width="5.28515625" style="13" customWidth="1"/>
    <col min="6020" max="6145" width="5.28515625" style="13"/>
    <col min="6146" max="6146" width="32.7109375" style="13" customWidth="1"/>
    <col min="6147" max="6147" width="14.7109375" style="13" customWidth="1"/>
    <col min="6148" max="6149" width="16.7109375" style="13" customWidth="1"/>
    <col min="6150" max="6150" width="29.28515625" style="13" customWidth="1"/>
    <col min="6151" max="6151" width="3.7109375" style="13" customWidth="1"/>
    <col min="6152" max="6152" width="6.7109375" style="13" customWidth="1"/>
    <col min="6153" max="6275" width="5.28515625" style="13" customWidth="1"/>
    <col min="6276" max="6401" width="5.28515625" style="13"/>
    <col min="6402" max="6402" width="32.7109375" style="13" customWidth="1"/>
    <col min="6403" max="6403" width="14.7109375" style="13" customWidth="1"/>
    <col min="6404" max="6405" width="16.7109375" style="13" customWidth="1"/>
    <col min="6406" max="6406" width="29.28515625" style="13" customWidth="1"/>
    <col min="6407" max="6407" width="3.7109375" style="13" customWidth="1"/>
    <col min="6408" max="6408" width="6.7109375" style="13" customWidth="1"/>
    <col min="6409" max="6531" width="5.28515625" style="13" customWidth="1"/>
    <col min="6532" max="6657" width="5.28515625" style="13"/>
    <col min="6658" max="6658" width="32.7109375" style="13" customWidth="1"/>
    <col min="6659" max="6659" width="14.7109375" style="13" customWidth="1"/>
    <col min="6660" max="6661" width="16.7109375" style="13" customWidth="1"/>
    <col min="6662" max="6662" width="29.28515625" style="13" customWidth="1"/>
    <col min="6663" max="6663" width="3.7109375" style="13" customWidth="1"/>
    <col min="6664" max="6664" width="6.7109375" style="13" customWidth="1"/>
    <col min="6665" max="6787" width="5.28515625" style="13" customWidth="1"/>
    <col min="6788" max="6913" width="5.28515625" style="13"/>
    <col min="6914" max="6914" width="32.7109375" style="13" customWidth="1"/>
    <col min="6915" max="6915" width="14.7109375" style="13" customWidth="1"/>
    <col min="6916" max="6917" width="16.7109375" style="13" customWidth="1"/>
    <col min="6918" max="6918" width="29.28515625" style="13" customWidth="1"/>
    <col min="6919" max="6919" width="3.7109375" style="13" customWidth="1"/>
    <col min="6920" max="6920" width="6.7109375" style="13" customWidth="1"/>
    <col min="6921" max="7043" width="5.28515625" style="13" customWidth="1"/>
    <col min="7044" max="7169" width="5.28515625" style="13"/>
    <col min="7170" max="7170" width="32.7109375" style="13" customWidth="1"/>
    <col min="7171" max="7171" width="14.7109375" style="13" customWidth="1"/>
    <col min="7172" max="7173" width="16.7109375" style="13" customWidth="1"/>
    <col min="7174" max="7174" width="29.28515625" style="13" customWidth="1"/>
    <col min="7175" max="7175" width="3.7109375" style="13" customWidth="1"/>
    <col min="7176" max="7176" width="6.7109375" style="13" customWidth="1"/>
    <col min="7177" max="7299" width="5.28515625" style="13" customWidth="1"/>
    <col min="7300" max="7425" width="5.28515625" style="13"/>
    <col min="7426" max="7426" width="32.7109375" style="13" customWidth="1"/>
    <col min="7427" max="7427" width="14.7109375" style="13" customWidth="1"/>
    <col min="7428" max="7429" width="16.7109375" style="13" customWidth="1"/>
    <col min="7430" max="7430" width="29.28515625" style="13" customWidth="1"/>
    <col min="7431" max="7431" width="3.7109375" style="13" customWidth="1"/>
    <col min="7432" max="7432" width="6.7109375" style="13" customWidth="1"/>
    <col min="7433" max="7555" width="5.28515625" style="13" customWidth="1"/>
    <col min="7556" max="7681" width="5.28515625" style="13"/>
    <col min="7682" max="7682" width="32.7109375" style="13" customWidth="1"/>
    <col min="7683" max="7683" width="14.7109375" style="13" customWidth="1"/>
    <col min="7684" max="7685" width="16.7109375" style="13" customWidth="1"/>
    <col min="7686" max="7686" width="29.28515625" style="13" customWidth="1"/>
    <col min="7687" max="7687" width="3.7109375" style="13" customWidth="1"/>
    <col min="7688" max="7688" width="6.7109375" style="13" customWidth="1"/>
    <col min="7689" max="7811" width="5.28515625" style="13" customWidth="1"/>
    <col min="7812" max="7937" width="5.28515625" style="13"/>
    <col min="7938" max="7938" width="32.7109375" style="13" customWidth="1"/>
    <col min="7939" max="7939" width="14.7109375" style="13" customWidth="1"/>
    <col min="7940" max="7941" width="16.7109375" style="13" customWidth="1"/>
    <col min="7942" max="7942" width="29.28515625" style="13" customWidth="1"/>
    <col min="7943" max="7943" width="3.7109375" style="13" customWidth="1"/>
    <col min="7944" max="7944" width="6.7109375" style="13" customWidth="1"/>
    <col min="7945" max="8067" width="5.28515625" style="13" customWidth="1"/>
    <col min="8068" max="8193" width="5.28515625" style="13"/>
    <col min="8194" max="8194" width="32.7109375" style="13" customWidth="1"/>
    <col min="8195" max="8195" width="14.7109375" style="13" customWidth="1"/>
    <col min="8196" max="8197" width="16.7109375" style="13" customWidth="1"/>
    <col min="8198" max="8198" width="29.28515625" style="13" customWidth="1"/>
    <col min="8199" max="8199" width="3.7109375" style="13" customWidth="1"/>
    <col min="8200" max="8200" width="6.7109375" style="13" customWidth="1"/>
    <col min="8201" max="8323" width="5.28515625" style="13" customWidth="1"/>
    <col min="8324" max="8449" width="5.28515625" style="13"/>
    <col min="8450" max="8450" width="32.7109375" style="13" customWidth="1"/>
    <col min="8451" max="8451" width="14.7109375" style="13" customWidth="1"/>
    <col min="8452" max="8453" width="16.7109375" style="13" customWidth="1"/>
    <col min="8454" max="8454" width="29.28515625" style="13" customWidth="1"/>
    <col min="8455" max="8455" width="3.7109375" style="13" customWidth="1"/>
    <col min="8456" max="8456" width="6.7109375" style="13" customWidth="1"/>
    <col min="8457" max="8579" width="5.28515625" style="13" customWidth="1"/>
    <col min="8580" max="8705" width="5.28515625" style="13"/>
    <col min="8706" max="8706" width="32.7109375" style="13" customWidth="1"/>
    <col min="8707" max="8707" width="14.7109375" style="13" customWidth="1"/>
    <col min="8708" max="8709" width="16.7109375" style="13" customWidth="1"/>
    <col min="8710" max="8710" width="29.28515625" style="13" customWidth="1"/>
    <col min="8711" max="8711" width="3.7109375" style="13" customWidth="1"/>
    <col min="8712" max="8712" width="6.7109375" style="13" customWidth="1"/>
    <col min="8713" max="8835" width="5.28515625" style="13" customWidth="1"/>
    <col min="8836" max="8961" width="5.28515625" style="13"/>
    <col min="8962" max="8962" width="32.7109375" style="13" customWidth="1"/>
    <col min="8963" max="8963" width="14.7109375" style="13" customWidth="1"/>
    <col min="8964" max="8965" width="16.7109375" style="13" customWidth="1"/>
    <col min="8966" max="8966" width="29.28515625" style="13" customWidth="1"/>
    <col min="8967" max="8967" width="3.7109375" style="13" customWidth="1"/>
    <col min="8968" max="8968" width="6.7109375" style="13" customWidth="1"/>
    <col min="8969" max="9091" width="5.28515625" style="13" customWidth="1"/>
    <col min="9092" max="9217" width="5.28515625" style="13"/>
    <col min="9218" max="9218" width="32.7109375" style="13" customWidth="1"/>
    <col min="9219" max="9219" width="14.7109375" style="13" customWidth="1"/>
    <col min="9220" max="9221" width="16.7109375" style="13" customWidth="1"/>
    <col min="9222" max="9222" width="29.28515625" style="13" customWidth="1"/>
    <col min="9223" max="9223" width="3.7109375" style="13" customWidth="1"/>
    <col min="9224" max="9224" width="6.7109375" style="13" customWidth="1"/>
    <col min="9225" max="9347" width="5.28515625" style="13" customWidth="1"/>
    <col min="9348" max="9473" width="5.28515625" style="13"/>
    <col min="9474" max="9474" width="32.7109375" style="13" customWidth="1"/>
    <col min="9475" max="9475" width="14.7109375" style="13" customWidth="1"/>
    <col min="9476" max="9477" width="16.7109375" style="13" customWidth="1"/>
    <col min="9478" max="9478" width="29.28515625" style="13" customWidth="1"/>
    <col min="9479" max="9479" width="3.7109375" style="13" customWidth="1"/>
    <col min="9480" max="9480" width="6.7109375" style="13" customWidth="1"/>
    <col min="9481" max="9603" width="5.28515625" style="13" customWidth="1"/>
    <col min="9604" max="9729" width="5.28515625" style="13"/>
    <col min="9730" max="9730" width="32.7109375" style="13" customWidth="1"/>
    <col min="9731" max="9731" width="14.7109375" style="13" customWidth="1"/>
    <col min="9732" max="9733" width="16.7109375" style="13" customWidth="1"/>
    <col min="9734" max="9734" width="29.28515625" style="13" customWidth="1"/>
    <col min="9735" max="9735" width="3.7109375" style="13" customWidth="1"/>
    <col min="9736" max="9736" width="6.7109375" style="13" customWidth="1"/>
    <col min="9737" max="9859" width="5.28515625" style="13" customWidth="1"/>
    <col min="9860" max="9985" width="5.28515625" style="13"/>
    <col min="9986" max="9986" width="32.7109375" style="13" customWidth="1"/>
    <col min="9987" max="9987" width="14.7109375" style="13" customWidth="1"/>
    <col min="9988" max="9989" width="16.7109375" style="13" customWidth="1"/>
    <col min="9990" max="9990" width="29.28515625" style="13" customWidth="1"/>
    <col min="9991" max="9991" width="3.7109375" style="13" customWidth="1"/>
    <col min="9992" max="9992" width="6.7109375" style="13" customWidth="1"/>
    <col min="9993" max="10115" width="5.28515625" style="13" customWidth="1"/>
    <col min="10116" max="10241" width="5.28515625" style="13"/>
    <col min="10242" max="10242" width="32.7109375" style="13" customWidth="1"/>
    <col min="10243" max="10243" width="14.7109375" style="13" customWidth="1"/>
    <col min="10244" max="10245" width="16.7109375" style="13" customWidth="1"/>
    <col min="10246" max="10246" width="29.28515625" style="13" customWidth="1"/>
    <col min="10247" max="10247" width="3.7109375" style="13" customWidth="1"/>
    <col min="10248" max="10248" width="6.7109375" style="13" customWidth="1"/>
    <col min="10249" max="10371" width="5.28515625" style="13" customWidth="1"/>
    <col min="10372" max="10497" width="5.28515625" style="13"/>
    <col min="10498" max="10498" width="32.7109375" style="13" customWidth="1"/>
    <col min="10499" max="10499" width="14.7109375" style="13" customWidth="1"/>
    <col min="10500" max="10501" width="16.7109375" style="13" customWidth="1"/>
    <col min="10502" max="10502" width="29.28515625" style="13" customWidth="1"/>
    <col min="10503" max="10503" width="3.7109375" style="13" customWidth="1"/>
    <col min="10504" max="10504" width="6.7109375" style="13" customWidth="1"/>
    <col min="10505" max="10627" width="5.28515625" style="13" customWidth="1"/>
    <col min="10628" max="10753" width="5.28515625" style="13"/>
    <col min="10754" max="10754" width="32.7109375" style="13" customWidth="1"/>
    <col min="10755" max="10755" width="14.7109375" style="13" customWidth="1"/>
    <col min="10756" max="10757" width="16.7109375" style="13" customWidth="1"/>
    <col min="10758" max="10758" width="29.28515625" style="13" customWidth="1"/>
    <col min="10759" max="10759" width="3.7109375" style="13" customWidth="1"/>
    <col min="10760" max="10760" width="6.7109375" style="13" customWidth="1"/>
    <col min="10761" max="10883" width="5.28515625" style="13" customWidth="1"/>
    <col min="10884" max="11009" width="5.28515625" style="13"/>
    <col min="11010" max="11010" width="32.7109375" style="13" customWidth="1"/>
    <col min="11011" max="11011" width="14.7109375" style="13" customWidth="1"/>
    <col min="11012" max="11013" width="16.7109375" style="13" customWidth="1"/>
    <col min="11014" max="11014" width="29.28515625" style="13" customWidth="1"/>
    <col min="11015" max="11015" width="3.7109375" style="13" customWidth="1"/>
    <col min="11016" max="11016" width="6.7109375" style="13" customWidth="1"/>
    <col min="11017" max="11139" width="5.28515625" style="13" customWidth="1"/>
    <col min="11140" max="11265" width="5.28515625" style="13"/>
    <col min="11266" max="11266" width="32.7109375" style="13" customWidth="1"/>
    <col min="11267" max="11267" width="14.7109375" style="13" customWidth="1"/>
    <col min="11268" max="11269" width="16.7109375" style="13" customWidth="1"/>
    <col min="11270" max="11270" width="29.28515625" style="13" customWidth="1"/>
    <col min="11271" max="11271" width="3.7109375" style="13" customWidth="1"/>
    <col min="11272" max="11272" width="6.7109375" style="13" customWidth="1"/>
    <col min="11273" max="11395" width="5.28515625" style="13" customWidth="1"/>
    <col min="11396" max="11521" width="5.28515625" style="13"/>
    <col min="11522" max="11522" width="32.7109375" style="13" customWidth="1"/>
    <col min="11523" max="11523" width="14.7109375" style="13" customWidth="1"/>
    <col min="11524" max="11525" width="16.7109375" style="13" customWidth="1"/>
    <col min="11526" max="11526" width="29.28515625" style="13" customWidth="1"/>
    <col min="11527" max="11527" width="3.7109375" style="13" customWidth="1"/>
    <col min="11528" max="11528" width="6.7109375" style="13" customWidth="1"/>
    <col min="11529" max="11651" width="5.28515625" style="13" customWidth="1"/>
    <col min="11652" max="11777" width="5.28515625" style="13"/>
    <col min="11778" max="11778" width="32.7109375" style="13" customWidth="1"/>
    <col min="11779" max="11779" width="14.7109375" style="13" customWidth="1"/>
    <col min="11780" max="11781" width="16.7109375" style="13" customWidth="1"/>
    <col min="11782" max="11782" width="29.28515625" style="13" customWidth="1"/>
    <col min="11783" max="11783" width="3.7109375" style="13" customWidth="1"/>
    <col min="11784" max="11784" width="6.7109375" style="13" customWidth="1"/>
    <col min="11785" max="11907" width="5.28515625" style="13" customWidth="1"/>
    <col min="11908" max="12033" width="5.28515625" style="13"/>
    <col min="12034" max="12034" width="32.7109375" style="13" customWidth="1"/>
    <col min="12035" max="12035" width="14.7109375" style="13" customWidth="1"/>
    <col min="12036" max="12037" width="16.7109375" style="13" customWidth="1"/>
    <col min="12038" max="12038" width="29.28515625" style="13" customWidth="1"/>
    <col min="12039" max="12039" width="3.7109375" style="13" customWidth="1"/>
    <col min="12040" max="12040" width="6.7109375" style="13" customWidth="1"/>
    <col min="12041" max="12163" width="5.28515625" style="13" customWidth="1"/>
    <col min="12164" max="12289" width="5.28515625" style="13"/>
    <col min="12290" max="12290" width="32.7109375" style="13" customWidth="1"/>
    <col min="12291" max="12291" width="14.7109375" style="13" customWidth="1"/>
    <col min="12292" max="12293" width="16.7109375" style="13" customWidth="1"/>
    <col min="12294" max="12294" width="29.28515625" style="13" customWidth="1"/>
    <col min="12295" max="12295" width="3.7109375" style="13" customWidth="1"/>
    <col min="12296" max="12296" width="6.7109375" style="13" customWidth="1"/>
    <col min="12297" max="12419" width="5.28515625" style="13" customWidth="1"/>
    <col min="12420" max="12545" width="5.28515625" style="13"/>
    <col min="12546" max="12546" width="32.7109375" style="13" customWidth="1"/>
    <col min="12547" max="12547" width="14.7109375" style="13" customWidth="1"/>
    <col min="12548" max="12549" width="16.7109375" style="13" customWidth="1"/>
    <col min="12550" max="12550" width="29.28515625" style="13" customWidth="1"/>
    <col min="12551" max="12551" width="3.7109375" style="13" customWidth="1"/>
    <col min="12552" max="12552" width="6.7109375" style="13" customWidth="1"/>
    <col min="12553" max="12675" width="5.28515625" style="13" customWidth="1"/>
    <col min="12676" max="12801" width="5.28515625" style="13"/>
    <col min="12802" max="12802" width="32.7109375" style="13" customWidth="1"/>
    <col min="12803" max="12803" width="14.7109375" style="13" customWidth="1"/>
    <col min="12804" max="12805" width="16.7109375" style="13" customWidth="1"/>
    <col min="12806" max="12806" width="29.28515625" style="13" customWidth="1"/>
    <col min="12807" max="12807" width="3.7109375" style="13" customWidth="1"/>
    <col min="12808" max="12808" width="6.7109375" style="13" customWidth="1"/>
    <col min="12809" max="12931" width="5.28515625" style="13" customWidth="1"/>
    <col min="12932" max="13057" width="5.28515625" style="13"/>
    <col min="13058" max="13058" width="32.7109375" style="13" customWidth="1"/>
    <col min="13059" max="13059" width="14.7109375" style="13" customWidth="1"/>
    <col min="13060" max="13061" width="16.7109375" style="13" customWidth="1"/>
    <col min="13062" max="13062" width="29.28515625" style="13" customWidth="1"/>
    <col min="13063" max="13063" width="3.7109375" style="13" customWidth="1"/>
    <col min="13064" max="13064" width="6.7109375" style="13" customWidth="1"/>
    <col min="13065" max="13187" width="5.28515625" style="13" customWidth="1"/>
    <col min="13188" max="13313" width="5.28515625" style="13"/>
    <col min="13314" max="13314" width="32.7109375" style="13" customWidth="1"/>
    <col min="13315" max="13315" width="14.7109375" style="13" customWidth="1"/>
    <col min="13316" max="13317" width="16.7109375" style="13" customWidth="1"/>
    <col min="13318" max="13318" width="29.28515625" style="13" customWidth="1"/>
    <col min="13319" max="13319" width="3.7109375" style="13" customWidth="1"/>
    <col min="13320" max="13320" width="6.7109375" style="13" customWidth="1"/>
    <col min="13321" max="13443" width="5.28515625" style="13" customWidth="1"/>
    <col min="13444" max="13569" width="5.28515625" style="13"/>
    <col min="13570" max="13570" width="32.7109375" style="13" customWidth="1"/>
    <col min="13571" max="13571" width="14.7109375" style="13" customWidth="1"/>
    <col min="13572" max="13573" width="16.7109375" style="13" customWidth="1"/>
    <col min="13574" max="13574" width="29.28515625" style="13" customWidth="1"/>
    <col min="13575" max="13575" width="3.7109375" style="13" customWidth="1"/>
    <col min="13576" max="13576" width="6.7109375" style="13" customWidth="1"/>
    <col min="13577" max="13699" width="5.28515625" style="13" customWidth="1"/>
    <col min="13700" max="13825" width="5.28515625" style="13"/>
    <col min="13826" max="13826" width="32.7109375" style="13" customWidth="1"/>
    <col min="13827" max="13827" width="14.7109375" style="13" customWidth="1"/>
    <col min="13828" max="13829" width="16.7109375" style="13" customWidth="1"/>
    <col min="13830" max="13830" width="29.28515625" style="13" customWidth="1"/>
    <col min="13831" max="13831" width="3.7109375" style="13" customWidth="1"/>
    <col min="13832" max="13832" width="6.7109375" style="13" customWidth="1"/>
    <col min="13833" max="13955" width="5.28515625" style="13" customWidth="1"/>
    <col min="13956" max="14081" width="5.28515625" style="13"/>
    <col min="14082" max="14082" width="32.7109375" style="13" customWidth="1"/>
    <col min="14083" max="14083" width="14.7109375" style="13" customWidth="1"/>
    <col min="14084" max="14085" width="16.7109375" style="13" customWidth="1"/>
    <col min="14086" max="14086" width="29.28515625" style="13" customWidth="1"/>
    <col min="14087" max="14087" width="3.7109375" style="13" customWidth="1"/>
    <col min="14088" max="14088" width="6.7109375" style="13" customWidth="1"/>
    <col min="14089" max="14211" width="5.28515625" style="13" customWidth="1"/>
    <col min="14212" max="14337" width="5.28515625" style="13"/>
    <col min="14338" max="14338" width="32.7109375" style="13" customWidth="1"/>
    <col min="14339" max="14339" width="14.7109375" style="13" customWidth="1"/>
    <col min="14340" max="14341" width="16.7109375" style="13" customWidth="1"/>
    <col min="14342" max="14342" width="29.28515625" style="13" customWidth="1"/>
    <col min="14343" max="14343" width="3.7109375" style="13" customWidth="1"/>
    <col min="14344" max="14344" width="6.7109375" style="13" customWidth="1"/>
    <col min="14345" max="14467" width="5.28515625" style="13" customWidth="1"/>
    <col min="14468" max="14593" width="5.28515625" style="13"/>
    <col min="14594" max="14594" width="32.7109375" style="13" customWidth="1"/>
    <col min="14595" max="14595" width="14.7109375" style="13" customWidth="1"/>
    <col min="14596" max="14597" width="16.7109375" style="13" customWidth="1"/>
    <col min="14598" max="14598" width="29.28515625" style="13" customWidth="1"/>
    <col min="14599" max="14599" width="3.7109375" style="13" customWidth="1"/>
    <col min="14600" max="14600" width="6.7109375" style="13" customWidth="1"/>
    <col min="14601" max="14723" width="5.28515625" style="13" customWidth="1"/>
    <col min="14724" max="14849" width="5.28515625" style="13"/>
    <col min="14850" max="14850" width="32.7109375" style="13" customWidth="1"/>
    <col min="14851" max="14851" width="14.7109375" style="13" customWidth="1"/>
    <col min="14852" max="14853" width="16.7109375" style="13" customWidth="1"/>
    <col min="14854" max="14854" width="29.28515625" style="13" customWidth="1"/>
    <col min="14855" max="14855" width="3.7109375" style="13" customWidth="1"/>
    <col min="14856" max="14856" width="6.7109375" style="13" customWidth="1"/>
    <col min="14857" max="14979" width="5.28515625" style="13" customWidth="1"/>
    <col min="14980" max="15105" width="5.28515625" style="13"/>
    <col min="15106" max="15106" width="32.7109375" style="13" customWidth="1"/>
    <col min="15107" max="15107" width="14.7109375" style="13" customWidth="1"/>
    <col min="15108" max="15109" width="16.7109375" style="13" customWidth="1"/>
    <col min="15110" max="15110" width="29.28515625" style="13" customWidth="1"/>
    <col min="15111" max="15111" width="3.7109375" style="13" customWidth="1"/>
    <col min="15112" max="15112" width="6.7109375" style="13" customWidth="1"/>
    <col min="15113" max="15235" width="5.28515625" style="13" customWidth="1"/>
    <col min="15236" max="15361" width="5.28515625" style="13"/>
    <col min="15362" max="15362" width="32.7109375" style="13" customWidth="1"/>
    <col min="15363" max="15363" width="14.7109375" style="13" customWidth="1"/>
    <col min="15364" max="15365" width="16.7109375" style="13" customWidth="1"/>
    <col min="15366" max="15366" width="29.28515625" style="13" customWidth="1"/>
    <col min="15367" max="15367" width="3.7109375" style="13" customWidth="1"/>
    <col min="15368" max="15368" width="6.7109375" style="13" customWidth="1"/>
    <col min="15369" max="15491" width="5.28515625" style="13" customWidth="1"/>
    <col min="15492" max="15617" width="5.28515625" style="13"/>
    <col min="15618" max="15618" width="32.7109375" style="13" customWidth="1"/>
    <col min="15619" max="15619" width="14.7109375" style="13" customWidth="1"/>
    <col min="15620" max="15621" width="16.7109375" style="13" customWidth="1"/>
    <col min="15622" max="15622" width="29.28515625" style="13" customWidth="1"/>
    <col min="15623" max="15623" width="3.7109375" style="13" customWidth="1"/>
    <col min="15624" max="15624" width="6.7109375" style="13" customWidth="1"/>
    <col min="15625" max="15747" width="5.28515625" style="13" customWidth="1"/>
    <col min="15748" max="15873" width="5.28515625" style="13"/>
    <col min="15874" max="15874" width="32.7109375" style="13" customWidth="1"/>
    <col min="15875" max="15875" width="14.7109375" style="13" customWidth="1"/>
    <col min="15876" max="15877" width="16.7109375" style="13" customWidth="1"/>
    <col min="15878" max="15878" width="29.28515625" style="13" customWidth="1"/>
    <col min="15879" max="15879" width="3.7109375" style="13" customWidth="1"/>
    <col min="15880" max="15880" width="6.7109375" style="13" customWidth="1"/>
    <col min="15881" max="16003" width="5.28515625" style="13" customWidth="1"/>
    <col min="16004" max="16129" width="5.28515625" style="13"/>
    <col min="16130" max="16130" width="32.7109375" style="13" customWidth="1"/>
    <col min="16131" max="16131" width="14.7109375" style="13" customWidth="1"/>
    <col min="16132" max="16133" width="16.7109375" style="13" customWidth="1"/>
    <col min="16134" max="16134" width="29.28515625" style="13" customWidth="1"/>
    <col min="16135" max="16135" width="3.7109375" style="13" customWidth="1"/>
    <col min="16136" max="16136" width="6.7109375" style="13" customWidth="1"/>
    <col min="16137" max="16259" width="5.28515625" style="13" customWidth="1"/>
    <col min="16260" max="16384" width="5.28515625" style="13"/>
  </cols>
  <sheetData>
    <row r="1" spans="1:7" ht="24.75" customHeight="1">
      <c r="A1" s="5" t="s">
        <v>4</v>
      </c>
      <c r="B1" s="318"/>
      <c r="C1" s="318"/>
      <c r="D1" s="318"/>
      <c r="E1" s="318"/>
      <c r="F1" s="319" t="s">
        <v>6</v>
      </c>
    </row>
    <row r="2" spans="1:7" ht="18.95" customHeight="1">
      <c r="A2" s="320"/>
      <c r="B2" s="318"/>
      <c r="C2" s="318"/>
      <c r="D2" s="318"/>
      <c r="E2" s="318"/>
    </row>
    <row r="3" spans="1:7" ht="18.95" customHeight="1">
      <c r="A3" s="321" t="s">
        <v>430</v>
      </c>
      <c r="B3" s="346"/>
      <c r="C3" s="346"/>
      <c r="D3" s="346"/>
      <c r="E3" s="1286" t="s">
        <v>431</v>
      </c>
      <c r="F3" s="1286"/>
    </row>
    <row r="4" spans="1:7" ht="18.95" customHeight="1">
      <c r="A4" s="345" t="s">
        <v>432</v>
      </c>
      <c r="B4" s="347"/>
      <c r="C4" s="347"/>
      <c r="D4" s="347"/>
      <c r="E4" s="1289" t="s">
        <v>433</v>
      </c>
      <c r="F4" s="1289"/>
    </row>
    <row r="5" spans="1:7" ht="18.95" customHeight="1">
      <c r="A5" s="322"/>
    </row>
    <row r="6" spans="1:7" ht="30" customHeight="1">
      <c r="A6" s="1234" t="s">
        <v>1606</v>
      </c>
      <c r="B6" s="1080" t="s">
        <v>423</v>
      </c>
      <c r="C6" s="1081" t="s">
        <v>422</v>
      </c>
      <c r="D6" s="1079" t="s">
        <v>1582</v>
      </c>
      <c r="E6" s="1269" t="s">
        <v>1615</v>
      </c>
      <c r="F6" s="206" t="s">
        <v>13</v>
      </c>
    </row>
    <row r="7" spans="1:7" ht="13.5" customHeight="1">
      <c r="A7" s="82"/>
      <c r="B7" s="162"/>
      <c r="C7" s="85"/>
      <c r="D7" s="85"/>
      <c r="E7" s="85"/>
      <c r="F7" s="83"/>
    </row>
    <row r="8" spans="1:7" ht="13.5" customHeight="1">
      <c r="A8" s="86"/>
      <c r="B8" s="85"/>
      <c r="C8" s="85"/>
      <c r="D8" s="85"/>
      <c r="E8" s="85"/>
      <c r="F8" s="283"/>
      <c r="G8" s="146"/>
    </row>
    <row r="9" spans="1:7" ht="8.1" customHeight="1">
      <c r="A9" s="323"/>
      <c r="B9" s="162"/>
      <c r="C9" s="162"/>
      <c r="D9" s="162"/>
      <c r="E9" s="162"/>
      <c r="F9" s="86"/>
    </row>
    <row r="10" spans="1:7" s="17" customFormat="1" ht="15.75">
      <c r="A10" s="983" t="s">
        <v>22</v>
      </c>
      <c r="B10" s="1082">
        <f>SUM(B11:B18)</f>
        <v>252</v>
      </c>
      <c r="C10" s="1082">
        <f>SUM(C11:C18)</f>
        <v>652</v>
      </c>
      <c r="D10" s="1082">
        <f>SUM(D11:D18)</f>
        <v>62</v>
      </c>
      <c r="E10" s="1082">
        <f>B10+C10+D10</f>
        <v>966</v>
      </c>
      <c r="F10" s="996" t="s">
        <v>23</v>
      </c>
    </row>
    <row r="11" spans="1:7" s="17" customFormat="1" ht="15">
      <c r="A11" s="985" t="s">
        <v>356</v>
      </c>
      <c r="B11" s="840">
        <v>57</v>
      </c>
      <c r="C11" s="1083">
        <v>134</v>
      </c>
      <c r="D11" s="1083">
        <v>3</v>
      </c>
      <c r="E11" s="1082">
        <f t="shared" ref="E11:E51" si="0">B11+C11+D11</f>
        <v>194</v>
      </c>
      <c r="F11" s="997" t="s">
        <v>25</v>
      </c>
    </row>
    <row r="12" spans="1:7" ht="15">
      <c r="A12" s="985" t="s">
        <v>357</v>
      </c>
      <c r="B12" s="840">
        <v>40</v>
      </c>
      <c r="C12" s="1083">
        <v>103</v>
      </c>
      <c r="D12" s="1083">
        <v>5</v>
      </c>
      <c r="E12" s="1082">
        <f t="shared" si="0"/>
        <v>148</v>
      </c>
      <c r="F12" s="997" t="s">
        <v>27</v>
      </c>
    </row>
    <row r="13" spans="1:7" ht="15">
      <c r="A13" s="988" t="s">
        <v>358</v>
      </c>
      <c r="B13" s="1084">
        <v>18</v>
      </c>
      <c r="C13" s="1084">
        <v>20</v>
      </c>
      <c r="D13" s="1084">
        <v>4</v>
      </c>
      <c r="E13" s="1082">
        <f t="shared" si="0"/>
        <v>42</v>
      </c>
      <c r="F13" s="997" t="s">
        <v>29</v>
      </c>
    </row>
    <row r="14" spans="1:7" ht="15">
      <c r="A14" s="989" t="s">
        <v>359</v>
      </c>
      <c r="B14" s="840">
        <v>31</v>
      </c>
      <c r="C14" s="1083">
        <v>51</v>
      </c>
      <c r="D14" s="1083">
        <v>28</v>
      </c>
      <c r="E14" s="1082">
        <f t="shared" si="0"/>
        <v>110</v>
      </c>
      <c r="F14" s="997" t="s">
        <v>31</v>
      </c>
    </row>
    <row r="15" spans="1:7" ht="15">
      <c r="A15" s="989" t="s">
        <v>360</v>
      </c>
      <c r="B15" s="840">
        <v>11</v>
      </c>
      <c r="C15" s="1083">
        <v>34</v>
      </c>
      <c r="D15" s="1083">
        <v>1</v>
      </c>
      <c r="E15" s="1082">
        <f t="shared" si="0"/>
        <v>46</v>
      </c>
      <c r="F15" s="997" t="s">
        <v>33</v>
      </c>
    </row>
    <row r="16" spans="1:7" ht="15">
      <c r="A16" s="989" t="s">
        <v>361</v>
      </c>
      <c r="B16" s="840">
        <v>32</v>
      </c>
      <c r="C16" s="1083">
        <v>76</v>
      </c>
      <c r="D16" s="1083">
        <v>12</v>
      </c>
      <c r="E16" s="1082">
        <f t="shared" si="0"/>
        <v>120</v>
      </c>
      <c r="F16" s="997" t="s">
        <v>35</v>
      </c>
    </row>
    <row r="17" spans="1:6" ht="15">
      <c r="A17" s="989" t="s">
        <v>362</v>
      </c>
      <c r="B17" s="1084">
        <v>43</v>
      </c>
      <c r="C17" s="1084">
        <v>121</v>
      </c>
      <c r="D17" s="1084">
        <v>7</v>
      </c>
      <c r="E17" s="1082">
        <f t="shared" si="0"/>
        <v>171</v>
      </c>
      <c r="F17" s="997" t="s">
        <v>37</v>
      </c>
    </row>
    <row r="18" spans="1:6" ht="15">
      <c r="A18" s="989" t="s">
        <v>363</v>
      </c>
      <c r="B18" s="840">
        <v>20</v>
      </c>
      <c r="C18" s="1083">
        <v>113</v>
      </c>
      <c r="D18" s="1083">
        <v>2</v>
      </c>
      <c r="E18" s="1082">
        <f t="shared" si="0"/>
        <v>135</v>
      </c>
      <c r="F18" s="997" t="s">
        <v>39</v>
      </c>
    </row>
    <row r="19" spans="1:6" ht="15.75">
      <c r="A19" s="990" t="s">
        <v>40</v>
      </c>
      <c r="B19" s="1085">
        <f>SUM(B20:B27)</f>
        <v>185</v>
      </c>
      <c r="C19" s="1085">
        <f>SUM(C20:C27)</f>
        <v>411</v>
      </c>
      <c r="D19" s="1085">
        <f>SUM(D20:D27)</f>
        <v>161</v>
      </c>
      <c r="E19" s="1082">
        <f t="shared" si="0"/>
        <v>757</v>
      </c>
      <c r="F19" s="998" t="s">
        <v>41</v>
      </c>
    </row>
    <row r="20" spans="1:6" ht="15">
      <c r="A20" s="985" t="s">
        <v>42</v>
      </c>
      <c r="B20" s="840">
        <v>21</v>
      </c>
      <c r="C20" s="1083">
        <v>33</v>
      </c>
      <c r="D20" s="1083">
        <v>20</v>
      </c>
      <c r="E20" s="1082">
        <f t="shared" si="0"/>
        <v>74</v>
      </c>
      <c r="F20" s="999" t="s">
        <v>43</v>
      </c>
    </row>
    <row r="21" spans="1:6" ht="15">
      <c r="A21" s="985" t="s">
        <v>44</v>
      </c>
      <c r="B21" s="840">
        <v>42</v>
      </c>
      <c r="C21" s="1083">
        <v>85</v>
      </c>
      <c r="D21" s="1083">
        <v>19</v>
      </c>
      <c r="E21" s="1082">
        <f t="shared" si="0"/>
        <v>146</v>
      </c>
      <c r="F21" s="999" t="s">
        <v>45</v>
      </c>
    </row>
    <row r="22" spans="1:6" ht="15">
      <c r="A22" s="985" t="s">
        <v>46</v>
      </c>
      <c r="B22" s="840">
        <v>23</v>
      </c>
      <c r="C22" s="1083">
        <v>42</v>
      </c>
      <c r="D22" s="1083">
        <v>11</v>
      </c>
      <c r="E22" s="1082">
        <f t="shared" si="0"/>
        <v>76</v>
      </c>
      <c r="F22" s="999" t="s">
        <v>47</v>
      </c>
    </row>
    <row r="23" spans="1:6" ht="15">
      <c r="A23" s="985" t="s">
        <v>48</v>
      </c>
      <c r="B23" s="1084">
        <v>15</v>
      </c>
      <c r="C23" s="1084">
        <v>47</v>
      </c>
      <c r="D23" s="1084">
        <v>8</v>
      </c>
      <c r="E23" s="1082">
        <f t="shared" si="0"/>
        <v>70</v>
      </c>
      <c r="F23" s="997" t="s">
        <v>49</v>
      </c>
    </row>
    <row r="24" spans="1:6" ht="15">
      <c r="A24" s="985" t="s">
        <v>50</v>
      </c>
      <c r="B24" s="840">
        <v>13</v>
      </c>
      <c r="C24" s="1083">
        <v>40</v>
      </c>
      <c r="D24" s="1083">
        <v>7</v>
      </c>
      <c r="E24" s="1082">
        <f t="shared" si="0"/>
        <v>60</v>
      </c>
      <c r="F24" s="999" t="s">
        <v>51</v>
      </c>
    </row>
    <row r="25" spans="1:6" ht="15">
      <c r="A25" s="985" t="s">
        <v>52</v>
      </c>
      <c r="B25" s="840">
        <v>33</v>
      </c>
      <c r="C25" s="1083">
        <v>50</v>
      </c>
      <c r="D25" s="1083">
        <v>45</v>
      </c>
      <c r="E25" s="1082">
        <f t="shared" si="0"/>
        <v>128</v>
      </c>
      <c r="F25" s="999" t="s">
        <v>53</v>
      </c>
    </row>
    <row r="26" spans="1:6" ht="15">
      <c r="A26" s="985" t="s">
        <v>54</v>
      </c>
      <c r="B26" s="840">
        <v>28</v>
      </c>
      <c r="C26" s="1083">
        <v>63</v>
      </c>
      <c r="D26" s="1083">
        <v>50</v>
      </c>
      <c r="E26" s="1082">
        <f t="shared" si="0"/>
        <v>141</v>
      </c>
      <c r="F26" s="999" t="s">
        <v>55</v>
      </c>
    </row>
    <row r="27" spans="1:6" ht="15">
      <c r="A27" s="985" t="s">
        <v>56</v>
      </c>
      <c r="B27" s="840">
        <v>10</v>
      </c>
      <c r="C27" s="1083">
        <v>51</v>
      </c>
      <c r="D27" s="1083">
        <v>1</v>
      </c>
      <c r="E27" s="1082">
        <f t="shared" si="0"/>
        <v>62</v>
      </c>
      <c r="F27" s="999" t="s">
        <v>57</v>
      </c>
    </row>
    <row r="28" spans="1:6" ht="15.75">
      <c r="A28" s="983" t="s">
        <v>58</v>
      </c>
      <c r="B28" s="1085">
        <f>SUM(B29:B37)</f>
        <v>387</v>
      </c>
      <c r="C28" s="1085">
        <f>SUM(C29:C37)</f>
        <v>767</v>
      </c>
      <c r="D28" s="1085">
        <f>SUM(D29:D37)</f>
        <v>335</v>
      </c>
      <c r="E28" s="1082">
        <f t="shared" si="0"/>
        <v>1489</v>
      </c>
      <c r="F28" s="996" t="s">
        <v>59</v>
      </c>
    </row>
    <row r="29" spans="1:6" ht="15">
      <c r="A29" s="992" t="s">
        <v>364</v>
      </c>
      <c r="B29" s="840">
        <v>29</v>
      </c>
      <c r="C29" s="1083">
        <v>68</v>
      </c>
      <c r="D29" s="1083">
        <v>31</v>
      </c>
      <c r="E29" s="1082">
        <f t="shared" si="0"/>
        <v>128</v>
      </c>
      <c r="F29" s="997" t="s">
        <v>61</v>
      </c>
    </row>
    <row r="30" spans="1:6" s="17" customFormat="1" ht="15">
      <c r="A30" s="993" t="s">
        <v>365</v>
      </c>
      <c r="B30" s="840">
        <v>28</v>
      </c>
      <c r="C30" s="1083">
        <v>54</v>
      </c>
      <c r="D30" s="1083">
        <v>25</v>
      </c>
      <c r="E30" s="1082">
        <f t="shared" si="0"/>
        <v>107</v>
      </c>
      <c r="F30" s="997" t="s">
        <v>63</v>
      </c>
    </row>
    <row r="31" spans="1:6" ht="15">
      <c r="A31" s="992" t="s">
        <v>366</v>
      </c>
      <c r="B31" s="840">
        <v>53</v>
      </c>
      <c r="C31" s="1083">
        <v>90</v>
      </c>
      <c r="D31" s="1083">
        <v>65</v>
      </c>
      <c r="E31" s="1082">
        <f t="shared" si="0"/>
        <v>208</v>
      </c>
      <c r="F31" s="997" t="s">
        <v>65</v>
      </c>
    </row>
    <row r="32" spans="1:6" ht="15">
      <c r="A32" s="985" t="s">
        <v>367</v>
      </c>
      <c r="B32" s="840">
        <v>33</v>
      </c>
      <c r="C32" s="1083">
        <v>61</v>
      </c>
      <c r="D32" s="1083">
        <v>22</v>
      </c>
      <c r="E32" s="1082">
        <f t="shared" si="0"/>
        <v>116</v>
      </c>
      <c r="F32" s="997" t="s">
        <v>67</v>
      </c>
    </row>
    <row r="33" spans="1:6" ht="15">
      <c r="A33" s="993" t="s">
        <v>368</v>
      </c>
      <c r="B33" s="1084">
        <v>61</v>
      </c>
      <c r="C33" s="1084">
        <v>124</v>
      </c>
      <c r="D33" s="1084">
        <v>100</v>
      </c>
      <c r="E33" s="1082">
        <f t="shared" si="0"/>
        <v>285</v>
      </c>
      <c r="F33" s="997" t="s">
        <v>69</v>
      </c>
    </row>
    <row r="34" spans="1:6" ht="15">
      <c r="A34" s="985" t="s">
        <v>369</v>
      </c>
      <c r="B34" s="840">
        <v>42</v>
      </c>
      <c r="C34" s="1083">
        <v>51</v>
      </c>
      <c r="D34" s="1083">
        <v>6</v>
      </c>
      <c r="E34" s="1082">
        <f t="shared" si="0"/>
        <v>99</v>
      </c>
      <c r="F34" s="997" t="s">
        <v>71</v>
      </c>
    </row>
    <row r="35" spans="1:6" ht="15">
      <c r="A35" s="985" t="s">
        <v>370</v>
      </c>
      <c r="B35" s="840">
        <v>34</v>
      </c>
      <c r="C35" s="1083">
        <v>83</v>
      </c>
      <c r="D35" s="1083">
        <v>4</v>
      </c>
      <c r="E35" s="1082">
        <f t="shared" si="0"/>
        <v>121</v>
      </c>
      <c r="F35" s="997" t="s">
        <v>73</v>
      </c>
    </row>
    <row r="36" spans="1:6" ht="15">
      <c r="A36" s="985" t="s">
        <v>371</v>
      </c>
      <c r="B36" s="840">
        <v>45</v>
      </c>
      <c r="C36" s="1083">
        <v>112</v>
      </c>
      <c r="D36" s="1083">
        <v>33</v>
      </c>
      <c r="E36" s="1082">
        <f t="shared" si="0"/>
        <v>190</v>
      </c>
      <c r="F36" s="997" t="s">
        <v>75</v>
      </c>
    </row>
    <row r="37" spans="1:6" ht="15">
      <c r="A37" s="985" t="s">
        <v>372</v>
      </c>
      <c r="B37" s="1084">
        <v>62</v>
      </c>
      <c r="C37" s="1084">
        <v>124</v>
      </c>
      <c r="D37" s="1084">
        <v>49</v>
      </c>
      <c r="E37" s="1082">
        <f t="shared" si="0"/>
        <v>235</v>
      </c>
      <c r="F37" s="997" t="s">
        <v>77</v>
      </c>
    </row>
    <row r="38" spans="1:6" s="17" customFormat="1" ht="15.75">
      <c r="A38" s="994" t="s">
        <v>78</v>
      </c>
      <c r="B38" s="1085">
        <f>SUM(B39:B45)</f>
        <v>249</v>
      </c>
      <c r="C38" s="1085">
        <f>SUM(C39:C45)</f>
        <v>519</v>
      </c>
      <c r="D38" s="1085">
        <f>SUM(D39:D45)</f>
        <v>314</v>
      </c>
      <c r="E38" s="1082">
        <f t="shared" si="0"/>
        <v>1082</v>
      </c>
      <c r="F38" s="996" t="s">
        <v>79</v>
      </c>
    </row>
    <row r="39" spans="1:6" s="17" customFormat="1" ht="15">
      <c r="A39" s="992" t="s">
        <v>80</v>
      </c>
      <c r="B39" s="840">
        <v>40</v>
      </c>
      <c r="C39" s="1083">
        <v>123</v>
      </c>
      <c r="D39" s="1083">
        <v>84</v>
      </c>
      <c r="E39" s="1082">
        <f t="shared" si="0"/>
        <v>247</v>
      </c>
      <c r="F39" s="999" t="s">
        <v>81</v>
      </c>
    </row>
    <row r="40" spans="1:6" ht="15">
      <c r="A40" s="992" t="s">
        <v>82</v>
      </c>
      <c r="B40" s="840">
        <v>30</v>
      </c>
      <c r="C40" s="1083">
        <v>56</v>
      </c>
      <c r="D40" s="1083">
        <v>66</v>
      </c>
      <c r="E40" s="1082">
        <f t="shared" si="0"/>
        <v>152</v>
      </c>
      <c r="F40" s="997" t="s">
        <v>83</v>
      </c>
    </row>
    <row r="41" spans="1:6" s="17" customFormat="1" ht="15">
      <c r="A41" s="992" t="s">
        <v>84</v>
      </c>
      <c r="B41" s="840">
        <v>40</v>
      </c>
      <c r="C41" s="1083">
        <v>39</v>
      </c>
      <c r="D41" s="1083">
        <v>33</v>
      </c>
      <c r="E41" s="1082">
        <f t="shared" si="0"/>
        <v>112</v>
      </c>
      <c r="F41" s="997" t="s">
        <v>85</v>
      </c>
    </row>
    <row r="42" spans="1:6" s="17" customFormat="1" ht="15">
      <c r="A42" s="992" t="s">
        <v>86</v>
      </c>
      <c r="B42" s="1084">
        <v>39</v>
      </c>
      <c r="C42" s="1084">
        <v>80</v>
      </c>
      <c r="D42" s="1084">
        <v>35</v>
      </c>
      <c r="E42" s="1082">
        <f t="shared" si="0"/>
        <v>154</v>
      </c>
      <c r="F42" s="997" t="s">
        <v>87</v>
      </c>
    </row>
    <row r="43" spans="1:6" ht="15">
      <c r="A43" s="992" t="s">
        <v>88</v>
      </c>
      <c r="B43" s="840">
        <v>51</v>
      </c>
      <c r="C43" s="1083">
        <v>100</v>
      </c>
      <c r="D43" s="1083">
        <v>54</v>
      </c>
      <c r="E43" s="1082">
        <f t="shared" si="0"/>
        <v>205</v>
      </c>
      <c r="F43" s="999" t="s">
        <v>89</v>
      </c>
    </row>
    <row r="44" spans="1:6" ht="15">
      <c r="A44" s="992" t="s">
        <v>90</v>
      </c>
      <c r="B44" s="840">
        <v>17</v>
      </c>
      <c r="C44" s="1083">
        <v>58</v>
      </c>
      <c r="D44" s="1083">
        <v>7</v>
      </c>
      <c r="E44" s="1082">
        <f t="shared" si="0"/>
        <v>82</v>
      </c>
      <c r="F44" s="999" t="s">
        <v>91</v>
      </c>
    </row>
    <row r="45" spans="1:6" ht="15">
      <c r="A45" s="992" t="s">
        <v>92</v>
      </c>
      <c r="B45" s="840">
        <v>32</v>
      </c>
      <c r="C45" s="1083">
        <v>63</v>
      </c>
      <c r="D45" s="1083">
        <v>35</v>
      </c>
      <c r="E45" s="1082">
        <f t="shared" si="0"/>
        <v>130</v>
      </c>
      <c r="F45" s="997" t="s">
        <v>93</v>
      </c>
    </row>
    <row r="46" spans="1:6" ht="15.75">
      <c r="A46" s="995" t="s">
        <v>94</v>
      </c>
      <c r="B46" s="1085">
        <f>SUM(B47:B51)</f>
        <v>143</v>
      </c>
      <c r="C46" s="1085">
        <f>SUM(C47:C51)</f>
        <v>446</v>
      </c>
      <c r="D46" s="1085">
        <f>SUM(D47:D51)</f>
        <v>205</v>
      </c>
      <c r="E46" s="1082">
        <f t="shared" si="0"/>
        <v>794</v>
      </c>
      <c r="F46" s="996" t="s">
        <v>95</v>
      </c>
    </row>
    <row r="47" spans="1:6" ht="15">
      <c r="A47" s="985" t="s">
        <v>96</v>
      </c>
      <c r="B47" s="840">
        <v>47</v>
      </c>
      <c r="C47" s="1083">
        <v>149</v>
      </c>
      <c r="D47" s="1083">
        <v>40</v>
      </c>
      <c r="E47" s="1082">
        <f t="shared" si="0"/>
        <v>236</v>
      </c>
      <c r="F47" s="997" t="s">
        <v>97</v>
      </c>
    </row>
    <row r="48" spans="1:6" ht="15">
      <c r="A48" s="992" t="s">
        <v>98</v>
      </c>
      <c r="B48" s="840">
        <v>24</v>
      </c>
      <c r="C48" s="1083">
        <v>63</v>
      </c>
      <c r="D48" s="1083">
        <v>59</v>
      </c>
      <c r="E48" s="1082">
        <f t="shared" si="0"/>
        <v>146</v>
      </c>
      <c r="F48" s="997" t="s">
        <v>99</v>
      </c>
    </row>
    <row r="49" spans="1:7" ht="15">
      <c r="A49" s="992" t="s">
        <v>100</v>
      </c>
      <c r="B49" s="1084">
        <v>20</v>
      </c>
      <c r="C49" s="1084">
        <v>97</v>
      </c>
      <c r="D49" s="1084">
        <v>2</v>
      </c>
      <c r="E49" s="1082">
        <f t="shared" si="0"/>
        <v>119</v>
      </c>
      <c r="F49" s="997" t="s">
        <v>101</v>
      </c>
    </row>
    <row r="50" spans="1:7" ht="15">
      <c r="A50" s="992" t="s">
        <v>102</v>
      </c>
      <c r="B50" s="840">
        <v>26</v>
      </c>
      <c r="C50" s="1083">
        <v>70</v>
      </c>
      <c r="D50" s="1083">
        <v>47</v>
      </c>
      <c r="E50" s="1082">
        <f t="shared" si="0"/>
        <v>143</v>
      </c>
      <c r="F50" s="997" t="s">
        <v>103</v>
      </c>
    </row>
    <row r="51" spans="1:7" ht="15">
      <c r="A51" s="992" t="s">
        <v>104</v>
      </c>
      <c r="B51" s="840">
        <v>26</v>
      </c>
      <c r="C51" s="1083">
        <v>67</v>
      </c>
      <c r="D51" s="1083">
        <v>57</v>
      </c>
      <c r="E51" s="1082">
        <f t="shared" si="0"/>
        <v>150</v>
      </c>
      <c r="F51" s="999" t="s">
        <v>105</v>
      </c>
    </row>
    <row r="52" spans="1:7" ht="14.1" customHeight="1">
      <c r="A52" s="327"/>
      <c r="B52" s="269"/>
      <c r="C52" s="270"/>
      <c r="D52" s="270"/>
      <c r="E52" s="270"/>
      <c r="F52" s="93"/>
    </row>
    <row r="53" spans="1:7" s="17" customFormat="1" ht="14.1" customHeight="1">
      <c r="A53" s="327"/>
      <c r="B53" s="269"/>
      <c r="C53" s="270"/>
      <c r="D53" s="270"/>
      <c r="E53" s="270"/>
      <c r="F53" s="93"/>
    </row>
    <row r="54" spans="1:7" ht="14.1" customHeight="1">
      <c r="A54" s="327"/>
      <c r="B54" s="269"/>
      <c r="C54" s="270"/>
      <c r="D54" s="270"/>
      <c r="E54" s="270"/>
      <c r="F54" s="93"/>
    </row>
    <row r="55" spans="1:7" ht="14.1" customHeight="1">
      <c r="A55" s="327"/>
      <c r="B55" s="269"/>
      <c r="C55" s="270"/>
      <c r="D55" s="270"/>
      <c r="E55" s="270"/>
      <c r="F55" s="93"/>
    </row>
    <row r="56" spans="1:7" ht="14.1" customHeight="1">
      <c r="A56" s="327"/>
      <c r="B56" s="269"/>
      <c r="C56" s="270"/>
      <c r="D56" s="270"/>
      <c r="E56" s="270"/>
      <c r="F56" s="93"/>
    </row>
    <row r="57" spans="1:7" ht="12.75" customHeight="1">
      <c r="A57" s="8"/>
    </row>
    <row r="58" spans="1:7" ht="12.75" customHeight="1">
      <c r="A58" s="328"/>
      <c r="B58" s="329"/>
      <c r="C58" s="329"/>
      <c r="D58" s="329"/>
      <c r="E58" s="329"/>
    </row>
    <row r="59" spans="1:7" s="8" customFormat="1" ht="12.75" customHeight="1">
      <c r="B59" s="9"/>
      <c r="C59" s="9"/>
      <c r="D59" s="9"/>
      <c r="E59" s="9"/>
    </row>
    <row r="60" spans="1:7" ht="12.75" customHeight="1">
      <c r="B60" s="9"/>
      <c r="C60" s="9"/>
      <c r="D60" s="9"/>
      <c r="E60" s="9"/>
      <c r="F60" s="8"/>
      <c r="G60" s="8"/>
    </row>
    <row r="61" spans="1:7" ht="12.75" customHeight="1">
      <c r="A61" s="330"/>
      <c r="B61" s="329"/>
      <c r="C61" s="329"/>
      <c r="D61" s="329"/>
      <c r="E61" s="329"/>
    </row>
    <row r="62" spans="1:7">
      <c r="A62" s="331"/>
      <c r="B62" s="329"/>
      <c r="C62" s="329"/>
      <c r="D62" s="329"/>
      <c r="E62" s="329"/>
    </row>
    <row r="63" spans="1:7" ht="14.25">
      <c r="A63" s="330"/>
      <c r="B63" s="329"/>
      <c r="C63" s="329"/>
      <c r="D63" s="329"/>
      <c r="E63" s="329"/>
    </row>
    <row r="64" spans="1:7">
      <c r="A64" s="332"/>
      <c r="B64" s="329"/>
      <c r="C64" s="329"/>
      <c r="D64" s="329"/>
      <c r="E64" s="329"/>
    </row>
    <row r="65" spans="1:5">
      <c r="A65" s="332"/>
      <c r="B65" s="329"/>
      <c r="C65" s="329"/>
      <c r="D65" s="329"/>
      <c r="E65" s="329"/>
    </row>
    <row r="66" spans="1:5" ht="14.25">
      <c r="A66" s="330"/>
      <c r="B66" s="329"/>
      <c r="C66" s="329"/>
      <c r="D66" s="329"/>
      <c r="E66" s="329"/>
    </row>
    <row r="67" spans="1:5">
      <c r="A67" s="332"/>
      <c r="B67" s="333"/>
      <c r="C67" s="333"/>
      <c r="D67" s="333"/>
      <c r="E67" s="333"/>
    </row>
    <row r="68" spans="1:5">
      <c r="A68" s="332"/>
      <c r="B68" s="329"/>
      <c r="C68" s="329"/>
      <c r="D68" s="329"/>
      <c r="E68" s="329"/>
    </row>
    <row r="69" spans="1:5">
      <c r="A69" s="332"/>
      <c r="B69" s="329"/>
      <c r="C69" s="329"/>
      <c r="D69" s="329"/>
      <c r="E69" s="329"/>
    </row>
    <row r="70" spans="1:5">
      <c r="A70" s="332"/>
      <c r="B70" s="333"/>
      <c r="C70" s="333"/>
      <c r="D70" s="333"/>
      <c r="E70" s="333"/>
    </row>
    <row r="71" spans="1:5">
      <c r="A71" s="332"/>
      <c r="B71" s="329"/>
      <c r="C71" s="329"/>
      <c r="D71" s="329"/>
      <c r="E71" s="329"/>
    </row>
  </sheetData>
  <mergeCells count="2">
    <mergeCell ref="E3:F3"/>
    <mergeCell ref="E4:F4"/>
  </mergeCells>
  <printOptions gridLinesSet="0"/>
  <pageMargins left="0.78740157480314965" right="0.59055118110236227" top="0.7890625" bottom="0.98425196850393704" header="0.51181102362204722" footer="0.51181102362204722"/>
  <pageSetup paperSize="9" scale="71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transitionEvaluation="1">
    <tabColor rgb="FF00B0F0"/>
  </sheetPr>
  <dimension ref="A1:L71"/>
  <sheetViews>
    <sheetView showGridLines="0" workbookViewId="0">
      <selection activeCell="I16" sqref="I16"/>
    </sheetView>
  </sheetViews>
  <sheetFormatPr baseColWidth="10" defaultColWidth="5.28515625" defaultRowHeight="12.75"/>
  <cols>
    <col min="1" max="1" width="36.28515625" style="13" customWidth="1"/>
    <col min="2" max="2" width="11" style="14" customWidth="1"/>
    <col min="3" max="3" width="13.140625" style="14" customWidth="1"/>
    <col min="4" max="4" width="12.140625" style="14" customWidth="1"/>
    <col min="5" max="5" width="19.42578125" style="14" customWidth="1"/>
    <col min="6" max="6" width="39.7109375" style="13" customWidth="1"/>
    <col min="7" max="7" width="5.7109375" style="13" customWidth="1"/>
    <col min="8" max="8" width="10.42578125" style="13" customWidth="1"/>
    <col min="9" max="9" width="12.7109375" style="13" customWidth="1"/>
    <col min="10" max="10" width="15.42578125" style="13" customWidth="1"/>
    <col min="11" max="11" width="19" style="13" customWidth="1"/>
    <col min="12" max="14" width="33.85546875" style="13" customWidth="1"/>
    <col min="15" max="19" width="19.42578125" style="13" customWidth="1"/>
    <col min="20" max="254" width="5.28515625" style="13" customWidth="1"/>
    <col min="255" max="257" width="5.28515625" style="13"/>
    <col min="258" max="258" width="31.42578125" style="13" customWidth="1"/>
    <col min="259" max="260" width="14.7109375" style="13" customWidth="1"/>
    <col min="261" max="261" width="16.7109375" style="13" customWidth="1"/>
    <col min="262" max="262" width="29.28515625" style="13" customWidth="1"/>
    <col min="263" max="263" width="5.7109375" style="13" customWidth="1"/>
    <col min="264" max="264" width="10.42578125" style="13" customWidth="1"/>
    <col min="265" max="265" width="12.7109375" style="13" customWidth="1"/>
    <col min="266" max="266" width="15.42578125" style="13" customWidth="1"/>
    <col min="267" max="267" width="19" style="13" customWidth="1"/>
    <col min="268" max="270" width="33.85546875" style="13" customWidth="1"/>
    <col min="271" max="275" width="19.42578125" style="13" customWidth="1"/>
    <col min="276" max="510" width="5.28515625" style="13" customWidth="1"/>
    <col min="511" max="513" width="5.28515625" style="13"/>
    <col min="514" max="514" width="31.42578125" style="13" customWidth="1"/>
    <col min="515" max="516" width="14.7109375" style="13" customWidth="1"/>
    <col min="517" max="517" width="16.7109375" style="13" customWidth="1"/>
    <col min="518" max="518" width="29.28515625" style="13" customWidth="1"/>
    <col min="519" max="519" width="5.7109375" style="13" customWidth="1"/>
    <col min="520" max="520" width="10.42578125" style="13" customWidth="1"/>
    <col min="521" max="521" width="12.7109375" style="13" customWidth="1"/>
    <col min="522" max="522" width="15.42578125" style="13" customWidth="1"/>
    <col min="523" max="523" width="19" style="13" customWidth="1"/>
    <col min="524" max="526" width="33.85546875" style="13" customWidth="1"/>
    <col min="527" max="531" width="19.42578125" style="13" customWidth="1"/>
    <col min="532" max="766" width="5.28515625" style="13" customWidth="1"/>
    <col min="767" max="769" width="5.28515625" style="13"/>
    <col min="770" max="770" width="31.42578125" style="13" customWidth="1"/>
    <col min="771" max="772" width="14.7109375" style="13" customWidth="1"/>
    <col min="773" max="773" width="16.7109375" style="13" customWidth="1"/>
    <col min="774" max="774" width="29.28515625" style="13" customWidth="1"/>
    <col min="775" max="775" width="5.7109375" style="13" customWidth="1"/>
    <col min="776" max="776" width="10.42578125" style="13" customWidth="1"/>
    <col min="777" max="777" width="12.7109375" style="13" customWidth="1"/>
    <col min="778" max="778" width="15.42578125" style="13" customWidth="1"/>
    <col min="779" max="779" width="19" style="13" customWidth="1"/>
    <col min="780" max="782" width="33.85546875" style="13" customWidth="1"/>
    <col min="783" max="787" width="19.42578125" style="13" customWidth="1"/>
    <col min="788" max="1022" width="5.28515625" style="13" customWidth="1"/>
    <col min="1023" max="1025" width="5.28515625" style="13"/>
    <col min="1026" max="1026" width="31.42578125" style="13" customWidth="1"/>
    <col min="1027" max="1028" width="14.7109375" style="13" customWidth="1"/>
    <col min="1029" max="1029" width="16.7109375" style="13" customWidth="1"/>
    <col min="1030" max="1030" width="29.28515625" style="13" customWidth="1"/>
    <col min="1031" max="1031" width="5.7109375" style="13" customWidth="1"/>
    <col min="1032" max="1032" width="10.42578125" style="13" customWidth="1"/>
    <col min="1033" max="1033" width="12.7109375" style="13" customWidth="1"/>
    <col min="1034" max="1034" width="15.42578125" style="13" customWidth="1"/>
    <col min="1035" max="1035" width="19" style="13" customWidth="1"/>
    <col min="1036" max="1038" width="33.85546875" style="13" customWidth="1"/>
    <col min="1039" max="1043" width="19.42578125" style="13" customWidth="1"/>
    <col min="1044" max="1278" width="5.28515625" style="13" customWidth="1"/>
    <col min="1279" max="1281" width="5.28515625" style="13"/>
    <col min="1282" max="1282" width="31.42578125" style="13" customWidth="1"/>
    <col min="1283" max="1284" width="14.7109375" style="13" customWidth="1"/>
    <col min="1285" max="1285" width="16.7109375" style="13" customWidth="1"/>
    <col min="1286" max="1286" width="29.28515625" style="13" customWidth="1"/>
    <col min="1287" max="1287" width="5.7109375" style="13" customWidth="1"/>
    <col min="1288" max="1288" width="10.42578125" style="13" customWidth="1"/>
    <col min="1289" max="1289" width="12.7109375" style="13" customWidth="1"/>
    <col min="1290" max="1290" width="15.42578125" style="13" customWidth="1"/>
    <col min="1291" max="1291" width="19" style="13" customWidth="1"/>
    <col min="1292" max="1294" width="33.85546875" style="13" customWidth="1"/>
    <col min="1295" max="1299" width="19.42578125" style="13" customWidth="1"/>
    <col min="1300" max="1534" width="5.28515625" style="13" customWidth="1"/>
    <col min="1535" max="1537" width="5.28515625" style="13"/>
    <col min="1538" max="1538" width="31.42578125" style="13" customWidth="1"/>
    <col min="1539" max="1540" width="14.7109375" style="13" customWidth="1"/>
    <col min="1541" max="1541" width="16.7109375" style="13" customWidth="1"/>
    <col min="1542" max="1542" width="29.28515625" style="13" customWidth="1"/>
    <col min="1543" max="1543" width="5.7109375" style="13" customWidth="1"/>
    <col min="1544" max="1544" width="10.42578125" style="13" customWidth="1"/>
    <col min="1545" max="1545" width="12.7109375" style="13" customWidth="1"/>
    <col min="1546" max="1546" width="15.42578125" style="13" customWidth="1"/>
    <col min="1547" max="1547" width="19" style="13" customWidth="1"/>
    <col min="1548" max="1550" width="33.85546875" style="13" customWidth="1"/>
    <col min="1551" max="1555" width="19.42578125" style="13" customWidth="1"/>
    <col min="1556" max="1790" width="5.28515625" style="13" customWidth="1"/>
    <col min="1791" max="1793" width="5.28515625" style="13"/>
    <col min="1794" max="1794" width="31.42578125" style="13" customWidth="1"/>
    <col min="1795" max="1796" width="14.7109375" style="13" customWidth="1"/>
    <col min="1797" max="1797" width="16.7109375" style="13" customWidth="1"/>
    <col min="1798" max="1798" width="29.28515625" style="13" customWidth="1"/>
    <col min="1799" max="1799" width="5.7109375" style="13" customWidth="1"/>
    <col min="1800" max="1800" width="10.42578125" style="13" customWidth="1"/>
    <col min="1801" max="1801" width="12.7109375" style="13" customWidth="1"/>
    <col min="1802" max="1802" width="15.42578125" style="13" customWidth="1"/>
    <col min="1803" max="1803" width="19" style="13" customWidth="1"/>
    <col min="1804" max="1806" width="33.85546875" style="13" customWidth="1"/>
    <col min="1807" max="1811" width="19.42578125" style="13" customWidth="1"/>
    <col min="1812" max="2046" width="5.28515625" style="13" customWidth="1"/>
    <col min="2047" max="2049" width="5.28515625" style="13"/>
    <col min="2050" max="2050" width="31.42578125" style="13" customWidth="1"/>
    <col min="2051" max="2052" width="14.7109375" style="13" customWidth="1"/>
    <col min="2053" max="2053" width="16.7109375" style="13" customWidth="1"/>
    <col min="2054" max="2054" width="29.28515625" style="13" customWidth="1"/>
    <col min="2055" max="2055" width="5.7109375" style="13" customWidth="1"/>
    <col min="2056" max="2056" width="10.42578125" style="13" customWidth="1"/>
    <col min="2057" max="2057" width="12.7109375" style="13" customWidth="1"/>
    <col min="2058" max="2058" width="15.42578125" style="13" customWidth="1"/>
    <col min="2059" max="2059" width="19" style="13" customWidth="1"/>
    <col min="2060" max="2062" width="33.85546875" style="13" customWidth="1"/>
    <col min="2063" max="2067" width="19.42578125" style="13" customWidth="1"/>
    <col min="2068" max="2302" width="5.28515625" style="13" customWidth="1"/>
    <col min="2303" max="2305" width="5.28515625" style="13"/>
    <col min="2306" max="2306" width="31.42578125" style="13" customWidth="1"/>
    <col min="2307" max="2308" width="14.7109375" style="13" customWidth="1"/>
    <col min="2309" max="2309" width="16.7109375" style="13" customWidth="1"/>
    <col min="2310" max="2310" width="29.28515625" style="13" customWidth="1"/>
    <col min="2311" max="2311" width="5.7109375" style="13" customWidth="1"/>
    <col min="2312" max="2312" width="10.42578125" style="13" customWidth="1"/>
    <col min="2313" max="2313" width="12.7109375" style="13" customWidth="1"/>
    <col min="2314" max="2314" width="15.42578125" style="13" customWidth="1"/>
    <col min="2315" max="2315" width="19" style="13" customWidth="1"/>
    <col min="2316" max="2318" width="33.85546875" style="13" customWidth="1"/>
    <col min="2319" max="2323" width="19.42578125" style="13" customWidth="1"/>
    <col min="2324" max="2558" width="5.28515625" style="13" customWidth="1"/>
    <col min="2559" max="2561" width="5.28515625" style="13"/>
    <col min="2562" max="2562" width="31.42578125" style="13" customWidth="1"/>
    <col min="2563" max="2564" width="14.7109375" style="13" customWidth="1"/>
    <col min="2565" max="2565" width="16.7109375" style="13" customWidth="1"/>
    <col min="2566" max="2566" width="29.28515625" style="13" customWidth="1"/>
    <col min="2567" max="2567" width="5.7109375" style="13" customWidth="1"/>
    <col min="2568" max="2568" width="10.42578125" style="13" customWidth="1"/>
    <col min="2569" max="2569" width="12.7109375" style="13" customWidth="1"/>
    <col min="2570" max="2570" width="15.42578125" style="13" customWidth="1"/>
    <col min="2571" max="2571" width="19" style="13" customWidth="1"/>
    <col min="2572" max="2574" width="33.85546875" style="13" customWidth="1"/>
    <col min="2575" max="2579" width="19.42578125" style="13" customWidth="1"/>
    <col min="2580" max="2814" width="5.28515625" style="13" customWidth="1"/>
    <col min="2815" max="2817" width="5.28515625" style="13"/>
    <col min="2818" max="2818" width="31.42578125" style="13" customWidth="1"/>
    <col min="2819" max="2820" width="14.7109375" style="13" customWidth="1"/>
    <col min="2821" max="2821" width="16.7109375" style="13" customWidth="1"/>
    <col min="2822" max="2822" width="29.28515625" style="13" customWidth="1"/>
    <col min="2823" max="2823" width="5.7109375" style="13" customWidth="1"/>
    <col min="2824" max="2824" width="10.42578125" style="13" customWidth="1"/>
    <col min="2825" max="2825" width="12.7109375" style="13" customWidth="1"/>
    <col min="2826" max="2826" width="15.42578125" style="13" customWidth="1"/>
    <col min="2827" max="2827" width="19" style="13" customWidth="1"/>
    <col min="2828" max="2830" width="33.85546875" style="13" customWidth="1"/>
    <col min="2831" max="2835" width="19.42578125" style="13" customWidth="1"/>
    <col min="2836" max="3070" width="5.28515625" style="13" customWidth="1"/>
    <col min="3071" max="3073" width="5.28515625" style="13"/>
    <col min="3074" max="3074" width="31.42578125" style="13" customWidth="1"/>
    <col min="3075" max="3076" width="14.7109375" style="13" customWidth="1"/>
    <col min="3077" max="3077" width="16.7109375" style="13" customWidth="1"/>
    <col min="3078" max="3078" width="29.28515625" style="13" customWidth="1"/>
    <col min="3079" max="3079" width="5.7109375" style="13" customWidth="1"/>
    <col min="3080" max="3080" width="10.42578125" style="13" customWidth="1"/>
    <col min="3081" max="3081" width="12.7109375" style="13" customWidth="1"/>
    <col min="3082" max="3082" width="15.42578125" style="13" customWidth="1"/>
    <col min="3083" max="3083" width="19" style="13" customWidth="1"/>
    <col min="3084" max="3086" width="33.85546875" style="13" customWidth="1"/>
    <col min="3087" max="3091" width="19.42578125" style="13" customWidth="1"/>
    <col min="3092" max="3326" width="5.28515625" style="13" customWidth="1"/>
    <col min="3327" max="3329" width="5.28515625" style="13"/>
    <col min="3330" max="3330" width="31.42578125" style="13" customWidth="1"/>
    <col min="3331" max="3332" width="14.7109375" style="13" customWidth="1"/>
    <col min="3333" max="3333" width="16.7109375" style="13" customWidth="1"/>
    <col min="3334" max="3334" width="29.28515625" style="13" customWidth="1"/>
    <col min="3335" max="3335" width="5.7109375" style="13" customWidth="1"/>
    <col min="3336" max="3336" width="10.42578125" style="13" customWidth="1"/>
    <col min="3337" max="3337" width="12.7109375" style="13" customWidth="1"/>
    <col min="3338" max="3338" width="15.42578125" style="13" customWidth="1"/>
    <col min="3339" max="3339" width="19" style="13" customWidth="1"/>
    <col min="3340" max="3342" width="33.85546875" style="13" customWidth="1"/>
    <col min="3343" max="3347" width="19.42578125" style="13" customWidth="1"/>
    <col min="3348" max="3582" width="5.28515625" style="13" customWidth="1"/>
    <col min="3583" max="3585" width="5.28515625" style="13"/>
    <col min="3586" max="3586" width="31.42578125" style="13" customWidth="1"/>
    <col min="3587" max="3588" width="14.7109375" style="13" customWidth="1"/>
    <col min="3589" max="3589" width="16.7109375" style="13" customWidth="1"/>
    <col min="3590" max="3590" width="29.28515625" style="13" customWidth="1"/>
    <col min="3591" max="3591" width="5.7109375" style="13" customWidth="1"/>
    <col min="3592" max="3592" width="10.42578125" style="13" customWidth="1"/>
    <col min="3593" max="3593" width="12.7109375" style="13" customWidth="1"/>
    <col min="3594" max="3594" width="15.42578125" style="13" customWidth="1"/>
    <col min="3595" max="3595" width="19" style="13" customWidth="1"/>
    <col min="3596" max="3598" width="33.85546875" style="13" customWidth="1"/>
    <col min="3599" max="3603" width="19.42578125" style="13" customWidth="1"/>
    <col min="3604" max="3838" width="5.28515625" style="13" customWidth="1"/>
    <col min="3839" max="3841" width="5.28515625" style="13"/>
    <col min="3842" max="3842" width="31.42578125" style="13" customWidth="1"/>
    <col min="3843" max="3844" width="14.7109375" style="13" customWidth="1"/>
    <col min="3845" max="3845" width="16.7109375" style="13" customWidth="1"/>
    <col min="3846" max="3846" width="29.28515625" style="13" customWidth="1"/>
    <col min="3847" max="3847" width="5.7109375" style="13" customWidth="1"/>
    <col min="3848" max="3848" width="10.42578125" style="13" customWidth="1"/>
    <col min="3849" max="3849" width="12.7109375" style="13" customWidth="1"/>
    <col min="3850" max="3850" width="15.42578125" style="13" customWidth="1"/>
    <col min="3851" max="3851" width="19" style="13" customWidth="1"/>
    <col min="3852" max="3854" width="33.85546875" style="13" customWidth="1"/>
    <col min="3855" max="3859" width="19.42578125" style="13" customWidth="1"/>
    <col min="3860" max="4094" width="5.28515625" style="13" customWidth="1"/>
    <col min="4095" max="4097" width="5.28515625" style="13"/>
    <col min="4098" max="4098" width="31.42578125" style="13" customWidth="1"/>
    <col min="4099" max="4100" width="14.7109375" style="13" customWidth="1"/>
    <col min="4101" max="4101" width="16.7109375" style="13" customWidth="1"/>
    <col min="4102" max="4102" width="29.28515625" style="13" customWidth="1"/>
    <col min="4103" max="4103" width="5.7109375" style="13" customWidth="1"/>
    <col min="4104" max="4104" width="10.42578125" style="13" customWidth="1"/>
    <col min="4105" max="4105" width="12.7109375" style="13" customWidth="1"/>
    <col min="4106" max="4106" width="15.42578125" style="13" customWidth="1"/>
    <col min="4107" max="4107" width="19" style="13" customWidth="1"/>
    <col min="4108" max="4110" width="33.85546875" style="13" customWidth="1"/>
    <col min="4111" max="4115" width="19.42578125" style="13" customWidth="1"/>
    <col min="4116" max="4350" width="5.28515625" style="13" customWidth="1"/>
    <col min="4351" max="4353" width="5.28515625" style="13"/>
    <col min="4354" max="4354" width="31.42578125" style="13" customWidth="1"/>
    <col min="4355" max="4356" width="14.7109375" style="13" customWidth="1"/>
    <col min="4357" max="4357" width="16.7109375" style="13" customWidth="1"/>
    <col min="4358" max="4358" width="29.28515625" style="13" customWidth="1"/>
    <col min="4359" max="4359" width="5.7109375" style="13" customWidth="1"/>
    <col min="4360" max="4360" width="10.42578125" style="13" customWidth="1"/>
    <col min="4361" max="4361" width="12.7109375" style="13" customWidth="1"/>
    <col min="4362" max="4362" width="15.42578125" style="13" customWidth="1"/>
    <col min="4363" max="4363" width="19" style="13" customWidth="1"/>
    <col min="4364" max="4366" width="33.85546875" style="13" customWidth="1"/>
    <col min="4367" max="4371" width="19.42578125" style="13" customWidth="1"/>
    <col min="4372" max="4606" width="5.28515625" style="13" customWidth="1"/>
    <col min="4607" max="4609" width="5.28515625" style="13"/>
    <col min="4610" max="4610" width="31.42578125" style="13" customWidth="1"/>
    <col min="4611" max="4612" width="14.7109375" style="13" customWidth="1"/>
    <col min="4613" max="4613" width="16.7109375" style="13" customWidth="1"/>
    <col min="4614" max="4614" width="29.28515625" style="13" customWidth="1"/>
    <col min="4615" max="4615" width="5.7109375" style="13" customWidth="1"/>
    <col min="4616" max="4616" width="10.42578125" style="13" customWidth="1"/>
    <col min="4617" max="4617" width="12.7109375" style="13" customWidth="1"/>
    <col min="4618" max="4618" width="15.42578125" style="13" customWidth="1"/>
    <col min="4619" max="4619" width="19" style="13" customWidth="1"/>
    <col min="4620" max="4622" width="33.85546875" style="13" customWidth="1"/>
    <col min="4623" max="4627" width="19.42578125" style="13" customWidth="1"/>
    <col min="4628" max="4862" width="5.28515625" style="13" customWidth="1"/>
    <col min="4863" max="4865" width="5.28515625" style="13"/>
    <col min="4866" max="4866" width="31.42578125" style="13" customWidth="1"/>
    <col min="4867" max="4868" width="14.7109375" style="13" customWidth="1"/>
    <col min="4869" max="4869" width="16.7109375" style="13" customWidth="1"/>
    <col min="4870" max="4870" width="29.28515625" style="13" customWidth="1"/>
    <col min="4871" max="4871" width="5.7109375" style="13" customWidth="1"/>
    <col min="4872" max="4872" width="10.42578125" style="13" customWidth="1"/>
    <col min="4873" max="4873" width="12.7109375" style="13" customWidth="1"/>
    <col min="4874" max="4874" width="15.42578125" style="13" customWidth="1"/>
    <col min="4875" max="4875" width="19" style="13" customWidth="1"/>
    <col min="4876" max="4878" width="33.85546875" style="13" customWidth="1"/>
    <col min="4879" max="4883" width="19.42578125" style="13" customWidth="1"/>
    <col min="4884" max="5118" width="5.28515625" style="13" customWidth="1"/>
    <col min="5119" max="5121" width="5.28515625" style="13"/>
    <col min="5122" max="5122" width="31.42578125" style="13" customWidth="1"/>
    <col min="5123" max="5124" width="14.7109375" style="13" customWidth="1"/>
    <col min="5125" max="5125" width="16.7109375" style="13" customWidth="1"/>
    <col min="5126" max="5126" width="29.28515625" style="13" customWidth="1"/>
    <col min="5127" max="5127" width="5.7109375" style="13" customWidth="1"/>
    <col min="5128" max="5128" width="10.42578125" style="13" customWidth="1"/>
    <col min="5129" max="5129" width="12.7109375" style="13" customWidth="1"/>
    <col min="5130" max="5130" width="15.42578125" style="13" customWidth="1"/>
    <col min="5131" max="5131" width="19" style="13" customWidth="1"/>
    <col min="5132" max="5134" width="33.85546875" style="13" customWidth="1"/>
    <col min="5135" max="5139" width="19.42578125" style="13" customWidth="1"/>
    <col min="5140" max="5374" width="5.28515625" style="13" customWidth="1"/>
    <col min="5375" max="5377" width="5.28515625" style="13"/>
    <col min="5378" max="5378" width="31.42578125" style="13" customWidth="1"/>
    <col min="5379" max="5380" width="14.7109375" style="13" customWidth="1"/>
    <col min="5381" max="5381" width="16.7109375" style="13" customWidth="1"/>
    <col min="5382" max="5382" width="29.28515625" style="13" customWidth="1"/>
    <col min="5383" max="5383" width="5.7109375" style="13" customWidth="1"/>
    <col min="5384" max="5384" width="10.42578125" style="13" customWidth="1"/>
    <col min="5385" max="5385" width="12.7109375" style="13" customWidth="1"/>
    <col min="5386" max="5386" width="15.42578125" style="13" customWidth="1"/>
    <col min="5387" max="5387" width="19" style="13" customWidth="1"/>
    <col min="5388" max="5390" width="33.85546875" style="13" customWidth="1"/>
    <col min="5391" max="5395" width="19.42578125" style="13" customWidth="1"/>
    <col min="5396" max="5630" width="5.28515625" style="13" customWidth="1"/>
    <col min="5631" max="5633" width="5.28515625" style="13"/>
    <col min="5634" max="5634" width="31.42578125" style="13" customWidth="1"/>
    <col min="5635" max="5636" width="14.7109375" style="13" customWidth="1"/>
    <col min="5637" max="5637" width="16.7109375" style="13" customWidth="1"/>
    <col min="5638" max="5638" width="29.28515625" style="13" customWidth="1"/>
    <col min="5639" max="5639" width="5.7109375" style="13" customWidth="1"/>
    <col min="5640" max="5640" width="10.42578125" style="13" customWidth="1"/>
    <col min="5641" max="5641" width="12.7109375" style="13" customWidth="1"/>
    <col min="5642" max="5642" width="15.42578125" style="13" customWidth="1"/>
    <col min="5643" max="5643" width="19" style="13" customWidth="1"/>
    <col min="5644" max="5646" width="33.85546875" style="13" customWidth="1"/>
    <col min="5647" max="5651" width="19.42578125" style="13" customWidth="1"/>
    <col min="5652" max="5886" width="5.28515625" style="13" customWidth="1"/>
    <col min="5887" max="5889" width="5.28515625" style="13"/>
    <col min="5890" max="5890" width="31.42578125" style="13" customWidth="1"/>
    <col min="5891" max="5892" width="14.7109375" style="13" customWidth="1"/>
    <col min="5893" max="5893" width="16.7109375" style="13" customWidth="1"/>
    <col min="5894" max="5894" width="29.28515625" style="13" customWidth="1"/>
    <col min="5895" max="5895" width="5.7109375" style="13" customWidth="1"/>
    <col min="5896" max="5896" width="10.42578125" style="13" customWidth="1"/>
    <col min="5897" max="5897" width="12.7109375" style="13" customWidth="1"/>
    <col min="5898" max="5898" width="15.42578125" style="13" customWidth="1"/>
    <col min="5899" max="5899" width="19" style="13" customWidth="1"/>
    <col min="5900" max="5902" width="33.85546875" style="13" customWidth="1"/>
    <col min="5903" max="5907" width="19.42578125" style="13" customWidth="1"/>
    <col min="5908" max="6142" width="5.28515625" style="13" customWidth="1"/>
    <col min="6143" max="6145" width="5.28515625" style="13"/>
    <col min="6146" max="6146" width="31.42578125" style="13" customWidth="1"/>
    <col min="6147" max="6148" width="14.7109375" style="13" customWidth="1"/>
    <col min="6149" max="6149" width="16.7109375" style="13" customWidth="1"/>
    <col min="6150" max="6150" width="29.28515625" style="13" customWidth="1"/>
    <col min="6151" max="6151" width="5.7109375" style="13" customWidth="1"/>
    <col min="6152" max="6152" width="10.42578125" style="13" customWidth="1"/>
    <col min="6153" max="6153" width="12.7109375" style="13" customWidth="1"/>
    <col min="6154" max="6154" width="15.42578125" style="13" customWidth="1"/>
    <col min="6155" max="6155" width="19" style="13" customWidth="1"/>
    <col min="6156" max="6158" width="33.85546875" style="13" customWidth="1"/>
    <col min="6159" max="6163" width="19.42578125" style="13" customWidth="1"/>
    <col min="6164" max="6398" width="5.28515625" style="13" customWidth="1"/>
    <col min="6399" max="6401" width="5.28515625" style="13"/>
    <col min="6402" max="6402" width="31.42578125" style="13" customWidth="1"/>
    <col min="6403" max="6404" width="14.7109375" style="13" customWidth="1"/>
    <col min="6405" max="6405" width="16.7109375" style="13" customWidth="1"/>
    <col min="6406" max="6406" width="29.28515625" style="13" customWidth="1"/>
    <col min="6407" max="6407" width="5.7109375" style="13" customWidth="1"/>
    <col min="6408" max="6408" width="10.42578125" style="13" customWidth="1"/>
    <col min="6409" max="6409" width="12.7109375" style="13" customWidth="1"/>
    <col min="6410" max="6410" width="15.42578125" style="13" customWidth="1"/>
    <col min="6411" max="6411" width="19" style="13" customWidth="1"/>
    <col min="6412" max="6414" width="33.85546875" style="13" customWidth="1"/>
    <col min="6415" max="6419" width="19.42578125" style="13" customWidth="1"/>
    <col min="6420" max="6654" width="5.28515625" style="13" customWidth="1"/>
    <col min="6655" max="6657" width="5.28515625" style="13"/>
    <col min="6658" max="6658" width="31.42578125" style="13" customWidth="1"/>
    <col min="6659" max="6660" width="14.7109375" style="13" customWidth="1"/>
    <col min="6661" max="6661" width="16.7109375" style="13" customWidth="1"/>
    <col min="6662" max="6662" width="29.28515625" style="13" customWidth="1"/>
    <col min="6663" max="6663" width="5.7109375" style="13" customWidth="1"/>
    <col min="6664" max="6664" width="10.42578125" style="13" customWidth="1"/>
    <col min="6665" max="6665" width="12.7109375" style="13" customWidth="1"/>
    <col min="6666" max="6666" width="15.42578125" style="13" customWidth="1"/>
    <col min="6667" max="6667" width="19" style="13" customWidth="1"/>
    <col min="6668" max="6670" width="33.85546875" style="13" customWidth="1"/>
    <col min="6671" max="6675" width="19.42578125" style="13" customWidth="1"/>
    <col min="6676" max="6910" width="5.28515625" style="13" customWidth="1"/>
    <col min="6911" max="6913" width="5.28515625" style="13"/>
    <col min="6914" max="6914" width="31.42578125" style="13" customWidth="1"/>
    <col min="6915" max="6916" width="14.7109375" style="13" customWidth="1"/>
    <col min="6917" max="6917" width="16.7109375" style="13" customWidth="1"/>
    <col min="6918" max="6918" width="29.28515625" style="13" customWidth="1"/>
    <col min="6919" max="6919" width="5.7109375" style="13" customWidth="1"/>
    <col min="6920" max="6920" width="10.42578125" style="13" customWidth="1"/>
    <col min="6921" max="6921" width="12.7109375" style="13" customWidth="1"/>
    <col min="6922" max="6922" width="15.42578125" style="13" customWidth="1"/>
    <col min="6923" max="6923" width="19" style="13" customWidth="1"/>
    <col min="6924" max="6926" width="33.85546875" style="13" customWidth="1"/>
    <col min="6927" max="6931" width="19.42578125" style="13" customWidth="1"/>
    <col min="6932" max="7166" width="5.28515625" style="13" customWidth="1"/>
    <col min="7167" max="7169" width="5.28515625" style="13"/>
    <col min="7170" max="7170" width="31.42578125" style="13" customWidth="1"/>
    <col min="7171" max="7172" width="14.7109375" style="13" customWidth="1"/>
    <col min="7173" max="7173" width="16.7109375" style="13" customWidth="1"/>
    <col min="7174" max="7174" width="29.28515625" style="13" customWidth="1"/>
    <col min="7175" max="7175" width="5.7109375" style="13" customWidth="1"/>
    <col min="7176" max="7176" width="10.42578125" style="13" customWidth="1"/>
    <col min="7177" max="7177" width="12.7109375" style="13" customWidth="1"/>
    <col min="7178" max="7178" width="15.42578125" style="13" customWidth="1"/>
    <col min="7179" max="7179" width="19" style="13" customWidth="1"/>
    <col min="7180" max="7182" width="33.85546875" style="13" customWidth="1"/>
    <col min="7183" max="7187" width="19.42578125" style="13" customWidth="1"/>
    <col min="7188" max="7422" width="5.28515625" style="13" customWidth="1"/>
    <col min="7423" max="7425" width="5.28515625" style="13"/>
    <col min="7426" max="7426" width="31.42578125" style="13" customWidth="1"/>
    <col min="7427" max="7428" width="14.7109375" style="13" customWidth="1"/>
    <col min="7429" max="7429" width="16.7109375" style="13" customWidth="1"/>
    <col min="7430" max="7430" width="29.28515625" style="13" customWidth="1"/>
    <col min="7431" max="7431" width="5.7109375" style="13" customWidth="1"/>
    <col min="7432" max="7432" width="10.42578125" style="13" customWidth="1"/>
    <col min="7433" max="7433" width="12.7109375" style="13" customWidth="1"/>
    <col min="7434" max="7434" width="15.42578125" style="13" customWidth="1"/>
    <col min="7435" max="7435" width="19" style="13" customWidth="1"/>
    <col min="7436" max="7438" width="33.85546875" style="13" customWidth="1"/>
    <col min="7439" max="7443" width="19.42578125" style="13" customWidth="1"/>
    <col min="7444" max="7678" width="5.28515625" style="13" customWidth="1"/>
    <col min="7679" max="7681" width="5.28515625" style="13"/>
    <col min="7682" max="7682" width="31.42578125" style="13" customWidth="1"/>
    <col min="7683" max="7684" width="14.7109375" style="13" customWidth="1"/>
    <col min="7685" max="7685" width="16.7109375" style="13" customWidth="1"/>
    <col min="7686" max="7686" width="29.28515625" style="13" customWidth="1"/>
    <col min="7687" max="7687" width="5.7109375" style="13" customWidth="1"/>
    <col min="7688" max="7688" width="10.42578125" style="13" customWidth="1"/>
    <col min="7689" max="7689" width="12.7109375" style="13" customWidth="1"/>
    <col min="7690" max="7690" width="15.42578125" style="13" customWidth="1"/>
    <col min="7691" max="7691" width="19" style="13" customWidth="1"/>
    <col min="7692" max="7694" width="33.85546875" style="13" customWidth="1"/>
    <col min="7695" max="7699" width="19.42578125" style="13" customWidth="1"/>
    <col min="7700" max="7934" width="5.28515625" style="13" customWidth="1"/>
    <col min="7935" max="7937" width="5.28515625" style="13"/>
    <col min="7938" max="7938" width="31.42578125" style="13" customWidth="1"/>
    <col min="7939" max="7940" width="14.7109375" style="13" customWidth="1"/>
    <col min="7941" max="7941" width="16.7109375" style="13" customWidth="1"/>
    <col min="7942" max="7942" width="29.28515625" style="13" customWidth="1"/>
    <col min="7943" max="7943" width="5.7109375" style="13" customWidth="1"/>
    <col min="7944" max="7944" width="10.42578125" style="13" customWidth="1"/>
    <col min="7945" max="7945" width="12.7109375" style="13" customWidth="1"/>
    <col min="7946" max="7946" width="15.42578125" style="13" customWidth="1"/>
    <col min="7947" max="7947" width="19" style="13" customWidth="1"/>
    <col min="7948" max="7950" width="33.85546875" style="13" customWidth="1"/>
    <col min="7951" max="7955" width="19.42578125" style="13" customWidth="1"/>
    <col min="7956" max="8190" width="5.28515625" style="13" customWidth="1"/>
    <col min="8191" max="8193" width="5.28515625" style="13"/>
    <col min="8194" max="8194" width="31.42578125" style="13" customWidth="1"/>
    <col min="8195" max="8196" width="14.7109375" style="13" customWidth="1"/>
    <col min="8197" max="8197" width="16.7109375" style="13" customWidth="1"/>
    <col min="8198" max="8198" width="29.28515625" style="13" customWidth="1"/>
    <col min="8199" max="8199" width="5.7109375" style="13" customWidth="1"/>
    <col min="8200" max="8200" width="10.42578125" style="13" customWidth="1"/>
    <col min="8201" max="8201" width="12.7109375" style="13" customWidth="1"/>
    <col min="8202" max="8202" width="15.42578125" style="13" customWidth="1"/>
    <col min="8203" max="8203" width="19" style="13" customWidth="1"/>
    <col min="8204" max="8206" width="33.85546875" style="13" customWidth="1"/>
    <col min="8207" max="8211" width="19.42578125" style="13" customWidth="1"/>
    <col min="8212" max="8446" width="5.28515625" style="13" customWidth="1"/>
    <col min="8447" max="8449" width="5.28515625" style="13"/>
    <col min="8450" max="8450" width="31.42578125" style="13" customWidth="1"/>
    <col min="8451" max="8452" width="14.7109375" style="13" customWidth="1"/>
    <col min="8453" max="8453" width="16.7109375" style="13" customWidth="1"/>
    <col min="8454" max="8454" width="29.28515625" style="13" customWidth="1"/>
    <col min="8455" max="8455" width="5.7109375" style="13" customWidth="1"/>
    <col min="8456" max="8456" width="10.42578125" style="13" customWidth="1"/>
    <col min="8457" max="8457" width="12.7109375" style="13" customWidth="1"/>
    <col min="8458" max="8458" width="15.42578125" style="13" customWidth="1"/>
    <col min="8459" max="8459" width="19" style="13" customWidth="1"/>
    <col min="8460" max="8462" width="33.85546875" style="13" customWidth="1"/>
    <col min="8463" max="8467" width="19.42578125" style="13" customWidth="1"/>
    <col min="8468" max="8702" width="5.28515625" style="13" customWidth="1"/>
    <col min="8703" max="8705" width="5.28515625" style="13"/>
    <col min="8706" max="8706" width="31.42578125" style="13" customWidth="1"/>
    <col min="8707" max="8708" width="14.7109375" style="13" customWidth="1"/>
    <col min="8709" max="8709" width="16.7109375" style="13" customWidth="1"/>
    <col min="8710" max="8710" width="29.28515625" style="13" customWidth="1"/>
    <col min="8711" max="8711" width="5.7109375" style="13" customWidth="1"/>
    <col min="8712" max="8712" width="10.42578125" style="13" customWidth="1"/>
    <col min="8713" max="8713" width="12.7109375" style="13" customWidth="1"/>
    <col min="8714" max="8714" width="15.42578125" style="13" customWidth="1"/>
    <col min="8715" max="8715" width="19" style="13" customWidth="1"/>
    <col min="8716" max="8718" width="33.85546875" style="13" customWidth="1"/>
    <col min="8719" max="8723" width="19.42578125" style="13" customWidth="1"/>
    <col min="8724" max="8958" width="5.28515625" style="13" customWidth="1"/>
    <col min="8959" max="8961" width="5.28515625" style="13"/>
    <col min="8962" max="8962" width="31.42578125" style="13" customWidth="1"/>
    <col min="8963" max="8964" width="14.7109375" style="13" customWidth="1"/>
    <col min="8965" max="8965" width="16.7109375" style="13" customWidth="1"/>
    <col min="8966" max="8966" width="29.28515625" style="13" customWidth="1"/>
    <col min="8967" max="8967" width="5.7109375" style="13" customWidth="1"/>
    <col min="8968" max="8968" width="10.42578125" style="13" customWidth="1"/>
    <col min="8969" max="8969" width="12.7109375" style="13" customWidth="1"/>
    <col min="8970" max="8970" width="15.42578125" style="13" customWidth="1"/>
    <col min="8971" max="8971" width="19" style="13" customWidth="1"/>
    <col min="8972" max="8974" width="33.85546875" style="13" customWidth="1"/>
    <col min="8975" max="8979" width="19.42578125" style="13" customWidth="1"/>
    <col min="8980" max="9214" width="5.28515625" style="13" customWidth="1"/>
    <col min="9215" max="9217" width="5.28515625" style="13"/>
    <col min="9218" max="9218" width="31.42578125" style="13" customWidth="1"/>
    <col min="9219" max="9220" width="14.7109375" style="13" customWidth="1"/>
    <col min="9221" max="9221" width="16.7109375" style="13" customWidth="1"/>
    <col min="9222" max="9222" width="29.28515625" style="13" customWidth="1"/>
    <col min="9223" max="9223" width="5.7109375" style="13" customWidth="1"/>
    <col min="9224" max="9224" width="10.42578125" style="13" customWidth="1"/>
    <col min="9225" max="9225" width="12.7109375" style="13" customWidth="1"/>
    <col min="9226" max="9226" width="15.42578125" style="13" customWidth="1"/>
    <col min="9227" max="9227" width="19" style="13" customWidth="1"/>
    <col min="9228" max="9230" width="33.85546875" style="13" customWidth="1"/>
    <col min="9231" max="9235" width="19.42578125" style="13" customWidth="1"/>
    <col min="9236" max="9470" width="5.28515625" style="13" customWidth="1"/>
    <col min="9471" max="9473" width="5.28515625" style="13"/>
    <col min="9474" max="9474" width="31.42578125" style="13" customWidth="1"/>
    <col min="9475" max="9476" width="14.7109375" style="13" customWidth="1"/>
    <col min="9477" max="9477" width="16.7109375" style="13" customWidth="1"/>
    <col min="9478" max="9478" width="29.28515625" style="13" customWidth="1"/>
    <col min="9479" max="9479" width="5.7109375" style="13" customWidth="1"/>
    <col min="9480" max="9480" width="10.42578125" style="13" customWidth="1"/>
    <col min="9481" max="9481" width="12.7109375" style="13" customWidth="1"/>
    <col min="9482" max="9482" width="15.42578125" style="13" customWidth="1"/>
    <col min="9483" max="9483" width="19" style="13" customWidth="1"/>
    <col min="9484" max="9486" width="33.85546875" style="13" customWidth="1"/>
    <col min="9487" max="9491" width="19.42578125" style="13" customWidth="1"/>
    <col min="9492" max="9726" width="5.28515625" style="13" customWidth="1"/>
    <col min="9727" max="9729" width="5.28515625" style="13"/>
    <col min="9730" max="9730" width="31.42578125" style="13" customWidth="1"/>
    <col min="9731" max="9732" width="14.7109375" style="13" customWidth="1"/>
    <col min="9733" max="9733" width="16.7109375" style="13" customWidth="1"/>
    <col min="9734" max="9734" width="29.28515625" style="13" customWidth="1"/>
    <col min="9735" max="9735" width="5.7109375" style="13" customWidth="1"/>
    <col min="9736" max="9736" width="10.42578125" style="13" customWidth="1"/>
    <col min="9737" max="9737" width="12.7109375" style="13" customWidth="1"/>
    <col min="9738" max="9738" width="15.42578125" style="13" customWidth="1"/>
    <col min="9739" max="9739" width="19" style="13" customWidth="1"/>
    <col min="9740" max="9742" width="33.85546875" style="13" customWidth="1"/>
    <col min="9743" max="9747" width="19.42578125" style="13" customWidth="1"/>
    <col min="9748" max="9982" width="5.28515625" style="13" customWidth="1"/>
    <col min="9983" max="9985" width="5.28515625" style="13"/>
    <col min="9986" max="9986" width="31.42578125" style="13" customWidth="1"/>
    <col min="9987" max="9988" width="14.7109375" style="13" customWidth="1"/>
    <col min="9989" max="9989" width="16.7109375" style="13" customWidth="1"/>
    <col min="9990" max="9990" width="29.28515625" style="13" customWidth="1"/>
    <col min="9991" max="9991" width="5.7109375" style="13" customWidth="1"/>
    <col min="9992" max="9992" width="10.42578125" style="13" customWidth="1"/>
    <col min="9993" max="9993" width="12.7109375" style="13" customWidth="1"/>
    <col min="9994" max="9994" width="15.42578125" style="13" customWidth="1"/>
    <col min="9995" max="9995" width="19" style="13" customWidth="1"/>
    <col min="9996" max="9998" width="33.85546875" style="13" customWidth="1"/>
    <col min="9999" max="10003" width="19.42578125" style="13" customWidth="1"/>
    <col min="10004" max="10238" width="5.28515625" style="13" customWidth="1"/>
    <col min="10239" max="10241" width="5.28515625" style="13"/>
    <col min="10242" max="10242" width="31.42578125" style="13" customWidth="1"/>
    <col min="10243" max="10244" width="14.7109375" style="13" customWidth="1"/>
    <col min="10245" max="10245" width="16.7109375" style="13" customWidth="1"/>
    <col min="10246" max="10246" width="29.28515625" style="13" customWidth="1"/>
    <col min="10247" max="10247" width="5.7109375" style="13" customWidth="1"/>
    <col min="10248" max="10248" width="10.42578125" style="13" customWidth="1"/>
    <col min="10249" max="10249" width="12.7109375" style="13" customWidth="1"/>
    <col min="10250" max="10250" width="15.42578125" style="13" customWidth="1"/>
    <col min="10251" max="10251" width="19" style="13" customWidth="1"/>
    <col min="10252" max="10254" width="33.85546875" style="13" customWidth="1"/>
    <col min="10255" max="10259" width="19.42578125" style="13" customWidth="1"/>
    <col min="10260" max="10494" width="5.28515625" style="13" customWidth="1"/>
    <col min="10495" max="10497" width="5.28515625" style="13"/>
    <col min="10498" max="10498" width="31.42578125" style="13" customWidth="1"/>
    <col min="10499" max="10500" width="14.7109375" style="13" customWidth="1"/>
    <col min="10501" max="10501" width="16.7109375" style="13" customWidth="1"/>
    <col min="10502" max="10502" width="29.28515625" style="13" customWidth="1"/>
    <col min="10503" max="10503" width="5.7109375" style="13" customWidth="1"/>
    <col min="10504" max="10504" width="10.42578125" style="13" customWidth="1"/>
    <col min="10505" max="10505" width="12.7109375" style="13" customWidth="1"/>
    <col min="10506" max="10506" width="15.42578125" style="13" customWidth="1"/>
    <col min="10507" max="10507" width="19" style="13" customWidth="1"/>
    <col min="10508" max="10510" width="33.85546875" style="13" customWidth="1"/>
    <col min="10511" max="10515" width="19.42578125" style="13" customWidth="1"/>
    <col min="10516" max="10750" width="5.28515625" style="13" customWidth="1"/>
    <col min="10751" max="10753" width="5.28515625" style="13"/>
    <col min="10754" max="10754" width="31.42578125" style="13" customWidth="1"/>
    <col min="10755" max="10756" width="14.7109375" style="13" customWidth="1"/>
    <col min="10757" max="10757" width="16.7109375" style="13" customWidth="1"/>
    <col min="10758" max="10758" width="29.28515625" style="13" customWidth="1"/>
    <col min="10759" max="10759" width="5.7109375" style="13" customWidth="1"/>
    <col min="10760" max="10760" width="10.42578125" style="13" customWidth="1"/>
    <col min="10761" max="10761" width="12.7109375" style="13" customWidth="1"/>
    <col min="10762" max="10762" width="15.42578125" style="13" customWidth="1"/>
    <col min="10763" max="10763" width="19" style="13" customWidth="1"/>
    <col min="10764" max="10766" width="33.85546875" style="13" customWidth="1"/>
    <col min="10767" max="10771" width="19.42578125" style="13" customWidth="1"/>
    <col min="10772" max="11006" width="5.28515625" style="13" customWidth="1"/>
    <col min="11007" max="11009" width="5.28515625" style="13"/>
    <col min="11010" max="11010" width="31.42578125" style="13" customWidth="1"/>
    <col min="11011" max="11012" width="14.7109375" style="13" customWidth="1"/>
    <col min="11013" max="11013" width="16.7109375" style="13" customWidth="1"/>
    <col min="11014" max="11014" width="29.28515625" style="13" customWidth="1"/>
    <col min="11015" max="11015" width="5.7109375" style="13" customWidth="1"/>
    <col min="11016" max="11016" width="10.42578125" style="13" customWidth="1"/>
    <col min="11017" max="11017" width="12.7109375" style="13" customWidth="1"/>
    <col min="11018" max="11018" width="15.42578125" style="13" customWidth="1"/>
    <col min="11019" max="11019" width="19" style="13" customWidth="1"/>
    <col min="11020" max="11022" width="33.85546875" style="13" customWidth="1"/>
    <col min="11023" max="11027" width="19.42578125" style="13" customWidth="1"/>
    <col min="11028" max="11262" width="5.28515625" style="13" customWidth="1"/>
    <col min="11263" max="11265" width="5.28515625" style="13"/>
    <col min="11266" max="11266" width="31.42578125" style="13" customWidth="1"/>
    <col min="11267" max="11268" width="14.7109375" style="13" customWidth="1"/>
    <col min="11269" max="11269" width="16.7109375" style="13" customWidth="1"/>
    <col min="11270" max="11270" width="29.28515625" style="13" customWidth="1"/>
    <col min="11271" max="11271" width="5.7109375" style="13" customWidth="1"/>
    <col min="11272" max="11272" width="10.42578125" style="13" customWidth="1"/>
    <col min="11273" max="11273" width="12.7109375" style="13" customWidth="1"/>
    <col min="11274" max="11274" width="15.42578125" style="13" customWidth="1"/>
    <col min="11275" max="11275" width="19" style="13" customWidth="1"/>
    <col min="11276" max="11278" width="33.85546875" style="13" customWidth="1"/>
    <col min="11279" max="11283" width="19.42578125" style="13" customWidth="1"/>
    <col min="11284" max="11518" width="5.28515625" style="13" customWidth="1"/>
    <col min="11519" max="11521" width="5.28515625" style="13"/>
    <col min="11522" max="11522" width="31.42578125" style="13" customWidth="1"/>
    <col min="11523" max="11524" width="14.7109375" style="13" customWidth="1"/>
    <col min="11525" max="11525" width="16.7109375" style="13" customWidth="1"/>
    <col min="11526" max="11526" width="29.28515625" style="13" customWidth="1"/>
    <col min="11527" max="11527" width="5.7109375" style="13" customWidth="1"/>
    <col min="11528" max="11528" width="10.42578125" style="13" customWidth="1"/>
    <col min="11529" max="11529" width="12.7109375" style="13" customWidth="1"/>
    <col min="11530" max="11530" width="15.42578125" style="13" customWidth="1"/>
    <col min="11531" max="11531" width="19" style="13" customWidth="1"/>
    <col min="11532" max="11534" width="33.85546875" style="13" customWidth="1"/>
    <col min="11535" max="11539" width="19.42578125" style="13" customWidth="1"/>
    <col min="11540" max="11774" width="5.28515625" style="13" customWidth="1"/>
    <col min="11775" max="11777" width="5.28515625" style="13"/>
    <col min="11778" max="11778" width="31.42578125" style="13" customWidth="1"/>
    <col min="11779" max="11780" width="14.7109375" style="13" customWidth="1"/>
    <col min="11781" max="11781" width="16.7109375" style="13" customWidth="1"/>
    <col min="11782" max="11782" width="29.28515625" style="13" customWidth="1"/>
    <col min="11783" max="11783" width="5.7109375" style="13" customWidth="1"/>
    <col min="11784" max="11784" width="10.42578125" style="13" customWidth="1"/>
    <col min="11785" max="11785" width="12.7109375" style="13" customWidth="1"/>
    <col min="11786" max="11786" width="15.42578125" style="13" customWidth="1"/>
    <col min="11787" max="11787" width="19" style="13" customWidth="1"/>
    <col min="11788" max="11790" width="33.85546875" style="13" customWidth="1"/>
    <col min="11791" max="11795" width="19.42578125" style="13" customWidth="1"/>
    <col min="11796" max="12030" width="5.28515625" style="13" customWidth="1"/>
    <col min="12031" max="12033" width="5.28515625" style="13"/>
    <col min="12034" max="12034" width="31.42578125" style="13" customWidth="1"/>
    <col min="12035" max="12036" width="14.7109375" style="13" customWidth="1"/>
    <col min="12037" max="12037" width="16.7109375" style="13" customWidth="1"/>
    <col min="12038" max="12038" width="29.28515625" style="13" customWidth="1"/>
    <col min="12039" max="12039" width="5.7109375" style="13" customWidth="1"/>
    <col min="12040" max="12040" width="10.42578125" style="13" customWidth="1"/>
    <col min="12041" max="12041" width="12.7109375" style="13" customWidth="1"/>
    <col min="12042" max="12042" width="15.42578125" style="13" customWidth="1"/>
    <col min="12043" max="12043" width="19" style="13" customWidth="1"/>
    <col min="12044" max="12046" width="33.85546875" style="13" customWidth="1"/>
    <col min="12047" max="12051" width="19.42578125" style="13" customWidth="1"/>
    <col min="12052" max="12286" width="5.28515625" style="13" customWidth="1"/>
    <col min="12287" max="12289" width="5.28515625" style="13"/>
    <col min="12290" max="12290" width="31.42578125" style="13" customWidth="1"/>
    <col min="12291" max="12292" width="14.7109375" style="13" customWidth="1"/>
    <col min="12293" max="12293" width="16.7109375" style="13" customWidth="1"/>
    <col min="12294" max="12294" width="29.28515625" style="13" customWidth="1"/>
    <col min="12295" max="12295" width="5.7109375" style="13" customWidth="1"/>
    <col min="12296" max="12296" width="10.42578125" style="13" customWidth="1"/>
    <col min="12297" max="12297" width="12.7109375" style="13" customWidth="1"/>
    <col min="12298" max="12298" width="15.42578125" style="13" customWidth="1"/>
    <col min="12299" max="12299" width="19" style="13" customWidth="1"/>
    <col min="12300" max="12302" width="33.85546875" style="13" customWidth="1"/>
    <col min="12303" max="12307" width="19.42578125" style="13" customWidth="1"/>
    <col min="12308" max="12542" width="5.28515625" style="13" customWidth="1"/>
    <col min="12543" max="12545" width="5.28515625" style="13"/>
    <col min="12546" max="12546" width="31.42578125" style="13" customWidth="1"/>
    <col min="12547" max="12548" width="14.7109375" style="13" customWidth="1"/>
    <col min="12549" max="12549" width="16.7109375" style="13" customWidth="1"/>
    <col min="12550" max="12550" width="29.28515625" style="13" customWidth="1"/>
    <col min="12551" max="12551" width="5.7109375" style="13" customWidth="1"/>
    <col min="12552" max="12552" width="10.42578125" style="13" customWidth="1"/>
    <col min="12553" max="12553" width="12.7109375" style="13" customWidth="1"/>
    <col min="12554" max="12554" width="15.42578125" style="13" customWidth="1"/>
    <col min="12555" max="12555" width="19" style="13" customWidth="1"/>
    <col min="12556" max="12558" width="33.85546875" style="13" customWidth="1"/>
    <col min="12559" max="12563" width="19.42578125" style="13" customWidth="1"/>
    <col min="12564" max="12798" width="5.28515625" style="13" customWidth="1"/>
    <col min="12799" max="12801" width="5.28515625" style="13"/>
    <col min="12802" max="12802" width="31.42578125" style="13" customWidth="1"/>
    <col min="12803" max="12804" width="14.7109375" style="13" customWidth="1"/>
    <col min="12805" max="12805" width="16.7109375" style="13" customWidth="1"/>
    <col min="12806" max="12806" width="29.28515625" style="13" customWidth="1"/>
    <col min="12807" max="12807" width="5.7109375" style="13" customWidth="1"/>
    <col min="12808" max="12808" width="10.42578125" style="13" customWidth="1"/>
    <col min="12809" max="12809" width="12.7109375" style="13" customWidth="1"/>
    <col min="12810" max="12810" width="15.42578125" style="13" customWidth="1"/>
    <col min="12811" max="12811" width="19" style="13" customWidth="1"/>
    <col min="12812" max="12814" width="33.85546875" style="13" customWidth="1"/>
    <col min="12815" max="12819" width="19.42578125" style="13" customWidth="1"/>
    <col min="12820" max="13054" width="5.28515625" style="13" customWidth="1"/>
    <col min="13055" max="13057" width="5.28515625" style="13"/>
    <col min="13058" max="13058" width="31.42578125" style="13" customWidth="1"/>
    <col min="13059" max="13060" width="14.7109375" style="13" customWidth="1"/>
    <col min="13061" max="13061" width="16.7109375" style="13" customWidth="1"/>
    <col min="13062" max="13062" width="29.28515625" style="13" customWidth="1"/>
    <col min="13063" max="13063" width="5.7109375" style="13" customWidth="1"/>
    <col min="13064" max="13064" width="10.42578125" style="13" customWidth="1"/>
    <col min="13065" max="13065" width="12.7109375" style="13" customWidth="1"/>
    <col min="13066" max="13066" width="15.42578125" style="13" customWidth="1"/>
    <col min="13067" max="13067" width="19" style="13" customWidth="1"/>
    <col min="13068" max="13070" width="33.85546875" style="13" customWidth="1"/>
    <col min="13071" max="13075" width="19.42578125" style="13" customWidth="1"/>
    <col min="13076" max="13310" width="5.28515625" style="13" customWidth="1"/>
    <col min="13311" max="13313" width="5.28515625" style="13"/>
    <col min="13314" max="13314" width="31.42578125" style="13" customWidth="1"/>
    <col min="13315" max="13316" width="14.7109375" style="13" customWidth="1"/>
    <col min="13317" max="13317" width="16.7109375" style="13" customWidth="1"/>
    <col min="13318" max="13318" width="29.28515625" style="13" customWidth="1"/>
    <col min="13319" max="13319" width="5.7109375" style="13" customWidth="1"/>
    <col min="13320" max="13320" width="10.42578125" style="13" customWidth="1"/>
    <col min="13321" max="13321" width="12.7109375" style="13" customWidth="1"/>
    <col min="13322" max="13322" width="15.42578125" style="13" customWidth="1"/>
    <col min="13323" max="13323" width="19" style="13" customWidth="1"/>
    <col min="13324" max="13326" width="33.85546875" style="13" customWidth="1"/>
    <col min="13327" max="13331" width="19.42578125" style="13" customWidth="1"/>
    <col min="13332" max="13566" width="5.28515625" style="13" customWidth="1"/>
    <col min="13567" max="13569" width="5.28515625" style="13"/>
    <col min="13570" max="13570" width="31.42578125" style="13" customWidth="1"/>
    <col min="13571" max="13572" width="14.7109375" style="13" customWidth="1"/>
    <col min="13573" max="13573" width="16.7109375" style="13" customWidth="1"/>
    <col min="13574" max="13574" width="29.28515625" style="13" customWidth="1"/>
    <col min="13575" max="13575" width="5.7109375" style="13" customWidth="1"/>
    <col min="13576" max="13576" width="10.42578125" style="13" customWidth="1"/>
    <col min="13577" max="13577" width="12.7109375" style="13" customWidth="1"/>
    <col min="13578" max="13578" width="15.42578125" style="13" customWidth="1"/>
    <col min="13579" max="13579" width="19" style="13" customWidth="1"/>
    <col min="13580" max="13582" width="33.85546875" style="13" customWidth="1"/>
    <col min="13583" max="13587" width="19.42578125" style="13" customWidth="1"/>
    <col min="13588" max="13822" width="5.28515625" style="13" customWidth="1"/>
    <col min="13823" max="13825" width="5.28515625" style="13"/>
    <col min="13826" max="13826" width="31.42578125" style="13" customWidth="1"/>
    <col min="13827" max="13828" width="14.7109375" style="13" customWidth="1"/>
    <col min="13829" max="13829" width="16.7109375" style="13" customWidth="1"/>
    <col min="13830" max="13830" width="29.28515625" style="13" customWidth="1"/>
    <col min="13831" max="13831" width="5.7109375" style="13" customWidth="1"/>
    <col min="13832" max="13832" width="10.42578125" style="13" customWidth="1"/>
    <col min="13833" max="13833" width="12.7109375" style="13" customWidth="1"/>
    <col min="13834" max="13834" width="15.42578125" style="13" customWidth="1"/>
    <col min="13835" max="13835" width="19" style="13" customWidth="1"/>
    <col min="13836" max="13838" width="33.85546875" style="13" customWidth="1"/>
    <col min="13839" max="13843" width="19.42578125" style="13" customWidth="1"/>
    <col min="13844" max="14078" width="5.28515625" style="13" customWidth="1"/>
    <col min="14079" max="14081" width="5.28515625" style="13"/>
    <col min="14082" max="14082" width="31.42578125" style="13" customWidth="1"/>
    <col min="14083" max="14084" width="14.7109375" style="13" customWidth="1"/>
    <col min="14085" max="14085" width="16.7109375" style="13" customWidth="1"/>
    <col min="14086" max="14086" width="29.28515625" style="13" customWidth="1"/>
    <col min="14087" max="14087" width="5.7109375" style="13" customWidth="1"/>
    <col min="14088" max="14088" width="10.42578125" style="13" customWidth="1"/>
    <col min="14089" max="14089" width="12.7109375" style="13" customWidth="1"/>
    <col min="14090" max="14090" width="15.42578125" style="13" customWidth="1"/>
    <col min="14091" max="14091" width="19" style="13" customWidth="1"/>
    <col min="14092" max="14094" width="33.85546875" style="13" customWidth="1"/>
    <col min="14095" max="14099" width="19.42578125" style="13" customWidth="1"/>
    <col min="14100" max="14334" width="5.28515625" style="13" customWidth="1"/>
    <col min="14335" max="14337" width="5.28515625" style="13"/>
    <col min="14338" max="14338" width="31.42578125" style="13" customWidth="1"/>
    <col min="14339" max="14340" width="14.7109375" style="13" customWidth="1"/>
    <col min="14341" max="14341" width="16.7109375" style="13" customWidth="1"/>
    <col min="14342" max="14342" width="29.28515625" style="13" customWidth="1"/>
    <col min="14343" max="14343" width="5.7109375" style="13" customWidth="1"/>
    <col min="14344" max="14344" width="10.42578125" style="13" customWidth="1"/>
    <col min="14345" max="14345" width="12.7109375" style="13" customWidth="1"/>
    <col min="14346" max="14346" width="15.42578125" style="13" customWidth="1"/>
    <col min="14347" max="14347" width="19" style="13" customWidth="1"/>
    <col min="14348" max="14350" width="33.85546875" style="13" customWidth="1"/>
    <col min="14351" max="14355" width="19.42578125" style="13" customWidth="1"/>
    <col min="14356" max="14590" width="5.28515625" style="13" customWidth="1"/>
    <col min="14591" max="14593" width="5.28515625" style="13"/>
    <col min="14594" max="14594" width="31.42578125" style="13" customWidth="1"/>
    <col min="14595" max="14596" width="14.7109375" style="13" customWidth="1"/>
    <col min="14597" max="14597" width="16.7109375" style="13" customWidth="1"/>
    <col min="14598" max="14598" width="29.28515625" style="13" customWidth="1"/>
    <col min="14599" max="14599" width="5.7109375" style="13" customWidth="1"/>
    <col min="14600" max="14600" width="10.42578125" style="13" customWidth="1"/>
    <col min="14601" max="14601" width="12.7109375" style="13" customWidth="1"/>
    <col min="14602" max="14602" width="15.42578125" style="13" customWidth="1"/>
    <col min="14603" max="14603" width="19" style="13" customWidth="1"/>
    <col min="14604" max="14606" width="33.85546875" style="13" customWidth="1"/>
    <col min="14607" max="14611" width="19.42578125" style="13" customWidth="1"/>
    <col min="14612" max="14846" width="5.28515625" style="13" customWidth="1"/>
    <col min="14847" max="14849" width="5.28515625" style="13"/>
    <col min="14850" max="14850" width="31.42578125" style="13" customWidth="1"/>
    <col min="14851" max="14852" width="14.7109375" style="13" customWidth="1"/>
    <col min="14853" max="14853" width="16.7109375" style="13" customWidth="1"/>
    <col min="14854" max="14854" width="29.28515625" style="13" customWidth="1"/>
    <col min="14855" max="14855" width="5.7109375" style="13" customWidth="1"/>
    <col min="14856" max="14856" width="10.42578125" style="13" customWidth="1"/>
    <col min="14857" max="14857" width="12.7109375" style="13" customWidth="1"/>
    <col min="14858" max="14858" width="15.42578125" style="13" customWidth="1"/>
    <col min="14859" max="14859" width="19" style="13" customWidth="1"/>
    <col min="14860" max="14862" width="33.85546875" style="13" customWidth="1"/>
    <col min="14863" max="14867" width="19.42578125" style="13" customWidth="1"/>
    <col min="14868" max="15102" width="5.28515625" style="13" customWidth="1"/>
    <col min="15103" max="15105" width="5.28515625" style="13"/>
    <col min="15106" max="15106" width="31.42578125" style="13" customWidth="1"/>
    <col min="15107" max="15108" width="14.7109375" style="13" customWidth="1"/>
    <col min="15109" max="15109" width="16.7109375" style="13" customWidth="1"/>
    <col min="15110" max="15110" width="29.28515625" style="13" customWidth="1"/>
    <col min="15111" max="15111" width="5.7109375" style="13" customWidth="1"/>
    <col min="15112" max="15112" width="10.42578125" style="13" customWidth="1"/>
    <col min="15113" max="15113" width="12.7109375" style="13" customWidth="1"/>
    <col min="15114" max="15114" width="15.42578125" style="13" customWidth="1"/>
    <col min="15115" max="15115" width="19" style="13" customWidth="1"/>
    <col min="15116" max="15118" width="33.85546875" style="13" customWidth="1"/>
    <col min="15119" max="15123" width="19.42578125" style="13" customWidth="1"/>
    <col min="15124" max="15358" width="5.28515625" style="13" customWidth="1"/>
    <col min="15359" max="15361" width="5.28515625" style="13"/>
    <col min="15362" max="15362" width="31.42578125" style="13" customWidth="1"/>
    <col min="15363" max="15364" width="14.7109375" style="13" customWidth="1"/>
    <col min="15365" max="15365" width="16.7109375" style="13" customWidth="1"/>
    <col min="15366" max="15366" width="29.28515625" style="13" customWidth="1"/>
    <col min="15367" max="15367" width="5.7109375" style="13" customWidth="1"/>
    <col min="15368" max="15368" width="10.42578125" style="13" customWidth="1"/>
    <col min="15369" max="15369" width="12.7109375" style="13" customWidth="1"/>
    <col min="15370" max="15370" width="15.42578125" style="13" customWidth="1"/>
    <col min="15371" max="15371" width="19" style="13" customWidth="1"/>
    <col min="15372" max="15374" width="33.85546875" style="13" customWidth="1"/>
    <col min="15375" max="15379" width="19.42578125" style="13" customWidth="1"/>
    <col min="15380" max="15614" width="5.28515625" style="13" customWidth="1"/>
    <col min="15615" max="15617" width="5.28515625" style="13"/>
    <col min="15618" max="15618" width="31.42578125" style="13" customWidth="1"/>
    <col min="15619" max="15620" width="14.7109375" style="13" customWidth="1"/>
    <col min="15621" max="15621" width="16.7109375" style="13" customWidth="1"/>
    <col min="15622" max="15622" width="29.28515625" style="13" customWidth="1"/>
    <col min="15623" max="15623" width="5.7109375" style="13" customWidth="1"/>
    <col min="15624" max="15624" width="10.42578125" style="13" customWidth="1"/>
    <col min="15625" max="15625" width="12.7109375" style="13" customWidth="1"/>
    <col min="15626" max="15626" width="15.42578125" style="13" customWidth="1"/>
    <col min="15627" max="15627" width="19" style="13" customWidth="1"/>
    <col min="15628" max="15630" width="33.85546875" style="13" customWidth="1"/>
    <col min="15631" max="15635" width="19.42578125" style="13" customWidth="1"/>
    <col min="15636" max="15870" width="5.28515625" style="13" customWidth="1"/>
    <col min="15871" max="15873" width="5.28515625" style="13"/>
    <col min="15874" max="15874" width="31.42578125" style="13" customWidth="1"/>
    <col min="15875" max="15876" width="14.7109375" style="13" customWidth="1"/>
    <col min="15877" max="15877" width="16.7109375" style="13" customWidth="1"/>
    <col min="15878" max="15878" width="29.28515625" style="13" customWidth="1"/>
    <col min="15879" max="15879" width="5.7109375" style="13" customWidth="1"/>
    <col min="15880" max="15880" width="10.42578125" style="13" customWidth="1"/>
    <col min="15881" max="15881" width="12.7109375" style="13" customWidth="1"/>
    <col min="15882" max="15882" width="15.42578125" style="13" customWidth="1"/>
    <col min="15883" max="15883" width="19" style="13" customWidth="1"/>
    <col min="15884" max="15886" width="33.85546875" style="13" customWidth="1"/>
    <col min="15887" max="15891" width="19.42578125" style="13" customWidth="1"/>
    <col min="15892" max="16126" width="5.28515625" style="13" customWidth="1"/>
    <col min="16127" max="16129" width="5.28515625" style="13"/>
    <col min="16130" max="16130" width="31.42578125" style="13" customWidth="1"/>
    <col min="16131" max="16132" width="14.7109375" style="13" customWidth="1"/>
    <col min="16133" max="16133" width="16.7109375" style="13" customWidth="1"/>
    <col min="16134" max="16134" width="29.28515625" style="13" customWidth="1"/>
    <col min="16135" max="16135" width="5.7109375" style="13" customWidth="1"/>
    <col min="16136" max="16136" width="10.42578125" style="13" customWidth="1"/>
    <col min="16137" max="16137" width="12.7109375" style="13" customWidth="1"/>
    <col min="16138" max="16138" width="15.42578125" style="13" customWidth="1"/>
    <col min="16139" max="16139" width="19" style="13" customWidth="1"/>
    <col min="16140" max="16142" width="33.85546875" style="13" customWidth="1"/>
    <col min="16143" max="16147" width="19.42578125" style="13" customWidth="1"/>
    <col min="16148" max="16382" width="5.28515625" style="13" customWidth="1"/>
    <col min="16383" max="16384" width="5.28515625" style="13"/>
  </cols>
  <sheetData>
    <row r="1" spans="1:12" ht="24.75" customHeight="1">
      <c r="A1" s="5" t="s">
        <v>4</v>
      </c>
      <c r="B1" s="318"/>
      <c r="C1" s="318"/>
      <c r="D1" s="318"/>
      <c r="E1" s="318"/>
      <c r="F1" s="319" t="s">
        <v>6</v>
      </c>
      <c r="L1" s="319"/>
    </row>
    <row r="2" spans="1:12" ht="18.95" customHeight="1">
      <c r="A2" s="320"/>
      <c r="B2" s="318"/>
      <c r="C2" s="318"/>
      <c r="D2" s="318"/>
      <c r="E2" s="318"/>
    </row>
    <row r="3" spans="1:12" ht="18.95" customHeight="1">
      <c r="A3" s="321" t="s">
        <v>430</v>
      </c>
      <c r="B3" s="346"/>
      <c r="C3" s="346"/>
      <c r="D3" s="346"/>
      <c r="E3" s="1288" t="s">
        <v>431</v>
      </c>
      <c r="F3" s="1288"/>
    </row>
    <row r="4" spans="1:12" ht="16.5">
      <c r="A4" s="345" t="s">
        <v>435</v>
      </c>
      <c r="B4" s="347"/>
      <c r="C4" s="347"/>
      <c r="D4" s="347"/>
      <c r="E4" s="1289" t="s">
        <v>436</v>
      </c>
      <c r="F4" s="1289"/>
      <c r="H4" s="8"/>
      <c r="I4" s="8"/>
      <c r="J4" s="8"/>
      <c r="K4" s="8"/>
      <c r="L4" s="334"/>
    </row>
    <row r="5" spans="1:12" ht="18.95" customHeight="1">
      <c r="A5" s="322"/>
      <c r="H5" s="8"/>
      <c r="I5" s="8"/>
      <c r="J5" s="8"/>
      <c r="K5" s="8"/>
      <c r="L5" s="334"/>
    </row>
    <row r="6" spans="1:12" ht="36" customHeight="1">
      <c r="A6" s="1234" t="s">
        <v>1606</v>
      </c>
      <c r="B6" s="1258" t="s">
        <v>423</v>
      </c>
      <c r="C6" s="1259" t="s">
        <v>422</v>
      </c>
      <c r="D6" s="1260" t="s">
        <v>424</v>
      </c>
      <c r="E6" s="1230" t="s">
        <v>434</v>
      </c>
      <c r="F6" s="206" t="s">
        <v>13</v>
      </c>
      <c r="H6" s="8"/>
      <c r="I6" s="8"/>
      <c r="J6" s="8"/>
      <c r="K6" s="8"/>
      <c r="L6" s="334"/>
    </row>
    <row r="7" spans="1:12" ht="13.5" customHeight="1">
      <c r="A7" s="82"/>
      <c r="B7" s="162"/>
      <c r="C7" s="145"/>
      <c r="D7" s="145"/>
      <c r="E7" s="85"/>
      <c r="F7" s="83"/>
      <c r="H7" s="8"/>
      <c r="I7" s="8"/>
      <c r="J7" s="8"/>
      <c r="K7" s="8"/>
      <c r="L7" s="334"/>
    </row>
    <row r="8" spans="1:12" ht="13.5" customHeight="1">
      <c r="A8" s="86"/>
      <c r="B8" s="85"/>
      <c r="C8" s="85"/>
      <c r="D8" s="85"/>
      <c r="E8" s="85"/>
      <c r="F8" s="86"/>
      <c r="G8" s="146"/>
      <c r="H8" s="335"/>
      <c r="I8" s="17"/>
      <c r="J8" s="336"/>
      <c r="K8" s="336"/>
    </row>
    <row r="9" spans="1:12" ht="8.1" customHeight="1">
      <c r="A9" s="323"/>
      <c r="B9" s="162"/>
      <c r="C9" s="162"/>
      <c r="D9" s="162"/>
      <c r="E9" s="162"/>
      <c r="F9" s="86"/>
      <c r="H9" s="17"/>
      <c r="I9" s="17"/>
      <c r="J9" s="17"/>
      <c r="K9" s="318"/>
    </row>
    <row r="10" spans="1:12" ht="18.75">
      <c r="A10" s="1001" t="s">
        <v>109</v>
      </c>
      <c r="B10" s="1082">
        <f>SUM(B11:B19)</f>
        <v>151</v>
      </c>
      <c r="C10" s="1082">
        <f>SUM(C11:C19)</f>
        <v>531</v>
      </c>
      <c r="D10" s="1082">
        <f>SUM(D11:D19)</f>
        <v>336</v>
      </c>
      <c r="E10" s="1085">
        <f t="shared" ref="E10:E19" si="0">B10+C10+D10</f>
        <v>1018</v>
      </c>
      <c r="F10" s="1087" t="s">
        <v>110</v>
      </c>
      <c r="H10" s="234"/>
      <c r="J10" s="234"/>
      <c r="K10" s="234"/>
      <c r="L10" s="337"/>
    </row>
    <row r="11" spans="1:12" ht="18.75">
      <c r="A11" s="1003" t="s">
        <v>111</v>
      </c>
      <c r="B11" s="840">
        <v>18</v>
      </c>
      <c r="C11" s="1083">
        <v>30</v>
      </c>
      <c r="D11" s="1083">
        <v>36</v>
      </c>
      <c r="E11" s="1085">
        <f t="shared" si="0"/>
        <v>84</v>
      </c>
      <c r="F11" s="1088" t="s">
        <v>112</v>
      </c>
      <c r="H11" s="234"/>
      <c r="J11" s="234"/>
      <c r="K11" s="234"/>
      <c r="L11" s="233"/>
    </row>
    <row r="12" spans="1:12" ht="18.75">
      <c r="A12" s="1003" t="s">
        <v>113</v>
      </c>
      <c r="B12" s="840">
        <v>18</v>
      </c>
      <c r="C12" s="1083">
        <v>42</v>
      </c>
      <c r="D12" s="1083">
        <v>29</v>
      </c>
      <c r="E12" s="1085">
        <f t="shared" si="0"/>
        <v>89</v>
      </c>
      <c r="F12" s="1088" t="s">
        <v>114</v>
      </c>
      <c r="H12" s="234"/>
      <c r="J12" s="234"/>
      <c r="K12" s="234"/>
      <c r="L12" s="233"/>
    </row>
    <row r="13" spans="1:12" ht="18.75">
      <c r="A13" s="1004" t="s">
        <v>115</v>
      </c>
      <c r="B13" s="840">
        <v>25</v>
      </c>
      <c r="C13" s="1083">
        <v>155</v>
      </c>
      <c r="D13" s="1083">
        <v>113</v>
      </c>
      <c r="E13" s="1085">
        <f t="shared" si="0"/>
        <v>293</v>
      </c>
      <c r="F13" s="1088" t="s">
        <v>116</v>
      </c>
      <c r="H13" s="234"/>
      <c r="J13" s="234"/>
      <c r="K13" s="234"/>
      <c r="L13" s="233"/>
    </row>
    <row r="14" spans="1:12" ht="18.75">
      <c r="A14" s="1003" t="s">
        <v>117</v>
      </c>
      <c r="B14" s="840">
        <v>25</v>
      </c>
      <c r="C14" s="1083">
        <v>62</v>
      </c>
      <c r="D14" s="1083">
        <v>59</v>
      </c>
      <c r="E14" s="1085">
        <f t="shared" si="0"/>
        <v>146</v>
      </c>
      <c r="F14" s="1088" t="s">
        <v>118</v>
      </c>
      <c r="H14" s="234"/>
      <c r="J14" s="234"/>
      <c r="K14" s="234"/>
      <c r="L14" s="233"/>
    </row>
    <row r="15" spans="1:12" ht="18.75">
      <c r="A15" s="1003" t="s">
        <v>119</v>
      </c>
      <c r="B15" s="840">
        <v>8</v>
      </c>
      <c r="C15" s="1083">
        <v>19</v>
      </c>
      <c r="D15" s="1083">
        <v>3</v>
      </c>
      <c r="E15" s="1085">
        <f t="shared" si="0"/>
        <v>30</v>
      </c>
      <c r="F15" s="1088" t="s">
        <v>120</v>
      </c>
      <c r="H15" s="234"/>
      <c r="J15" s="234"/>
      <c r="K15" s="234"/>
      <c r="L15" s="233"/>
    </row>
    <row r="16" spans="1:12" ht="18.75">
      <c r="A16" s="1003" t="s">
        <v>121</v>
      </c>
      <c r="B16" s="840">
        <v>2</v>
      </c>
      <c r="C16" s="1083">
        <v>26</v>
      </c>
      <c r="D16" s="1083">
        <v>17</v>
      </c>
      <c r="E16" s="1085">
        <f t="shared" si="0"/>
        <v>45</v>
      </c>
      <c r="F16" s="1088" t="s">
        <v>122</v>
      </c>
      <c r="H16" s="234"/>
      <c r="J16" s="234"/>
      <c r="K16" s="234"/>
      <c r="L16" s="233"/>
    </row>
    <row r="17" spans="1:12" ht="18.75">
      <c r="A17" s="1003" t="s">
        <v>123</v>
      </c>
      <c r="B17" s="840">
        <v>5</v>
      </c>
      <c r="C17" s="1083">
        <v>40</v>
      </c>
      <c r="D17" s="1083" t="s">
        <v>792</v>
      </c>
      <c r="E17" s="1085">
        <f t="shared" si="0"/>
        <v>45</v>
      </c>
      <c r="F17" s="1088" t="s">
        <v>124</v>
      </c>
      <c r="H17" s="234"/>
      <c r="J17" s="234"/>
      <c r="K17" s="234"/>
      <c r="L17" s="233"/>
    </row>
    <row r="18" spans="1:12" ht="18.75">
      <c r="A18" s="1003" t="s">
        <v>125</v>
      </c>
      <c r="B18" s="840">
        <v>33</v>
      </c>
      <c r="C18" s="1083">
        <v>97</v>
      </c>
      <c r="D18" s="1083">
        <v>66</v>
      </c>
      <c r="E18" s="1085">
        <f t="shared" si="0"/>
        <v>196</v>
      </c>
      <c r="F18" s="1088" t="s">
        <v>126</v>
      </c>
      <c r="H18" s="234"/>
      <c r="J18" s="234"/>
      <c r="K18" s="234"/>
      <c r="L18" s="233"/>
    </row>
    <row r="19" spans="1:12" ht="18.75">
      <c r="A19" s="1003" t="s">
        <v>127</v>
      </c>
      <c r="B19" s="840">
        <v>17</v>
      </c>
      <c r="C19" s="1083">
        <v>60</v>
      </c>
      <c r="D19" s="1083">
        <v>13</v>
      </c>
      <c r="E19" s="1085">
        <f t="shared" si="0"/>
        <v>90</v>
      </c>
      <c r="F19" s="1088" t="s">
        <v>128</v>
      </c>
      <c r="H19" s="234"/>
      <c r="J19" s="234"/>
      <c r="K19" s="234"/>
      <c r="L19" s="233"/>
    </row>
    <row r="20" spans="1:12" ht="18.75">
      <c r="A20" s="1005" t="s">
        <v>129</v>
      </c>
      <c r="B20" s="1085">
        <f>SUM(B21:B28)</f>
        <v>309</v>
      </c>
      <c r="C20" s="1085">
        <f>SUM(C21:C28)</f>
        <v>662</v>
      </c>
      <c r="D20" s="1085">
        <f>SUM(D21:D28)</f>
        <v>282</v>
      </c>
      <c r="E20" s="1085">
        <f>B20+C20+D20</f>
        <v>1253</v>
      </c>
      <c r="F20" s="1089" t="s">
        <v>130</v>
      </c>
      <c r="H20" s="234"/>
      <c r="J20" s="234"/>
      <c r="K20" s="234"/>
      <c r="L20" s="233"/>
    </row>
    <row r="21" spans="1:12" ht="18.75">
      <c r="A21" s="1003" t="s">
        <v>131</v>
      </c>
      <c r="B21" s="840">
        <v>45</v>
      </c>
      <c r="C21" s="1083">
        <v>106</v>
      </c>
      <c r="D21" s="1083">
        <v>33</v>
      </c>
      <c r="E21" s="1085">
        <f t="shared" ref="E21:E54" si="1">B21+C21+D21</f>
        <v>184</v>
      </c>
      <c r="F21" s="1088" t="s">
        <v>132</v>
      </c>
      <c r="H21" s="234"/>
      <c r="J21" s="234"/>
      <c r="K21" s="234"/>
      <c r="L21" s="233"/>
    </row>
    <row r="22" spans="1:12" ht="18.75">
      <c r="A22" s="1003" t="s">
        <v>133</v>
      </c>
      <c r="B22" s="840">
        <v>51</v>
      </c>
      <c r="C22" s="1083">
        <v>94</v>
      </c>
      <c r="D22" s="1083">
        <v>20</v>
      </c>
      <c r="E22" s="1085">
        <f t="shared" si="1"/>
        <v>165</v>
      </c>
      <c r="F22" s="1088" t="s">
        <v>134</v>
      </c>
      <c r="H22" s="234"/>
      <c r="J22" s="234"/>
      <c r="K22" s="234"/>
      <c r="L22" s="233"/>
    </row>
    <row r="23" spans="1:12" ht="18.75">
      <c r="A23" s="1003" t="s">
        <v>135</v>
      </c>
      <c r="B23" s="1084">
        <v>26</v>
      </c>
      <c r="C23" s="1084">
        <v>100</v>
      </c>
      <c r="D23" s="1084">
        <v>7</v>
      </c>
      <c r="E23" s="1085">
        <f t="shared" si="1"/>
        <v>133</v>
      </c>
      <c r="F23" s="1088" t="s">
        <v>136</v>
      </c>
      <c r="H23" s="234"/>
      <c r="J23" s="234"/>
      <c r="K23" s="234"/>
      <c r="L23" s="233"/>
    </row>
    <row r="24" spans="1:12" ht="18.75">
      <c r="A24" s="1003" t="s">
        <v>137</v>
      </c>
      <c r="B24" s="840">
        <v>32</v>
      </c>
      <c r="C24" s="1083">
        <v>81</v>
      </c>
      <c r="D24" s="1083">
        <v>23</v>
      </c>
      <c r="E24" s="1085">
        <f t="shared" si="1"/>
        <v>136</v>
      </c>
      <c r="F24" s="1088" t="s">
        <v>138</v>
      </c>
      <c r="H24" s="234"/>
      <c r="J24" s="234"/>
      <c r="K24" s="234"/>
      <c r="L24" s="233"/>
    </row>
    <row r="25" spans="1:12" s="17" customFormat="1" ht="18.75">
      <c r="A25" s="1003" t="s">
        <v>139</v>
      </c>
      <c r="B25" s="840">
        <v>89</v>
      </c>
      <c r="C25" s="1083">
        <v>109</v>
      </c>
      <c r="D25" s="1083">
        <v>101</v>
      </c>
      <c r="E25" s="1085">
        <f t="shared" si="1"/>
        <v>299</v>
      </c>
      <c r="F25" s="1088" t="s">
        <v>140</v>
      </c>
      <c r="H25" s="338"/>
      <c r="J25" s="338"/>
      <c r="K25" s="338"/>
      <c r="L25" s="339"/>
    </row>
    <row r="26" spans="1:12" s="17" customFormat="1" ht="18.75">
      <c r="A26" s="1003" t="s">
        <v>141</v>
      </c>
      <c r="B26" s="840">
        <v>19</v>
      </c>
      <c r="C26" s="1083">
        <v>64</v>
      </c>
      <c r="D26" s="1083">
        <v>24</v>
      </c>
      <c r="E26" s="1085">
        <f t="shared" si="1"/>
        <v>107</v>
      </c>
      <c r="F26" s="1088" t="s">
        <v>142</v>
      </c>
      <c r="H26" s="338"/>
      <c r="J26" s="338"/>
      <c r="K26" s="338"/>
      <c r="L26" s="339"/>
    </row>
    <row r="27" spans="1:12" ht="18.75">
      <c r="A27" s="1003" t="s">
        <v>143</v>
      </c>
      <c r="B27" s="840">
        <v>28</v>
      </c>
      <c r="C27" s="1083">
        <v>69</v>
      </c>
      <c r="D27" s="1083">
        <v>65</v>
      </c>
      <c r="E27" s="1085">
        <f t="shared" si="1"/>
        <v>162</v>
      </c>
      <c r="F27" s="1088" t="s">
        <v>144</v>
      </c>
      <c r="H27" s="234"/>
      <c r="J27" s="234"/>
      <c r="K27" s="234"/>
      <c r="L27" s="233"/>
    </row>
    <row r="28" spans="1:12" ht="18.75">
      <c r="A28" s="1003" t="s">
        <v>145</v>
      </c>
      <c r="B28" s="1084">
        <v>19</v>
      </c>
      <c r="C28" s="1084">
        <v>39</v>
      </c>
      <c r="D28" s="1084">
        <v>9</v>
      </c>
      <c r="E28" s="1085">
        <f t="shared" si="1"/>
        <v>67</v>
      </c>
      <c r="F28" s="1088" t="s">
        <v>146</v>
      </c>
      <c r="H28" s="234"/>
      <c r="J28" s="234"/>
      <c r="K28" s="234"/>
      <c r="L28" s="233"/>
    </row>
    <row r="29" spans="1:12" ht="18.75">
      <c r="A29" s="1006" t="s">
        <v>147</v>
      </c>
      <c r="B29" s="1085">
        <f>SUM(B30:B34)</f>
        <v>171</v>
      </c>
      <c r="C29" s="1085">
        <f>SUM(C30:C34)</f>
        <v>365</v>
      </c>
      <c r="D29" s="1085">
        <f>SUM(D30:D34)</f>
        <v>117</v>
      </c>
      <c r="E29" s="1085">
        <f t="shared" si="1"/>
        <v>653</v>
      </c>
      <c r="F29" s="1090" t="s">
        <v>148</v>
      </c>
      <c r="H29" s="234"/>
      <c r="J29" s="234"/>
      <c r="K29" s="234"/>
      <c r="L29" s="233"/>
    </row>
    <row r="30" spans="1:12" ht="18.75">
      <c r="A30" s="1003" t="s">
        <v>149</v>
      </c>
      <c r="B30" s="840">
        <v>52</v>
      </c>
      <c r="C30" s="1083">
        <v>82</v>
      </c>
      <c r="D30" s="1083">
        <v>51</v>
      </c>
      <c r="E30" s="1085">
        <f t="shared" si="1"/>
        <v>185</v>
      </c>
      <c r="F30" s="1088" t="s">
        <v>150</v>
      </c>
      <c r="H30" s="234"/>
      <c r="J30" s="234"/>
      <c r="K30" s="234"/>
      <c r="L30" s="233"/>
    </row>
    <row r="31" spans="1:12" ht="18.75">
      <c r="A31" s="1003" t="s">
        <v>151</v>
      </c>
      <c r="B31" s="840">
        <v>42</v>
      </c>
      <c r="C31" s="1083">
        <v>84</v>
      </c>
      <c r="D31" s="1083">
        <v>25</v>
      </c>
      <c r="E31" s="1085">
        <f t="shared" si="1"/>
        <v>151</v>
      </c>
      <c r="F31" s="1088" t="s">
        <v>152</v>
      </c>
      <c r="H31" s="234"/>
      <c r="J31" s="234"/>
      <c r="K31" s="234"/>
      <c r="L31" s="233"/>
    </row>
    <row r="32" spans="1:12" ht="18.75">
      <c r="A32" s="1003" t="s">
        <v>153</v>
      </c>
      <c r="B32" s="840">
        <v>25</v>
      </c>
      <c r="C32" s="1083">
        <v>73</v>
      </c>
      <c r="D32" s="1083">
        <v>14</v>
      </c>
      <c r="E32" s="1085">
        <f t="shared" si="1"/>
        <v>112</v>
      </c>
      <c r="F32" s="1088" t="s">
        <v>154</v>
      </c>
      <c r="H32" s="234"/>
      <c r="J32" s="234"/>
      <c r="K32" s="234"/>
      <c r="L32" s="233"/>
    </row>
    <row r="33" spans="1:12" ht="18.75">
      <c r="A33" s="1003" t="s">
        <v>155</v>
      </c>
      <c r="B33" s="1084">
        <v>29</v>
      </c>
      <c r="C33" s="1084">
        <v>65</v>
      </c>
      <c r="D33" s="1084">
        <v>11</v>
      </c>
      <c r="E33" s="1085">
        <f t="shared" si="1"/>
        <v>105</v>
      </c>
      <c r="F33" s="1088" t="s">
        <v>156</v>
      </c>
      <c r="H33" s="234"/>
      <c r="J33" s="234"/>
      <c r="K33" s="234"/>
      <c r="L33" s="233"/>
    </row>
    <row r="34" spans="1:12" ht="18.75">
      <c r="A34" s="1003" t="s">
        <v>157</v>
      </c>
      <c r="B34" s="840">
        <v>23</v>
      </c>
      <c r="C34" s="1083">
        <v>61</v>
      </c>
      <c r="D34" s="1083">
        <v>16</v>
      </c>
      <c r="E34" s="1085">
        <f t="shared" si="1"/>
        <v>100</v>
      </c>
      <c r="F34" s="1088" t="s">
        <v>158</v>
      </c>
      <c r="H34" s="234"/>
      <c r="J34" s="234"/>
      <c r="K34" s="234"/>
      <c r="L34" s="233"/>
    </row>
    <row r="35" spans="1:12" ht="18.75">
      <c r="A35" s="1005" t="s">
        <v>159</v>
      </c>
      <c r="B35" s="1085">
        <f>SUM(B36:B41)</f>
        <v>234</v>
      </c>
      <c r="C35" s="1085">
        <f>SUM(C36:C41)</f>
        <v>483</v>
      </c>
      <c r="D35" s="1085">
        <f>SUM(D36:D41)</f>
        <v>183</v>
      </c>
      <c r="E35" s="1085">
        <f t="shared" si="1"/>
        <v>900</v>
      </c>
      <c r="F35" s="1091" t="s">
        <v>160</v>
      </c>
      <c r="H35" s="234"/>
      <c r="J35" s="234"/>
      <c r="K35" s="234"/>
      <c r="L35" s="233"/>
    </row>
    <row r="36" spans="1:12" ht="18.75">
      <c r="A36" s="1003" t="s">
        <v>161</v>
      </c>
      <c r="B36" s="840">
        <v>53</v>
      </c>
      <c r="C36" s="1083">
        <v>67</v>
      </c>
      <c r="D36" s="1083">
        <v>39</v>
      </c>
      <c r="E36" s="1085">
        <f t="shared" si="1"/>
        <v>159</v>
      </c>
      <c r="F36" s="1088" t="s">
        <v>162</v>
      </c>
      <c r="H36" s="234"/>
      <c r="J36" s="234"/>
      <c r="K36" s="234"/>
      <c r="L36" s="233"/>
    </row>
    <row r="37" spans="1:12" s="17" customFormat="1" ht="18.75">
      <c r="A37" s="1003" t="s">
        <v>163</v>
      </c>
      <c r="B37" s="1084">
        <v>38</v>
      </c>
      <c r="C37" s="1084">
        <v>73</v>
      </c>
      <c r="D37" s="1084">
        <v>24</v>
      </c>
      <c r="E37" s="1085">
        <f t="shared" si="1"/>
        <v>135</v>
      </c>
      <c r="F37" s="1088" t="s">
        <v>164</v>
      </c>
      <c r="H37" s="338"/>
      <c r="J37" s="338"/>
      <c r="K37" s="338"/>
      <c r="L37" s="339"/>
    </row>
    <row r="38" spans="1:12" ht="18.75">
      <c r="A38" s="1003" t="s">
        <v>165</v>
      </c>
      <c r="B38" s="840">
        <v>32</v>
      </c>
      <c r="C38" s="1083">
        <v>42</v>
      </c>
      <c r="D38" s="1083">
        <v>27</v>
      </c>
      <c r="E38" s="1085">
        <f t="shared" si="1"/>
        <v>101</v>
      </c>
      <c r="F38" s="1088" t="s">
        <v>166</v>
      </c>
      <c r="H38" s="234"/>
      <c r="J38" s="234"/>
      <c r="K38" s="234"/>
      <c r="L38" s="233"/>
    </row>
    <row r="39" spans="1:12" ht="18.75">
      <c r="A39" s="1003" t="s">
        <v>167</v>
      </c>
      <c r="B39" s="840">
        <v>53</v>
      </c>
      <c r="C39" s="1083">
        <v>164</v>
      </c>
      <c r="D39" s="1083">
        <v>55</v>
      </c>
      <c r="E39" s="1085">
        <f t="shared" si="1"/>
        <v>272</v>
      </c>
      <c r="F39" s="1088" t="s">
        <v>168</v>
      </c>
      <c r="H39" s="234"/>
      <c r="J39" s="234"/>
      <c r="K39" s="234"/>
      <c r="L39" s="233"/>
    </row>
    <row r="40" spans="1:12" ht="18.75">
      <c r="A40" s="1003" t="s">
        <v>169</v>
      </c>
      <c r="B40" s="840">
        <v>27</v>
      </c>
      <c r="C40" s="1083">
        <v>68</v>
      </c>
      <c r="D40" s="1083">
        <v>14</v>
      </c>
      <c r="E40" s="1085">
        <f t="shared" si="1"/>
        <v>109</v>
      </c>
      <c r="F40" s="1088" t="s">
        <v>170</v>
      </c>
      <c r="H40" s="234"/>
      <c r="J40" s="234"/>
      <c r="K40" s="234"/>
      <c r="L40" s="337"/>
    </row>
    <row r="41" spans="1:12" ht="18.75">
      <c r="A41" s="1003" t="s">
        <v>171</v>
      </c>
      <c r="B41" s="840">
        <v>31</v>
      </c>
      <c r="C41" s="1083">
        <v>69</v>
      </c>
      <c r="D41" s="1083">
        <v>24</v>
      </c>
      <c r="E41" s="1085">
        <f t="shared" si="1"/>
        <v>124</v>
      </c>
      <c r="F41" s="1088" t="s">
        <v>172</v>
      </c>
      <c r="H41" s="234"/>
      <c r="J41" s="234"/>
      <c r="K41" s="234"/>
      <c r="L41" s="233"/>
    </row>
    <row r="42" spans="1:12" ht="18.75">
      <c r="A42" s="1007" t="s">
        <v>173</v>
      </c>
      <c r="B42" s="1085">
        <f>SUM(B43:B46)</f>
        <v>71</v>
      </c>
      <c r="C42" s="1085">
        <f>SUM(C43:C46)</f>
        <v>197</v>
      </c>
      <c r="D42" s="1085">
        <f>SUM(D43:D46)</f>
        <v>58</v>
      </c>
      <c r="E42" s="1085">
        <f t="shared" si="1"/>
        <v>326</v>
      </c>
      <c r="F42" s="1089" t="s">
        <v>174</v>
      </c>
      <c r="H42" s="234"/>
      <c r="J42" s="234"/>
      <c r="K42" s="234"/>
      <c r="L42" s="233"/>
    </row>
    <row r="43" spans="1:12" ht="18.75">
      <c r="A43" s="1003" t="s">
        <v>175</v>
      </c>
      <c r="B43" s="840">
        <v>18</v>
      </c>
      <c r="C43" s="1083">
        <v>21</v>
      </c>
      <c r="D43" s="1083">
        <v>3</v>
      </c>
      <c r="E43" s="1085">
        <f t="shared" si="1"/>
        <v>42</v>
      </c>
      <c r="F43" s="1088" t="s">
        <v>176</v>
      </c>
      <c r="H43" s="234"/>
      <c r="J43" s="234"/>
      <c r="K43" s="234"/>
      <c r="L43" s="233"/>
    </row>
    <row r="44" spans="1:12" ht="18.75">
      <c r="A44" s="1003" t="s">
        <v>177</v>
      </c>
      <c r="B44" s="1084">
        <v>18</v>
      </c>
      <c r="C44" s="1084">
        <v>72</v>
      </c>
      <c r="D44" s="1084">
        <v>29</v>
      </c>
      <c r="E44" s="1085">
        <f t="shared" si="1"/>
        <v>119</v>
      </c>
      <c r="F44" s="1088" t="s">
        <v>178</v>
      </c>
      <c r="H44" s="234"/>
      <c r="J44" s="234"/>
      <c r="K44" s="234"/>
      <c r="L44" s="233"/>
    </row>
    <row r="45" spans="1:12" ht="18.75">
      <c r="A45" s="1003" t="s">
        <v>179</v>
      </c>
      <c r="B45" s="840">
        <v>26</v>
      </c>
      <c r="C45" s="1083">
        <v>65</v>
      </c>
      <c r="D45" s="1083">
        <v>16</v>
      </c>
      <c r="E45" s="1085">
        <f t="shared" si="1"/>
        <v>107</v>
      </c>
      <c r="F45" s="1088" t="s">
        <v>180</v>
      </c>
      <c r="H45" s="234"/>
      <c r="J45" s="234"/>
      <c r="K45" s="234"/>
      <c r="L45" s="233"/>
    </row>
    <row r="46" spans="1:12" ht="18.75">
      <c r="A46" s="1003" t="s">
        <v>181</v>
      </c>
      <c r="B46" s="840">
        <v>9</v>
      </c>
      <c r="C46" s="1083">
        <v>39</v>
      </c>
      <c r="D46" s="1083">
        <v>10</v>
      </c>
      <c r="E46" s="1085">
        <f t="shared" si="1"/>
        <v>58</v>
      </c>
      <c r="F46" s="1088" t="s">
        <v>182</v>
      </c>
      <c r="H46" s="234"/>
      <c r="J46" s="234"/>
      <c r="K46" s="234"/>
      <c r="L46" s="233"/>
    </row>
    <row r="47" spans="1:12" ht="18.75">
      <c r="A47" s="1001" t="s">
        <v>183</v>
      </c>
      <c r="B47" s="1085">
        <f>SUM(B48:B51)</f>
        <v>13</v>
      </c>
      <c r="C47" s="1085">
        <f>SUM(C48:C51)</f>
        <v>169</v>
      </c>
      <c r="D47" s="1085">
        <f>SUM(D48:D51)</f>
        <v>33</v>
      </c>
      <c r="E47" s="1085">
        <f t="shared" si="1"/>
        <v>215</v>
      </c>
      <c r="F47" s="1089" t="s">
        <v>184</v>
      </c>
      <c r="H47" s="234"/>
      <c r="J47" s="234"/>
      <c r="K47" s="234"/>
      <c r="L47" s="233"/>
    </row>
    <row r="48" spans="1:12" s="17" customFormat="1" ht="18.75">
      <c r="A48" s="1003" t="s">
        <v>185</v>
      </c>
      <c r="B48" s="840">
        <v>1</v>
      </c>
      <c r="C48" s="1083">
        <v>33</v>
      </c>
      <c r="D48" s="1083">
        <v>4</v>
      </c>
      <c r="E48" s="1085">
        <f t="shared" si="1"/>
        <v>38</v>
      </c>
      <c r="F48" s="1088" t="s">
        <v>186</v>
      </c>
      <c r="H48" s="338"/>
      <c r="J48" s="338"/>
      <c r="K48" s="338"/>
      <c r="L48" s="339"/>
    </row>
    <row r="49" spans="1:12" ht="18.75">
      <c r="A49" s="1003" t="s">
        <v>187</v>
      </c>
      <c r="B49" s="1084" t="s">
        <v>792</v>
      </c>
      <c r="C49" s="1084">
        <v>29</v>
      </c>
      <c r="D49" s="1084">
        <v>3</v>
      </c>
      <c r="E49" s="1085">
        <f t="shared" si="1"/>
        <v>32</v>
      </c>
      <c r="F49" s="1088" t="s">
        <v>188</v>
      </c>
      <c r="H49" s="234"/>
      <c r="J49" s="234"/>
      <c r="K49" s="234"/>
      <c r="L49" s="233"/>
    </row>
    <row r="50" spans="1:12" ht="18.75">
      <c r="A50" s="1003" t="s">
        <v>189</v>
      </c>
      <c r="B50" s="840">
        <v>5</v>
      </c>
      <c r="C50" s="1083">
        <v>77</v>
      </c>
      <c r="D50" s="1083">
        <v>22</v>
      </c>
      <c r="E50" s="1085">
        <f t="shared" si="1"/>
        <v>104</v>
      </c>
      <c r="F50" s="1088" t="s">
        <v>190</v>
      </c>
      <c r="H50" s="234"/>
      <c r="J50" s="234"/>
      <c r="K50" s="234"/>
      <c r="L50" s="233"/>
    </row>
    <row r="51" spans="1:12" ht="18.75">
      <c r="A51" s="1003" t="s">
        <v>191</v>
      </c>
      <c r="B51" s="840">
        <v>7</v>
      </c>
      <c r="C51" s="1083">
        <v>30</v>
      </c>
      <c r="D51" s="1083">
        <v>4</v>
      </c>
      <c r="E51" s="1085">
        <f t="shared" si="1"/>
        <v>41</v>
      </c>
      <c r="F51" s="1088" t="s">
        <v>192</v>
      </c>
      <c r="H51" s="234"/>
      <c r="J51" s="234"/>
      <c r="K51" s="234"/>
      <c r="L51" s="337"/>
    </row>
    <row r="52" spans="1:12" ht="18.75">
      <c r="A52" s="1007" t="s">
        <v>193</v>
      </c>
      <c r="B52" s="1085">
        <f>B54+B53</f>
        <v>14</v>
      </c>
      <c r="C52" s="1085">
        <f>C54+C53</f>
        <v>32</v>
      </c>
      <c r="D52" s="1085">
        <f>D54+D53</f>
        <v>5</v>
      </c>
      <c r="E52" s="1085">
        <f t="shared" si="1"/>
        <v>51</v>
      </c>
      <c r="F52" s="1089" t="s">
        <v>194</v>
      </c>
      <c r="H52" s="234"/>
      <c r="J52" s="234"/>
      <c r="K52" s="234"/>
      <c r="L52" s="233"/>
    </row>
    <row r="53" spans="1:12" ht="18.75">
      <c r="A53" s="1008" t="s">
        <v>195</v>
      </c>
      <c r="B53" s="840">
        <v>5</v>
      </c>
      <c r="C53" s="1083">
        <v>10</v>
      </c>
      <c r="D53" s="1083">
        <v>1</v>
      </c>
      <c r="E53" s="1085">
        <f t="shared" si="1"/>
        <v>16</v>
      </c>
      <c r="F53" s="1092" t="s">
        <v>196</v>
      </c>
      <c r="H53" s="234"/>
      <c r="J53" s="234"/>
      <c r="K53" s="234"/>
      <c r="L53" s="233"/>
    </row>
    <row r="54" spans="1:12" ht="18.75">
      <c r="A54" s="1009" t="s">
        <v>197</v>
      </c>
      <c r="B54" s="1084">
        <v>9</v>
      </c>
      <c r="C54" s="1084">
        <v>22</v>
      </c>
      <c r="D54" s="1084">
        <v>4</v>
      </c>
      <c r="E54" s="1085">
        <f t="shared" si="1"/>
        <v>35</v>
      </c>
      <c r="F54" s="1092" t="s">
        <v>198</v>
      </c>
      <c r="H54" s="234"/>
      <c r="J54" s="234"/>
      <c r="K54" s="234"/>
      <c r="L54" s="337"/>
    </row>
    <row r="55" spans="1:12" ht="18.75">
      <c r="A55" s="1010" t="s">
        <v>199</v>
      </c>
      <c r="B55" s="1085">
        <f>B52+B47+B42+B35+B29+B20+B10+'11'!B10+'11'!B19+'11'!B28+'11'!B38+'11'!B46</f>
        <v>2179</v>
      </c>
      <c r="C55" s="1085">
        <f>C52+C47+C42+C35+C29+C20+C10+'11'!C10+'11'!C19+'11'!C28+'11'!C38+'11'!C46</f>
        <v>5234</v>
      </c>
      <c r="D55" s="1085">
        <f>D52+D47+D42+D35+D29+D20+D10+'11'!D10+'11'!D19+'11'!D28+'11'!D38+'11'!D46</f>
        <v>2091</v>
      </c>
      <c r="E55" s="1085">
        <f>E52+E47+E42+E35+E29+E20+E10+'11'!E10+'11'!E19+'11'!E28+'11'!E38+'11'!E46</f>
        <v>9504</v>
      </c>
      <c r="F55" s="1093" t="s">
        <v>200</v>
      </c>
      <c r="H55" s="234"/>
      <c r="J55" s="234"/>
      <c r="K55" s="234"/>
      <c r="L55" s="337"/>
    </row>
    <row r="56" spans="1:12" ht="18.75">
      <c r="A56" s="756"/>
      <c r="B56" s="840"/>
      <c r="C56" s="1083"/>
      <c r="D56" s="1083"/>
      <c r="E56" s="1083"/>
      <c r="F56" s="1094"/>
      <c r="H56" s="234"/>
      <c r="J56" s="234"/>
      <c r="K56" s="234"/>
      <c r="L56" s="337"/>
    </row>
    <row r="57" spans="1:12" s="17" customFormat="1" ht="12.6" customHeight="1">
      <c r="A57" s="86"/>
      <c r="B57" s="269"/>
      <c r="C57" s="270"/>
      <c r="D57" s="270"/>
      <c r="E57" s="270"/>
      <c r="H57" s="338"/>
      <c r="J57" s="338"/>
      <c r="K57" s="338"/>
      <c r="L57" s="339"/>
    </row>
    <row r="58" spans="1:12" ht="12.6" customHeight="1">
      <c r="H58" s="234"/>
      <c r="I58" s="234"/>
      <c r="J58" s="234"/>
      <c r="K58" s="234"/>
      <c r="L58" s="233"/>
    </row>
    <row r="59" spans="1:12" ht="12.6" customHeight="1">
      <c r="H59" s="234"/>
      <c r="I59" s="234"/>
      <c r="J59" s="234"/>
      <c r="K59" s="234"/>
      <c r="L59" s="233"/>
    </row>
    <row r="60" spans="1:12" s="17" customFormat="1" ht="12.75" customHeight="1">
      <c r="H60" s="338"/>
      <c r="I60" s="338"/>
      <c r="J60" s="338"/>
      <c r="K60" s="338"/>
      <c r="L60" s="343"/>
    </row>
    <row r="61" spans="1:12" ht="12.75" customHeight="1">
      <c r="L61" s="14"/>
    </row>
    <row r="62" spans="1:12">
      <c r="A62" s="268" t="s">
        <v>402</v>
      </c>
      <c r="B62" s="269"/>
      <c r="C62" s="270"/>
      <c r="D62" s="270"/>
      <c r="E62" s="270"/>
      <c r="F62" s="268" t="s">
        <v>403</v>
      </c>
    </row>
    <row r="63" spans="1:12">
      <c r="A63" s="341" t="s">
        <v>428</v>
      </c>
      <c r="B63" s="342"/>
      <c r="C63" s="342"/>
      <c r="D63" s="342"/>
      <c r="E63" s="342"/>
      <c r="F63" s="163" t="s">
        <v>429</v>
      </c>
    </row>
    <row r="65" spans="1:12" ht="15">
      <c r="A65" s="86"/>
      <c r="B65" s="269"/>
      <c r="C65" s="270"/>
      <c r="D65" s="270"/>
      <c r="E65" s="270"/>
      <c r="F65" s="340"/>
      <c r="L65" s="14"/>
    </row>
    <row r="66" spans="1:12">
      <c r="L66" s="14"/>
    </row>
    <row r="67" spans="1:12">
      <c r="A67" s="332"/>
      <c r="B67" s="329"/>
      <c r="C67" s="329"/>
      <c r="D67" s="329"/>
      <c r="E67" s="329"/>
      <c r="L67" s="14"/>
    </row>
    <row r="68" spans="1:12">
      <c r="A68" s="332"/>
      <c r="B68" s="333"/>
      <c r="C68" s="333"/>
      <c r="D68" s="333"/>
      <c r="E68" s="333"/>
      <c r="L68" s="14"/>
    </row>
    <row r="69" spans="1:12">
      <c r="A69" s="332"/>
      <c r="B69" s="329"/>
      <c r="C69" s="329"/>
      <c r="D69" s="329"/>
      <c r="E69" s="329"/>
      <c r="L69" s="14"/>
    </row>
    <row r="70" spans="1:12">
      <c r="A70" s="332"/>
      <c r="B70" s="329"/>
      <c r="C70" s="329"/>
      <c r="D70" s="329"/>
      <c r="E70" s="329"/>
      <c r="L70" s="14"/>
    </row>
    <row r="71" spans="1:12" ht="14.25">
      <c r="A71" s="330"/>
      <c r="L71" s="14"/>
    </row>
  </sheetData>
  <mergeCells count="2">
    <mergeCell ref="E3:F3"/>
    <mergeCell ref="E4:F4"/>
  </mergeCells>
  <printOptions gridLinesSet="0"/>
  <pageMargins left="0.78740157480314965" right="0.59055118110236227" top="0.8203125" bottom="0.54166666666666663" header="0.51181102362204722" footer="0.51181102362204722"/>
  <pageSetup paperSize="9" scale="63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B0F0"/>
  </sheetPr>
  <dimension ref="A1:G64"/>
  <sheetViews>
    <sheetView showGridLines="0" topLeftCell="A28" workbookViewId="0">
      <selection activeCell="H20" sqref="H20"/>
    </sheetView>
  </sheetViews>
  <sheetFormatPr baseColWidth="10" defaultRowHeight="12.75"/>
  <cols>
    <col min="1" max="1" width="35.42578125" style="274" customWidth="1"/>
    <col min="2" max="2" width="19" style="350" customWidth="1"/>
    <col min="3" max="3" width="24.42578125" style="349" customWidth="1"/>
    <col min="4" max="4" width="36.42578125" style="274" customWidth="1"/>
    <col min="5" max="5" width="6.42578125" style="274" customWidth="1"/>
    <col min="6" max="256" width="11.42578125" style="274"/>
    <col min="257" max="257" width="39.42578125" style="274" customWidth="1"/>
    <col min="258" max="258" width="19" style="274" customWidth="1"/>
    <col min="259" max="259" width="24.42578125" style="274" customWidth="1"/>
    <col min="260" max="260" width="39.42578125" style="274" customWidth="1"/>
    <col min="261" max="261" width="6.42578125" style="274" customWidth="1"/>
    <col min="262" max="512" width="11.42578125" style="274"/>
    <col min="513" max="513" width="39.42578125" style="274" customWidth="1"/>
    <col min="514" max="514" width="19" style="274" customWidth="1"/>
    <col min="515" max="515" width="24.42578125" style="274" customWidth="1"/>
    <col min="516" max="516" width="39.42578125" style="274" customWidth="1"/>
    <col min="517" max="517" width="6.42578125" style="274" customWidth="1"/>
    <col min="518" max="768" width="11.42578125" style="274"/>
    <col min="769" max="769" width="39.42578125" style="274" customWidth="1"/>
    <col min="770" max="770" width="19" style="274" customWidth="1"/>
    <col min="771" max="771" width="24.42578125" style="274" customWidth="1"/>
    <col min="772" max="772" width="39.42578125" style="274" customWidth="1"/>
    <col min="773" max="773" width="6.42578125" style="274" customWidth="1"/>
    <col min="774" max="1024" width="11.42578125" style="274"/>
    <col min="1025" max="1025" width="39.42578125" style="274" customWidth="1"/>
    <col min="1026" max="1026" width="19" style="274" customWidth="1"/>
    <col min="1027" max="1027" width="24.42578125" style="274" customWidth="1"/>
    <col min="1028" max="1028" width="39.42578125" style="274" customWidth="1"/>
    <col min="1029" max="1029" width="6.42578125" style="274" customWidth="1"/>
    <col min="1030" max="1280" width="11.42578125" style="274"/>
    <col min="1281" max="1281" width="39.42578125" style="274" customWidth="1"/>
    <col min="1282" max="1282" width="19" style="274" customWidth="1"/>
    <col min="1283" max="1283" width="24.42578125" style="274" customWidth="1"/>
    <col min="1284" max="1284" width="39.42578125" style="274" customWidth="1"/>
    <col min="1285" max="1285" width="6.42578125" style="274" customWidth="1"/>
    <col min="1286" max="1536" width="11.42578125" style="274"/>
    <col min="1537" max="1537" width="39.42578125" style="274" customWidth="1"/>
    <col min="1538" max="1538" width="19" style="274" customWidth="1"/>
    <col min="1539" max="1539" width="24.42578125" style="274" customWidth="1"/>
    <col min="1540" max="1540" width="39.42578125" style="274" customWidth="1"/>
    <col min="1541" max="1541" width="6.42578125" style="274" customWidth="1"/>
    <col min="1542" max="1792" width="11.42578125" style="274"/>
    <col min="1793" max="1793" width="39.42578125" style="274" customWidth="1"/>
    <col min="1794" max="1794" width="19" style="274" customWidth="1"/>
    <col min="1795" max="1795" width="24.42578125" style="274" customWidth="1"/>
    <col min="1796" max="1796" width="39.42578125" style="274" customWidth="1"/>
    <col min="1797" max="1797" width="6.42578125" style="274" customWidth="1"/>
    <col min="1798" max="2048" width="11.42578125" style="274"/>
    <col min="2049" max="2049" width="39.42578125" style="274" customWidth="1"/>
    <col min="2050" max="2050" width="19" style="274" customWidth="1"/>
    <col min="2051" max="2051" width="24.42578125" style="274" customWidth="1"/>
    <col min="2052" max="2052" width="39.42578125" style="274" customWidth="1"/>
    <col min="2053" max="2053" width="6.42578125" style="274" customWidth="1"/>
    <col min="2054" max="2304" width="11.42578125" style="274"/>
    <col min="2305" max="2305" width="39.42578125" style="274" customWidth="1"/>
    <col min="2306" max="2306" width="19" style="274" customWidth="1"/>
    <col min="2307" max="2307" width="24.42578125" style="274" customWidth="1"/>
    <col min="2308" max="2308" width="39.42578125" style="274" customWidth="1"/>
    <col min="2309" max="2309" width="6.42578125" style="274" customWidth="1"/>
    <col min="2310" max="2560" width="11.42578125" style="274"/>
    <col min="2561" max="2561" width="39.42578125" style="274" customWidth="1"/>
    <col min="2562" max="2562" width="19" style="274" customWidth="1"/>
    <col min="2563" max="2563" width="24.42578125" style="274" customWidth="1"/>
    <col min="2564" max="2564" width="39.42578125" style="274" customWidth="1"/>
    <col min="2565" max="2565" width="6.42578125" style="274" customWidth="1"/>
    <col min="2566" max="2816" width="11.42578125" style="274"/>
    <col min="2817" max="2817" width="39.42578125" style="274" customWidth="1"/>
    <col min="2818" max="2818" width="19" style="274" customWidth="1"/>
    <col min="2819" max="2819" width="24.42578125" style="274" customWidth="1"/>
    <col min="2820" max="2820" width="39.42578125" style="274" customWidth="1"/>
    <col min="2821" max="2821" width="6.42578125" style="274" customWidth="1"/>
    <col min="2822" max="3072" width="11.42578125" style="274"/>
    <col min="3073" max="3073" width="39.42578125" style="274" customWidth="1"/>
    <col min="3074" max="3074" width="19" style="274" customWidth="1"/>
    <col min="3075" max="3075" width="24.42578125" style="274" customWidth="1"/>
    <col min="3076" max="3076" width="39.42578125" style="274" customWidth="1"/>
    <col min="3077" max="3077" width="6.42578125" style="274" customWidth="1"/>
    <col min="3078" max="3328" width="11.42578125" style="274"/>
    <col min="3329" max="3329" width="39.42578125" style="274" customWidth="1"/>
    <col min="3330" max="3330" width="19" style="274" customWidth="1"/>
    <col min="3331" max="3331" width="24.42578125" style="274" customWidth="1"/>
    <col min="3332" max="3332" width="39.42578125" style="274" customWidth="1"/>
    <col min="3333" max="3333" width="6.42578125" style="274" customWidth="1"/>
    <col min="3334" max="3584" width="11.42578125" style="274"/>
    <col min="3585" max="3585" width="39.42578125" style="274" customWidth="1"/>
    <col min="3586" max="3586" width="19" style="274" customWidth="1"/>
    <col min="3587" max="3587" width="24.42578125" style="274" customWidth="1"/>
    <col min="3588" max="3588" width="39.42578125" style="274" customWidth="1"/>
    <col min="3589" max="3589" width="6.42578125" style="274" customWidth="1"/>
    <col min="3590" max="3840" width="11.42578125" style="274"/>
    <col min="3841" max="3841" width="39.42578125" style="274" customWidth="1"/>
    <col min="3842" max="3842" width="19" style="274" customWidth="1"/>
    <col min="3843" max="3843" width="24.42578125" style="274" customWidth="1"/>
    <col min="3844" max="3844" width="39.42578125" style="274" customWidth="1"/>
    <col min="3845" max="3845" width="6.42578125" style="274" customWidth="1"/>
    <col min="3846" max="4096" width="11.42578125" style="274"/>
    <col min="4097" max="4097" width="39.42578125" style="274" customWidth="1"/>
    <col min="4098" max="4098" width="19" style="274" customWidth="1"/>
    <col min="4099" max="4099" width="24.42578125" style="274" customWidth="1"/>
    <col min="4100" max="4100" width="39.42578125" style="274" customWidth="1"/>
    <col min="4101" max="4101" width="6.42578125" style="274" customWidth="1"/>
    <col min="4102" max="4352" width="11.42578125" style="274"/>
    <col min="4353" max="4353" width="39.42578125" style="274" customWidth="1"/>
    <col min="4354" max="4354" width="19" style="274" customWidth="1"/>
    <col min="4355" max="4355" width="24.42578125" style="274" customWidth="1"/>
    <col min="4356" max="4356" width="39.42578125" style="274" customWidth="1"/>
    <col min="4357" max="4357" width="6.42578125" style="274" customWidth="1"/>
    <col min="4358" max="4608" width="11.42578125" style="274"/>
    <col min="4609" max="4609" width="39.42578125" style="274" customWidth="1"/>
    <col min="4610" max="4610" width="19" style="274" customWidth="1"/>
    <col min="4611" max="4611" width="24.42578125" style="274" customWidth="1"/>
    <col min="4612" max="4612" width="39.42578125" style="274" customWidth="1"/>
    <col min="4613" max="4613" width="6.42578125" style="274" customWidth="1"/>
    <col min="4614" max="4864" width="11.42578125" style="274"/>
    <col min="4865" max="4865" width="39.42578125" style="274" customWidth="1"/>
    <col min="4866" max="4866" width="19" style="274" customWidth="1"/>
    <col min="4867" max="4867" width="24.42578125" style="274" customWidth="1"/>
    <col min="4868" max="4868" width="39.42578125" style="274" customWidth="1"/>
    <col min="4869" max="4869" width="6.42578125" style="274" customWidth="1"/>
    <col min="4870" max="5120" width="11.42578125" style="274"/>
    <col min="5121" max="5121" width="39.42578125" style="274" customWidth="1"/>
    <col min="5122" max="5122" width="19" style="274" customWidth="1"/>
    <col min="5123" max="5123" width="24.42578125" style="274" customWidth="1"/>
    <col min="5124" max="5124" width="39.42578125" style="274" customWidth="1"/>
    <col min="5125" max="5125" width="6.42578125" style="274" customWidth="1"/>
    <col min="5126" max="5376" width="11.42578125" style="274"/>
    <col min="5377" max="5377" width="39.42578125" style="274" customWidth="1"/>
    <col min="5378" max="5378" width="19" style="274" customWidth="1"/>
    <col min="5379" max="5379" width="24.42578125" style="274" customWidth="1"/>
    <col min="5380" max="5380" width="39.42578125" style="274" customWidth="1"/>
    <col min="5381" max="5381" width="6.42578125" style="274" customWidth="1"/>
    <col min="5382" max="5632" width="11.42578125" style="274"/>
    <col min="5633" max="5633" width="39.42578125" style="274" customWidth="1"/>
    <col min="5634" max="5634" width="19" style="274" customWidth="1"/>
    <col min="5635" max="5635" width="24.42578125" style="274" customWidth="1"/>
    <col min="5636" max="5636" width="39.42578125" style="274" customWidth="1"/>
    <col min="5637" max="5637" width="6.42578125" style="274" customWidth="1"/>
    <col min="5638" max="5888" width="11.42578125" style="274"/>
    <col min="5889" max="5889" width="39.42578125" style="274" customWidth="1"/>
    <col min="5890" max="5890" width="19" style="274" customWidth="1"/>
    <col min="5891" max="5891" width="24.42578125" style="274" customWidth="1"/>
    <col min="5892" max="5892" width="39.42578125" style="274" customWidth="1"/>
    <col min="5893" max="5893" width="6.42578125" style="274" customWidth="1"/>
    <col min="5894" max="6144" width="11.42578125" style="274"/>
    <col min="6145" max="6145" width="39.42578125" style="274" customWidth="1"/>
    <col min="6146" max="6146" width="19" style="274" customWidth="1"/>
    <col min="6147" max="6147" width="24.42578125" style="274" customWidth="1"/>
    <col min="6148" max="6148" width="39.42578125" style="274" customWidth="1"/>
    <col min="6149" max="6149" width="6.42578125" style="274" customWidth="1"/>
    <col min="6150" max="6400" width="11.42578125" style="274"/>
    <col min="6401" max="6401" width="39.42578125" style="274" customWidth="1"/>
    <col min="6402" max="6402" width="19" style="274" customWidth="1"/>
    <col min="6403" max="6403" width="24.42578125" style="274" customWidth="1"/>
    <col min="6404" max="6404" width="39.42578125" style="274" customWidth="1"/>
    <col min="6405" max="6405" width="6.42578125" style="274" customWidth="1"/>
    <col min="6406" max="6656" width="11.42578125" style="274"/>
    <col min="6657" max="6657" width="39.42578125" style="274" customWidth="1"/>
    <col min="6658" max="6658" width="19" style="274" customWidth="1"/>
    <col min="6659" max="6659" width="24.42578125" style="274" customWidth="1"/>
    <col min="6660" max="6660" width="39.42578125" style="274" customWidth="1"/>
    <col min="6661" max="6661" width="6.42578125" style="274" customWidth="1"/>
    <col min="6662" max="6912" width="11.42578125" style="274"/>
    <col min="6913" max="6913" width="39.42578125" style="274" customWidth="1"/>
    <col min="6914" max="6914" width="19" style="274" customWidth="1"/>
    <col min="6915" max="6915" width="24.42578125" style="274" customWidth="1"/>
    <col min="6916" max="6916" width="39.42578125" style="274" customWidth="1"/>
    <col min="6917" max="6917" width="6.42578125" style="274" customWidth="1"/>
    <col min="6918" max="7168" width="11.42578125" style="274"/>
    <col min="7169" max="7169" width="39.42578125" style="274" customWidth="1"/>
    <col min="7170" max="7170" width="19" style="274" customWidth="1"/>
    <col min="7171" max="7171" width="24.42578125" style="274" customWidth="1"/>
    <col min="7172" max="7172" width="39.42578125" style="274" customWidth="1"/>
    <col min="7173" max="7173" width="6.42578125" style="274" customWidth="1"/>
    <col min="7174" max="7424" width="11.42578125" style="274"/>
    <col min="7425" max="7425" width="39.42578125" style="274" customWidth="1"/>
    <col min="7426" max="7426" width="19" style="274" customWidth="1"/>
    <col min="7427" max="7427" width="24.42578125" style="274" customWidth="1"/>
    <col min="7428" max="7428" width="39.42578125" style="274" customWidth="1"/>
    <col min="7429" max="7429" width="6.42578125" style="274" customWidth="1"/>
    <col min="7430" max="7680" width="11.42578125" style="274"/>
    <col min="7681" max="7681" width="39.42578125" style="274" customWidth="1"/>
    <col min="7682" max="7682" width="19" style="274" customWidth="1"/>
    <col min="7683" max="7683" width="24.42578125" style="274" customWidth="1"/>
    <col min="7684" max="7684" width="39.42578125" style="274" customWidth="1"/>
    <col min="7685" max="7685" width="6.42578125" style="274" customWidth="1"/>
    <col min="7686" max="7936" width="11.42578125" style="274"/>
    <col min="7937" max="7937" width="39.42578125" style="274" customWidth="1"/>
    <col min="7938" max="7938" width="19" style="274" customWidth="1"/>
    <col min="7939" max="7939" width="24.42578125" style="274" customWidth="1"/>
    <col min="7940" max="7940" width="39.42578125" style="274" customWidth="1"/>
    <col min="7941" max="7941" width="6.42578125" style="274" customWidth="1"/>
    <col min="7942" max="8192" width="11.42578125" style="274"/>
    <col min="8193" max="8193" width="39.42578125" style="274" customWidth="1"/>
    <col min="8194" max="8194" width="19" style="274" customWidth="1"/>
    <col min="8195" max="8195" width="24.42578125" style="274" customWidth="1"/>
    <col min="8196" max="8196" width="39.42578125" style="274" customWidth="1"/>
    <col min="8197" max="8197" width="6.42578125" style="274" customWidth="1"/>
    <col min="8198" max="8448" width="11.42578125" style="274"/>
    <col min="8449" max="8449" width="39.42578125" style="274" customWidth="1"/>
    <col min="8450" max="8450" width="19" style="274" customWidth="1"/>
    <col min="8451" max="8451" width="24.42578125" style="274" customWidth="1"/>
    <col min="8452" max="8452" width="39.42578125" style="274" customWidth="1"/>
    <col min="8453" max="8453" width="6.42578125" style="274" customWidth="1"/>
    <col min="8454" max="8704" width="11.42578125" style="274"/>
    <col min="8705" max="8705" width="39.42578125" style="274" customWidth="1"/>
    <col min="8706" max="8706" width="19" style="274" customWidth="1"/>
    <col min="8707" max="8707" width="24.42578125" style="274" customWidth="1"/>
    <col min="8708" max="8708" width="39.42578125" style="274" customWidth="1"/>
    <col min="8709" max="8709" width="6.42578125" style="274" customWidth="1"/>
    <col min="8710" max="8960" width="11.42578125" style="274"/>
    <col min="8961" max="8961" width="39.42578125" style="274" customWidth="1"/>
    <col min="8962" max="8962" width="19" style="274" customWidth="1"/>
    <col min="8963" max="8963" width="24.42578125" style="274" customWidth="1"/>
    <col min="8964" max="8964" width="39.42578125" style="274" customWidth="1"/>
    <col min="8965" max="8965" width="6.42578125" style="274" customWidth="1"/>
    <col min="8966" max="9216" width="11.42578125" style="274"/>
    <col min="9217" max="9217" width="39.42578125" style="274" customWidth="1"/>
    <col min="9218" max="9218" width="19" style="274" customWidth="1"/>
    <col min="9219" max="9219" width="24.42578125" style="274" customWidth="1"/>
    <col min="9220" max="9220" width="39.42578125" style="274" customWidth="1"/>
    <col min="9221" max="9221" width="6.42578125" style="274" customWidth="1"/>
    <col min="9222" max="9472" width="11.42578125" style="274"/>
    <col min="9473" max="9473" width="39.42578125" style="274" customWidth="1"/>
    <col min="9474" max="9474" width="19" style="274" customWidth="1"/>
    <col min="9475" max="9475" width="24.42578125" style="274" customWidth="1"/>
    <col min="9476" max="9476" width="39.42578125" style="274" customWidth="1"/>
    <col min="9477" max="9477" width="6.42578125" style="274" customWidth="1"/>
    <col min="9478" max="9728" width="11.42578125" style="274"/>
    <col min="9729" max="9729" width="39.42578125" style="274" customWidth="1"/>
    <col min="9730" max="9730" width="19" style="274" customWidth="1"/>
    <col min="9731" max="9731" width="24.42578125" style="274" customWidth="1"/>
    <col min="9732" max="9732" width="39.42578125" style="274" customWidth="1"/>
    <col min="9733" max="9733" width="6.42578125" style="274" customWidth="1"/>
    <col min="9734" max="9984" width="11.42578125" style="274"/>
    <col min="9985" max="9985" width="39.42578125" style="274" customWidth="1"/>
    <col min="9986" max="9986" width="19" style="274" customWidth="1"/>
    <col min="9987" max="9987" width="24.42578125" style="274" customWidth="1"/>
    <col min="9988" max="9988" width="39.42578125" style="274" customWidth="1"/>
    <col min="9989" max="9989" width="6.42578125" style="274" customWidth="1"/>
    <col min="9990" max="10240" width="11.42578125" style="274"/>
    <col min="10241" max="10241" width="39.42578125" style="274" customWidth="1"/>
    <col min="10242" max="10242" width="19" style="274" customWidth="1"/>
    <col min="10243" max="10243" width="24.42578125" style="274" customWidth="1"/>
    <col min="10244" max="10244" width="39.42578125" style="274" customWidth="1"/>
    <col min="10245" max="10245" width="6.42578125" style="274" customWidth="1"/>
    <col min="10246" max="10496" width="11.42578125" style="274"/>
    <col min="10497" max="10497" width="39.42578125" style="274" customWidth="1"/>
    <col min="10498" max="10498" width="19" style="274" customWidth="1"/>
    <col min="10499" max="10499" width="24.42578125" style="274" customWidth="1"/>
    <col min="10500" max="10500" width="39.42578125" style="274" customWidth="1"/>
    <col min="10501" max="10501" width="6.42578125" style="274" customWidth="1"/>
    <col min="10502" max="10752" width="11.42578125" style="274"/>
    <col min="10753" max="10753" width="39.42578125" style="274" customWidth="1"/>
    <col min="10754" max="10754" width="19" style="274" customWidth="1"/>
    <col min="10755" max="10755" width="24.42578125" style="274" customWidth="1"/>
    <col min="10756" max="10756" width="39.42578125" style="274" customWidth="1"/>
    <col min="10757" max="10757" width="6.42578125" style="274" customWidth="1"/>
    <col min="10758" max="11008" width="11.42578125" style="274"/>
    <col min="11009" max="11009" width="39.42578125" style="274" customWidth="1"/>
    <col min="11010" max="11010" width="19" style="274" customWidth="1"/>
    <col min="11011" max="11011" width="24.42578125" style="274" customWidth="1"/>
    <col min="11012" max="11012" width="39.42578125" style="274" customWidth="1"/>
    <col min="11013" max="11013" width="6.42578125" style="274" customWidth="1"/>
    <col min="11014" max="11264" width="11.42578125" style="274"/>
    <col min="11265" max="11265" width="39.42578125" style="274" customWidth="1"/>
    <col min="11266" max="11266" width="19" style="274" customWidth="1"/>
    <col min="11267" max="11267" width="24.42578125" style="274" customWidth="1"/>
    <col min="11268" max="11268" width="39.42578125" style="274" customWidth="1"/>
    <col min="11269" max="11269" width="6.42578125" style="274" customWidth="1"/>
    <col min="11270" max="11520" width="11.42578125" style="274"/>
    <col min="11521" max="11521" width="39.42578125" style="274" customWidth="1"/>
    <col min="11522" max="11522" width="19" style="274" customWidth="1"/>
    <col min="11523" max="11523" width="24.42578125" style="274" customWidth="1"/>
    <col min="11524" max="11524" width="39.42578125" style="274" customWidth="1"/>
    <col min="11525" max="11525" width="6.42578125" style="274" customWidth="1"/>
    <col min="11526" max="11776" width="11.42578125" style="274"/>
    <col min="11777" max="11777" width="39.42578125" style="274" customWidth="1"/>
    <col min="11778" max="11778" width="19" style="274" customWidth="1"/>
    <col min="11779" max="11779" width="24.42578125" style="274" customWidth="1"/>
    <col min="11780" max="11780" width="39.42578125" style="274" customWidth="1"/>
    <col min="11781" max="11781" width="6.42578125" style="274" customWidth="1"/>
    <col min="11782" max="12032" width="11.42578125" style="274"/>
    <col min="12033" max="12033" width="39.42578125" style="274" customWidth="1"/>
    <col min="12034" max="12034" width="19" style="274" customWidth="1"/>
    <col min="12035" max="12035" width="24.42578125" style="274" customWidth="1"/>
    <col min="12036" max="12036" width="39.42578125" style="274" customWidth="1"/>
    <col min="12037" max="12037" width="6.42578125" style="274" customWidth="1"/>
    <col min="12038" max="12288" width="11.42578125" style="274"/>
    <col min="12289" max="12289" width="39.42578125" style="274" customWidth="1"/>
    <col min="12290" max="12290" width="19" style="274" customWidth="1"/>
    <col min="12291" max="12291" width="24.42578125" style="274" customWidth="1"/>
    <col min="12292" max="12292" width="39.42578125" style="274" customWidth="1"/>
    <col min="12293" max="12293" width="6.42578125" style="274" customWidth="1"/>
    <col min="12294" max="12544" width="11.42578125" style="274"/>
    <col min="12545" max="12545" width="39.42578125" style="274" customWidth="1"/>
    <col min="12546" max="12546" width="19" style="274" customWidth="1"/>
    <col min="12547" max="12547" width="24.42578125" style="274" customWidth="1"/>
    <col min="12548" max="12548" width="39.42578125" style="274" customWidth="1"/>
    <col min="12549" max="12549" width="6.42578125" style="274" customWidth="1"/>
    <col min="12550" max="12800" width="11.42578125" style="274"/>
    <col min="12801" max="12801" width="39.42578125" style="274" customWidth="1"/>
    <col min="12802" max="12802" width="19" style="274" customWidth="1"/>
    <col min="12803" max="12803" width="24.42578125" style="274" customWidth="1"/>
    <col min="12804" max="12804" width="39.42578125" style="274" customWidth="1"/>
    <col min="12805" max="12805" width="6.42578125" style="274" customWidth="1"/>
    <col min="12806" max="13056" width="11.42578125" style="274"/>
    <col min="13057" max="13057" width="39.42578125" style="274" customWidth="1"/>
    <col min="13058" max="13058" width="19" style="274" customWidth="1"/>
    <col min="13059" max="13059" width="24.42578125" style="274" customWidth="1"/>
    <col min="13060" max="13060" width="39.42578125" style="274" customWidth="1"/>
    <col min="13061" max="13061" width="6.42578125" style="274" customWidth="1"/>
    <col min="13062" max="13312" width="11.42578125" style="274"/>
    <col min="13313" max="13313" width="39.42578125" style="274" customWidth="1"/>
    <col min="13314" max="13314" width="19" style="274" customWidth="1"/>
    <col min="13315" max="13315" width="24.42578125" style="274" customWidth="1"/>
    <col min="13316" max="13316" width="39.42578125" style="274" customWidth="1"/>
    <col min="13317" max="13317" width="6.42578125" style="274" customWidth="1"/>
    <col min="13318" max="13568" width="11.42578125" style="274"/>
    <col min="13569" max="13569" width="39.42578125" style="274" customWidth="1"/>
    <col min="13570" max="13570" width="19" style="274" customWidth="1"/>
    <col min="13571" max="13571" width="24.42578125" style="274" customWidth="1"/>
    <col min="13572" max="13572" width="39.42578125" style="274" customWidth="1"/>
    <col min="13573" max="13573" width="6.42578125" style="274" customWidth="1"/>
    <col min="13574" max="13824" width="11.42578125" style="274"/>
    <col min="13825" max="13825" width="39.42578125" style="274" customWidth="1"/>
    <col min="13826" max="13826" width="19" style="274" customWidth="1"/>
    <col min="13827" max="13827" width="24.42578125" style="274" customWidth="1"/>
    <col min="13828" max="13828" width="39.42578125" style="274" customWidth="1"/>
    <col min="13829" max="13829" width="6.42578125" style="274" customWidth="1"/>
    <col min="13830" max="14080" width="11.42578125" style="274"/>
    <col min="14081" max="14081" width="39.42578125" style="274" customWidth="1"/>
    <col min="14082" max="14082" width="19" style="274" customWidth="1"/>
    <col min="14083" max="14083" width="24.42578125" style="274" customWidth="1"/>
    <col min="14084" max="14084" width="39.42578125" style="274" customWidth="1"/>
    <col min="14085" max="14085" width="6.42578125" style="274" customWidth="1"/>
    <col min="14086" max="14336" width="11.42578125" style="274"/>
    <col min="14337" max="14337" width="39.42578125" style="274" customWidth="1"/>
    <col min="14338" max="14338" width="19" style="274" customWidth="1"/>
    <col min="14339" max="14339" width="24.42578125" style="274" customWidth="1"/>
    <col min="14340" max="14340" width="39.42578125" style="274" customWidth="1"/>
    <col min="14341" max="14341" width="6.42578125" style="274" customWidth="1"/>
    <col min="14342" max="14592" width="11.42578125" style="274"/>
    <col min="14593" max="14593" width="39.42578125" style="274" customWidth="1"/>
    <col min="14594" max="14594" width="19" style="274" customWidth="1"/>
    <col min="14595" max="14595" width="24.42578125" style="274" customWidth="1"/>
    <col min="14596" max="14596" width="39.42578125" style="274" customWidth="1"/>
    <col min="14597" max="14597" width="6.42578125" style="274" customWidth="1"/>
    <col min="14598" max="14848" width="11.42578125" style="274"/>
    <col min="14849" max="14849" width="39.42578125" style="274" customWidth="1"/>
    <col min="14850" max="14850" width="19" style="274" customWidth="1"/>
    <col min="14851" max="14851" width="24.42578125" style="274" customWidth="1"/>
    <col min="14852" max="14852" width="39.42578125" style="274" customWidth="1"/>
    <col min="14853" max="14853" width="6.42578125" style="274" customWidth="1"/>
    <col min="14854" max="15104" width="11.42578125" style="274"/>
    <col min="15105" max="15105" width="39.42578125" style="274" customWidth="1"/>
    <col min="15106" max="15106" width="19" style="274" customWidth="1"/>
    <col min="15107" max="15107" width="24.42578125" style="274" customWidth="1"/>
    <col min="15108" max="15108" width="39.42578125" style="274" customWidth="1"/>
    <col min="15109" max="15109" width="6.42578125" style="274" customWidth="1"/>
    <col min="15110" max="15360" width="11.42578125" style="274"/>
    <col min="15361" max="15361" width="39.42578125" style="274" customWidth="1"/>
    <col min="15362" max="15362" width="19" style="274" customWidth="1"/>
    <col min="15363" max="15363" width="24.42578125" style="274" customWidth="1"/>
    <col min="15364" max="15364" width="39.42578125" style="274" customWidth="1"/>
    <col min="15365" max="15365" width="6.42578125" style="274" customWidth="1"/>
    <col min="15366" max="15616" width="11.42578125" style="274"/>
    <col min="15617" max="15617" width="39.42578125" style="274" customWidth="1"/>
    <col min="15618" max="15618" width="19" style="274" customWidth="1"/>
    <col min="15619" max="15619" width="24.42578125" style="274" customWidth="1"/>
    <col min="15620" max="15620" width="39.42578125" style="274" customWidth="1"/>
    <col min="15621" max="15621" width="6.42578125" style="274" customWidth="1"/>
    <col min="15622" max="15872" width="11.42578125" style="274"/>
    <col min="15873" max="15873" width="39.42578125" style="274" customWidth="1"/>
    <col min="15874" max="15874" width="19" style="274" customWidth="1"/>
    <col min="15875" max="15875" width="24.42578125" style="274" customWidth="1"/>
    <col min="15876" max="15876" width="39.42578125" style="274" customWidth="1"/>
    <col min="15877" max="15877" width="6.42578125" style="274" customWidth="1"/>
    <col min="15878" max="16128" width="11.42578125" style="274"/>
    <col min="16129" max="16129" width="39.42578125" style="274" customWidth="1"/>
    <col min="16130" max="16130" width="19" style="274" customWidth="1"/>
    <col min="16131" max="16131" width="24.42578125" style="274" customWidth="1"/>
    <col min="16132" max="16132" width="39.42578125" style="274" customWidth="1"/>
    <col min="16133" max="16133" width="6.42578125" style="274" customWidth="1"/>
    <col min="16134" max="16384" width="11.42578125" style="274"/>
  </cols>
  <sheetData>
    <row r="1" spans="1:6" ht="24.75" customHeight="1">
      <c r="A1" s="271" t="s">
        <v>4</v>
      </c>
      <c r="B1" s="348" t="s">
        <v>5</v>
      </c>
      <c r="D1" s="273" t="s">
        <v>207</v>
      </c>
    </row>
    <row r="2" spans="1:6" ht="18.95" customHeight="1"/>
    <row r="3" spans="1:6" ht="18.95" customHeight="1">
      <c r="A3" s="287" t="s">
        <v>437</v>
      </c>
      <c r="B3" s="351"/>
      <c r="D3" s="1095" t="s">
        <v>1583</v>
      </c>
    </row>
    <row r="4" spans="1:6" ht="18.95" customHeight="1">
      <c r="A4" s="287" t="s">
        <v>438</v>
      </c>
      <c r="B4" s="351"/>
      <c r="D4" s="288" t="s">
        <v>439</v>
      </c>
    </row>
    <row r="5" spans="1:6" ht="18.95" customHeight="1">
      <c r="A5" s="287" t="s">
        <v>440</v>
      </c>
      <c r="B5" s="351"/>
      <c r="D5" s="288" t="s">
        <v>441</v>
      </c>
      <c r="F5" s="281"/>
    </row>
    <row r="6" spans="1:6" ht="18.95" customHeight="1">
      <c r="A6" s="287"/>
      <c r="B6" s="351"/>
      <c r="D6" s="288"/>
    </row>
    <row r="7" spans="1:6" ht="16.5" customHeight="1">
      <c r="A7" s="1096" t="s">
        <v>442</v>
      </c>
      <c r="B7" s="713" t="s">
        <v>443</v>
      </c>
      <c r="C7" s="605" t="s">
        <v>444</v>
      </c>
      <c r="D7" s="605" t="s">
        <v>445</v>
      </c>
      <c r="E7" s="277"/>
    </row>
    <row r="8" spans="1:6" ht="13.5" customHeight="1">
      <c r="A8" s="1022"/>
      <c r="B8" s="1097" t="s">
        <v>446</v>
      </c>
      <c r="C8" s="1098" t="s">
        <v>447</v>
      </c>
      <c r="D8" s="806"/>
      <c r="E8" s="282"/>
      <c r="F8" s="282"/>
    </row>
    <row r="9" spans="1:6">
      <c r="A9" s="86"/>
      <c r="B9" s="162"/>
      <c r="C9" s="162"/>
      <c r="D9" s="86"/>
    </row>
    <row r="10" spans="1:6" ht="18" customHeight="1">
      <c r="A10" s="806" t="s">
        <v>22</v>
      </c>
      <c r="B10" s="1099" t="s">
        <v>448</v>
      </c>
      <c r="C10" s="1099" t="s">
        <v>449</v>
      </c>
      <c r="D10" s="1103" t="s">
        <v>23</v>
      </c>
      <c r="E10" s="8"/>
      <c r="F10" s="8"/>
    </row>
    <row r="11" spans="1:6" ht="18" customHeight="1">
      <c r="A11" s="756" t="s">
        <v>356</v>
      </c>
      <c r="B11" s="1100" t="s">
        <v>450</v>
      </c>
      <c r="C11" s="1100" t="s">
        <v>451</v>
      </c>
      <c r="D11" s="1104" t="s">
        <v>25</v>
      </c>
      <c r="E11" s="8"/>
      <c r="F11" s="8"/>
    </row>
    <row r="12" spans="1:6" ht="18" customHeight="1">
      <c r="A12" s="756" t="s">
        <v>357</v>
      </c>
      <c r="B12" s="1100" t="s">
        <v>452</v>
      </c>
      <c r="C12" s="1100" t="s">
        <v>453</v>
      </c>
      <c r="D12" s="1104" t="s">
        <v>27</v>
      </c>
      <c r="E12" s="8"/>
      <c r="F12" s="8"/>
    </row>
    <row r="13" spans="1:6" ht="18" customHeight="1">
      <c r="A13" s="756" t="s">
        <v>358</v>
      </c>
      <c r="B13" s="1100" t="s">
        <v>454</v>
      </c>
      <c r="C13" s="1100" t="s">
        <v>455</v>
      </c>
      <c r="D13" s="1104" t="s">
        <v>29</v>
      </c>
      <c r="E13" s="8"/>
      <c r="F13" s="8"/>
    </row>
    <row r="14" spans="1:6" ht="18" customHeight="1">
      <c r="A14" s="854" t="s">
        <v>359</v>
      </c>
      <c r="B14" s="1100" t="s">
        <v>456</v>
      </c>
      <c r="C14" s="1100" t="s">
        <v>457</v>
      </c>
      <c r="D14" s="1104" t="s">
        <v>31</v>
      </c>
      <c r="E14" s="8"/>
      <c r="F14" s="8"/>
    </row>
    <row r="15" spans="1:6" ht="18" customHeight="1">
      <c r="A15" s="854" t="s">
        <v>360</v>
      </c>
      <c r="B15" s="1100" t="s">
        <v>458</v>
      </c>
      <c r="C15" s="1100" t="s">
        <v>459</v>
      </c>
      <c r="D15" s="1104" t="s">
        <v>35</v>
      </c>
      <c r="E15" s="8"/>
      <c r="F15" s="8"/>
    </row>
    <row r="16" spans="1:6" ht="18" customHeight="1">
      <c r="A16" s="854" t="s">
        <v>361</v>
      </c>
      <c r="B16" s="1100" t="s">
        <v>460</v>
      </c>
      <c r="C16" s="1100" t="s">
        <v>461</v>
      </c>
      <c r="D16" s="1104" t="s">
        <v>37</v>
      </c>
      <c r="E16" s="8"/>
      <c r="F16" s="8"/>
    </row>
    <row r="17" spans="1:7" ht="18" customHeight="1">
      <c r="A17" s="854" t="s">
        <v>362</v>
      </c>
      <c r="B17" s="1100" t="s">
        <v>462</v>
      </c>
      <c r="C17" s="1100" t="s">
        <v>463</v>
      </c>
      <c r="D17" s="1104" t="s">
        <v>39</v>
      </c>
      <c r="E17" s="8"/>
      <c r="F17" s="8"/>
    </row>
    <row r="18" spans="1:7" ht="18" customHeight="1">
      <c r="A18" s="854" t="s">
        <v>363</v>
      </c>
      <c r="B18" s="1100" t="s">
        <v>464</v>
      </c>
      <c r="C18" s="1100" t="s">
        <v>465</v>
      </c>
      <c r="D18" s="1104" t="s">
        <v>33</v>
      </c>
      <c r="E18" s="8"/>
      <c r="F18" s="8"/>
    </row>
    <row r="19" spans="1:7" ht="18" customHeight="1">
      <c r="A19" s="806" t="s">
        <v>40</v>
      </c>
      <c r="B19" s="1099" t="s">
        <v>466</v>
      </c>
      <c r="C19" s="1099" t="s">
        <v>467</v>
      </c>
      <c r="D19" s="1105" t="s">
        <v>41</v>
      </c>
      <c r="E19" s="8"/>
      <c r="F19" s="8"/>
      <c r="G19" s="355"/>
    </row>
    <row r="20" spans="1:7" ht="18" customHeight="1">
      <c r="A20" s="756" t="s">
        <v>42</v>
      </c>
      <c r="B20" s="1100" t="s">
        <v>468</v>
      </c>
      <c r="C20" s="1100" t="s">
        <v>469</v>
      </c>
      <c r="D20" s="1106" t="s">
        <v>43</v>
      </c>
      <c r="E20" s="8"/>
      <c r="F20" s="8"/>
    </row>
    <row r="21" spans="1:7" ht="18" customHeight="1">
      <c r="A21" s="756" t="s">
        <v>44</v>
      </c>
      <c r="B21" s="1100" t="s">
        <v>470</v>
      </c>
      <c r="C21" s="1100" t="s">
        <v>471</v>
      </c>
      <c r="D21" s="1106" t="s">
        <v>45</v>
      </c>
      <c r="E21" s="8"/>
      <c r="F21" s="8"/>
    </row>
    <row r="22" spans="1:7" ht="18" customHeight="1">
      <c r="A22" s="756" t="s">
        <v>46</v>
      </c>
      <c r="B22" s="1100" t="s">
        <v>472</v>
      </c>
      <c r="C22" s="1100" t="s">
        <v>473</v>
      </c>
      <c r="D22" s="1106" t="s">
        <v>47</v>
      </c>
      <c r="E22" s="8"/>
      <c r="F22" s="8"/>
    </row>
    <row r="23" spans="1:7" ht="18" customHeight="1">
      <c r="A23" s="756" t="s">
        <v>48</v>
      </c>
      <c r="B23" s="1100" t="s">
        <v>474</v>
      </c>
      <c r="C23" s="1100" t="s">
        <v>475</v>
      </c>
      <c r="D23" s="1104" t="s">
        <v>49</v>
      </c>
      <c r="E23" s="8"/>
      <c r="F23" s="8"/>
    </row>
    <row r="24" spans="1:7" ht="18" customHeight="1">
      <c r="A24" s="756" t="s">
        <v>50</v>
      </c>
      <c r="B24" s="1100" t="s">
        <v>476</v>
      </c>
      <c r="C24" s="1100" t="s">
        <v>477</v>
      </c>
      <c r="D24" s="1106" t="s">
        <v>51</v>
      </c>
      <c r="E24" s="8"/>
      <c r="F24" s="8"/>
    </row>
    <row r="25" spans="1:7" ht="18" customHeight="1">
      <c r="A25" s="756" t="s">
        <v>52</v>
      </c>
      <c r="B25" s="1100" t="s">
        <v>478</v>
      </c>
      <c r="C25" s="1100" t="s">
        <v>479</v>
      </c>
      <c r="D25" s="1106" t="s">
        <v>53</v>
      </c>
      <c r="E25" s="8"/>
      <c r="F25" s="8"/>
    </row>
    <row r="26" spans="1:7" ht="18" customHeight="1">
      <c r="A26" s="756" t="s">
        <v>54</v>
      </c>
      <c r="B26" s="1100" t="s">
        <v>480</v>
      </c>
      <c r="C26" s="1100" t="s">
        <v>481</v>
      </c>
      <c r="D26" s="1106" t="s">
        <v>55</v>
      </c>
      <c r="E26" s="8"/>
      <c r="F26" s="8"/>
    </row>
    <row r="27" spans="1:7" ht="18" customHeight="1">
      <c r="A27" s="756" t="s">
        <v>56</v>
      </c>
      <c r="B27" s="1100" t="s">
        <v>482</v>
      </c>
      <c r="C27" s="1100" t="s">
        <v>483</v>
      </c>
      <c r="D27" s="1106" t="s">
        <v>57</v>
      </c>
      <c r="E27" s="8"/>
      <c r="F27" s="8"/>
    </row>
    <row r="28" spans="1:7" ht="18" customHeight="1">
      <c r="A28" s="806" t="s">
        <v>58</v>
      </c>
      <c r="B28" s="1099" t="s">
        <v>484</v>
      </c>
      <c r="C28" s="1099" t="s">
        <v>485</v>
      </c>
      <c r="D28" s="1103" t="s">
        <v>59</v>
      </c>
      <c r="E28" s="8"/>
      <c r="F28" s="8"/>
      <c r="G28" s="355"/>
    </row>
    <row r="29" spans="1:7" ht="18" customHeight="1">
      <c r="A29" s="670" t="s">
        <v>364</v>
      </c>
      <c r="B29" s="1100" t="s">
        <v>486</v>
      </c>
      <c r="C29" s="1100" t="s">
        <v>487</v>
      </c>
      <c r="D29" s="1104" t="s">
        <v>69</v>
      </c>
      <c r="E29" s="8"/>
      <c r="F29" s="8"/>
    </row>
    <row r="30" spans="1:7" ht="18" customHeight="1">
      <c r="A30" s="758" t="s">
        <v>365</v>
      </c>
      <c r="B30" s="1100" t="s">
        <v>488</v>
      </c>
      <c r="C30" s="1100" t="s">
        <v>489</v>
      </c>
      <c r="D30" s="1104" t="s">
        <v>61</v>
      </c>
      <c r="E30" s="8"/>
      <c r="F30" s="8"/>
    </row>
    <row r="31" spans="1:7" ht="18" customHeight="1">
      <c r="A31" s="670" t="s">
        <v>366</v>
      </c>
      <c r="B31" s="1100" t="s">
        <v>490</v>
      </c>
      <c r="C31" s="1100" t="s">
        <v>491</v>
      </c>
      <c r="D31" s="1104" t="s">
        <v>63</v>
      </c>
      <c r="E31" s="8"/>
      <c r="F31" s="8"/>
    </row>
    <row r="32" spans="1:7" ht="18" customHeight="1">
      <c r="A32" s="756" t="s">
        <v>367</v>
      </c>
      <c r="B32" s="1100" t="s">
        <v>492</v>
      </c>
      <c r="C32" s="1100" t="s">
        <v>493</v>
      </c>
      <c r="D32" s="1104" t="s">
        <v>65</v>
      </c>
      <c r="E32" s="8"/>
      <c r="F32" s="8"/>
    </row>
    <row r="33" spans="1:7" ht="18" customHeight="1">
      <c r="A33" s="758" t="s">
        <v>368</v>
      </c>
      <c r="B33" s="1100" t="s">
        <v>494</v>
      </c>
      <c r="C33" s="1100" t="s">
        <v>495</v>
      </c>
      <c r="D33" s="1104" t="s">
        <v>67</v>
      </c>
      <c r="E33" s="8"/>
      <c r="F33" s="8"/>
    </row>
    <row r="34" spans="1:7" ht="18" customHeight="1">
      <c r="A34" s="756" t="s">
        <v>369</v>
      </c>
      <c r="B34" s="1100" t="s">
        <v>496</v>
      </c>
      <c r="C34" s="1100" t="s">
        <v>497</v>
      </c>
      <c r="D34" s="1104" t="s">
        <v>73</v>
      </c>
      <c r="E34" s="8"/>
      <c r="F34" s="8"/>
    </row>
    <row r="35" spans="1:7" ht="18" customHeight="1">
      <c r="A35" s="756" t="s">
        <v>370</v>
      </c>
      <c r="B35" s="1100" t="s">
        <v>498</v>
      </c>
      <c r="C35" s="1100" t="s">
        <v>499</v>
      </c>
      <c r="D35" s="1104" t="s">
        <v>75</v>
      </c>
      <c r="E35" s="8"/>
      <c r="F35" s="8"/>
    </row>
    <row r="36" spans="1:7" ht="18" customHeight="1">
      <c r="A36" s="756" t="s">
        <v>371</v>
      </c>
      <c r="B36" s="1100" t="s">
        <v>500</v>
      </c>
      <c r="C36" s="1100" t="s">
        <v>501</v>
      </c>
      <c r="D36" s="1104" t="s">
        <v>77</v>
      </c>
      <c r="E36" s="8"/>
      <c r="F36" s="8"/>
    </row>
    <row r="37" spans="1:7" ht="18" customHeight="1">
      <c r="A37" s="756" t="s">
        <v>372</v>
      </c>
      <c r="B37" s="1100" t="s">
        <v>502</v>
      </c>
      <c r="C37" s="1100" t="s">
        <v>503</v>
      </c>
      <c r="D37" s="1104" t="s">
        <v>71</v>
      </c>
      <c r="E37" s="8"/>
      <c r="F37" s="8"/>
    </row>
    <row r="38" spans="1:7" ht="18" customHeight="1">
      <c r="A38" s="1101" t="s">
        <v>78</v>
      </c>
      <c r="B38" s="1099" t="s">
        <v>504</v>
      </c>
      <c r="C38" s="1099" t="s">
        <v>505</v>
      </c>
      <c r="D38" s="1103" t="s">
        <v>79</v>
      </c>
      <c r="E38" s="8"/>
      <c r="F38" s="8"/>
      <c r="G38" s="355"/>
    </row>
    <row r="39" spans="1:7" ht="18" customHeight="1">
      <c r="A39" s="670" t="s">
        <v>80</v>
      </c>
      <c r="B39" s="1100" t="s">
        <v>506</v>
      </c>
      <c r="C39" s="1100" t="s">
        <v>507</v>
      </c>
      <c r="D39" s="1106" t="s">
        <v>81</v>
      </c>
      <c r="E39" s="8"/>
      <c r="F39" s="8"/>
    </row>
    <row r="40" spans="1:7" ht="18" customHeight="1">
      <c r="A40" s="670" t="s">
        <v>82</v>
      </c>
      <c r="B40" s="1100" t="s">
        <v>508</v>
      </c>
      <c r="C40" s="1100" t="s">
        <v>509</v>
      </c>
      <c r="D40" s="1104" t="s">
        <v>83</v>
      </c>
      <c r="E40" s="8"/>
      <c r="F40" s="8"/>
    </row>
    <row r="41" spans="1:7" ht="18" customHeight="1">
      <c r="A41" s="670" t="s">
        <v>84</v>
      </c>
      <c r="B41" s="1100" t="s">
        <v>510</v>
      </c>
      <c r="C41" s="1100" t="s">
        <v>511</v>
      </c>
      <c r="D41" s="1104" t="s">
        <v>85</v>
      </c>
      <c r="E41" s="8"/>
      <c r="F41" s="8"/>
    </row>
    <row r="42" spans="1:7" ht="18" customHeight="1">
      <c r="A42" s="670" t="s">
        <v>86</v>
      </c>
      <c r="B42" s="1100" t="s">
        <v>512</v>
      </c>
      <c r="C42" s="1100" t="s">
        <v>513</v>
      </c>
      <c r="D42" s="1104" t="s">
        <v>87</v>
      </c>
      <c r="E42" s="8"/>
      <c r="F42" s="8"/>
    </row>
    <row r="43" spans="1:7" ht="18" customHeight="1">
      <c r="A43" s="670" t="s">
        <v>88</v>
      </c>
      <c r="B43" s="1100" t="s">
        <v>514</v>
      </c>
      <c r="C43" s="1100" t="s">
        <v>515</v>
      </c>
      <c r="D43" s="1106" t="s">
        <v>89</v>
      </c>
      <c r="E43" s="8"/>
      <c r="F43" s="8"/>
    </row>
    <row r="44" spans="1:7" ht="18" customHeight="1">
      <c r="A44" s="670" t="s">
        <v>90</v>
      </c>
      <c r="B44" s="1100" t="s">
        <v>516</v>
      </c>
      <c r="C44" s="1100" t="s">
        <v>517</v>
      </c>
      <c r="D44" s="1106" t="s">
        <v>91</v>
      </c>
      <c r="E44" s="8"/>
      <c r="F44" s="8"/>
    </row>
    <row r="45" spans="1:7" ht="18" customHeight="1">
      <c r="A45" s="670" t="s">
        <v>92</v>
      </c>
      <c r="B45" s="1100" t="s">
        <v>518</v>
      </c>
      <c r="C45" s="1100" t="s">
        <v>519</v>
      </c>
      <c r="D45" s="1104" t="s">
        <v>93</v>
      </c>
      <c r="E45" s="8"/>
      <c r="F45" s="8"/>
    </row>
    <row r="46" spans="1:7" ht="18" customHeight="1">
      <c r="A46" s="1102" t="s">
        <v>94</v>
      </c>
      <c r="B46" s="1099" t="s">
        <v>520</v>
      </c>
      <c r="C46" s="1099" t="s">
        <v>521</v>
      </c>
      <c r="D46" s="1103" t="s">
        <v>95</v>
      </c>
      <c r="E46" s="8"/>
      <c r="F46" s="8"/>
      <c r="G46" s="355"/>
    </row>
    <row r="47" spans="1:7" ht="18" customHeight="1">
      <c r="A47" s="756" t="s">
        <v>96</v>
      </c>
      <c r="B47" s="1100" t="s">
        <v>522</v>
      </c>
      <c r="C47" s="1100" t="s">
        <v>523</v>
      </c>
      <c r="D47" s="1104" t="s">
        <v>97</v>
      </c>
      <c r="E47" s="8"/>
      <c r="F47" s="8"/>
    </row>
    <row r="48" spans="1:7" ht="18" customHeight="1">
      <c r="A48" s="670" t="s">
        <v>98</v>
      </c>
      <c r="B48" s="1100" t="s">
        <v>524</v>
      </c>
      <c r="C48" s="1100" t="s">
        <v>525</v>
      </c>
      <c r="D48" s="1104" t="s">
        <v>99</v>
      </c>
      <c r="E48" s="8"/>
      <c r="F48" s="8"/>
    </row>
    <row r="49" spans="1:6" ht="18" customHeight="1">
      <c r="A49" s="670" t="s">
        <v>100</v>
      </c>
      <c r="B49" s="1100" t="s">
        <v>526</v>
      </c>
      <c r="C49" s="1100" t="s">
        <v>527</v>
      </c>
      <c r="D49" s="1104" t="s">
        <v>101</v>
      </c>
      <c r="E49" s="8"/>
      <c r="F49" s="8"/>
    </row>
    <row r="50" spans="1:6" ht="18" customHeight="1">
      <c r="A50" s="670" t="s">
        <v>102</v>
      </c>
      <c r="B50" s="1100" t="s">
        <v>528</v>
      </c>
      <c r="C50" s="1100" t="s">
        <v>529</v>
      </c>
      <c r="D50" s="1104" t="s">
        <v>103</v>
      </c>
      <c r="E50" s="8"/>
      <c r="F50" s="8"/>
    </row>
    <row r="51" spans="1:6" ht="18" customHeight="1">
      <c r="A51" s="670" t="s">
        <v>104</v>
      </c>
      <c r="B51" s="1100" t="s">
        <v>530</v>
      </c>
      <c r="C51" s="1100" t="s">
        <v>531</v>
      </c>
      <c r="D51" s="1106" t="s">
        <v>105</v>
      </c>
      <c r="E51" s="8"/>
      <c r="F51" s="8"/>
    </row>
    <row r="52" spans="1:6" ht="14.1" customHeight="1">
      <c r="C52" s="350"/>
    </row>
    <row r="53" spans="1:6" ht="14.1" customHeight="1"/>
    <row r="54" spans="1:6" ht="14.1" customHeight="1"/>
    <row r="55" spans="1:6" ht="12.75" customHeight="1"/>
    <row r="56" spans="1:6" ht="12.75" customHeight="1"/>
    <row r="57" spans="1:6" ht="6.95" customHeight="1"/>
    <row r="58" spans="1:6" ht="12.75" customHeight="1"/>
    <row r="59" spans="1:6" ht="12.75" customHeight="1"/>
    <row r="60" spans="1:6" ht="12.75" customHeight="1"/>
    <row r="61" spans="1:6" ht="12.75" customHeight="1"/>
    <row r="62" spans="1:6" ht="12.75" customHeight="1"/>
    <row r="63" spans="1:6" ht="12.75" customHeight="1"/>
    <row r="64" spans="1:6" ht="12.75" customHeight="1"/>
  </sheetData>
  <pageMargins left="0.78740157480314965" right="0.98425196850393704" top="0.79874999999999996" bottom="0.59055118110236227" header="0.51181102362204722" footer="0.51181102362204722"/>
  <pageSetup paperSize="9" scale="71" orientation="portrait" r:id="rId1"/>
  <headerFooter alignWithMargins="0"/>
  <ignoredErrors>
    <ignoredError sqref="C10:C51 B10:B51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F0"/>
  </sheetPr>
  <dimension ref="A1:J71"/>
  <sheetViews>
    <sheetView showGridLines="0" workbookViewId="0">
      <selection activeCell="G50" sqref="G50"/>
    </sheetView>
  </sheetViews>
  <sheetFormatPr baseColWidth="10" defaultRowHeight="12.75"/>
  <cols>
    <col min="1" max="1" width="32.140625" style="274" customWidth="1"/>
    <col min="2" max="2" width="20.140625" style="274" customWidth="1"/>
    <col min="3" max="3" width="24.42578125" style="274" customWidth="1"/>
    <col min="4" max="4" width="38.42578125" style="274" customWidth="1"/>
    <col min="5" max="5" width="9.85546875" style="274" customWidth="1"/>
    <col min="6" max="256" width="11.42578125" style="274"/>
    <col min="257" max="257" width="39.42578125" style="274" customWidth="1"/>
    <col min="258" max="258" width="20.140625" style="274" customWidth="1"/>
    <col min="259" max="259" width="24.42578125" style="274" customWidth="1"/>
    <col min="260" max="260" width="39.42578125" style="274" customWidth="1"/>
    <col min="261" max="261" width="9.85546875" style="274" customWidth="1"/>
    <col min="262" max="512" width="11.42578125" style="274"/>
    <col min="513" max="513" width="39.42578125" style="274" customWidth="1"/>
    <col min="514" max="514" width="20.140625" style="274" customWidth="1"/>
    <col min="515" max="515" width="24.42578125" style="274" customWidth="1"/>
    <col min="516" max="516" width="39.42578125" style="274" customWidth="1"/>
    <col min="517" max="517" width="9.85546875" style="274" customWidth="1"/>
    <col min="518" max="768" width="11.42578125" style="274"/>
    <col min="769" max="769" width="39.42578125" style="274" customWidth="1"/>
    <col min="770" max="770" width="20.140625" style="274" customWidth="1"/>
    <col min="771" max="771" width="24.42578125" style="274" customWidth="1"/>
    <col min="772" max="772" width="39.42578125" style="274" customWidth="1"/>
    <col min="773" max="773" width="9.85546875" style="274" customWidth="1"/>
    <col min="774" max="1024" width="11.42578125" style="274"/>
    <col min="1025" max="1025" width="39.42578125" style="274" customWidth="1"/>
    <col min="1026" max="1026" width="20.140625" style="274" customWidth="1"/>
    <col min="1027" max="1027" width="24.42578125" style="274" customWidth="1"/>
    <col min="1028" max="1028" width="39.42578125" style="274" customWidth="1"/>
    <col min="1029" max="1029" width="9.85546875" style="274" customWidth="1"/>
    <col min="1030" max="1280" width="11.42578125" style="274"/>
    <col min="1281" max="1281" width="39.42578125" style="274" customWidth="1"/>
    <col min="1282" max="1282" width="20.140625" style="274" customWidth="1"/>
    <col min="1283" max="1283" width="24.42578125" style="274" customWidth="1"/>
    <col min="1284" max="1284" width="39.42578125" style="274" customWidth="1"/>
    <col min="1285" max="1285" width="9.85546875" style="274" customWidth="1"/>
    <col min="1286" max="1536" width="11.42578125" style="274"/>
    <col min="1537" max="1537" width="39.42578125" style="274" customWidth="1"/>
    <col min="1538" max="1538" width="20.140625" style="274" customWidth="1"/>
    <col min="1539" max="1539" width="24.42578125" style="274" customWidth="1"/>
    <col min="1540" max="1540" width="39.42578125" style="274" customWidth="1"/>
    <col min="1541" max="1541" width="9.85546875" style="274" customWidth="1"/>
    <col min="1542" max="1792" width="11.42578125" style="274"/>
    <col min="1793" max="1793" width="39.42578125" style="274" customWidth="1"/>
    <col min="1794" max="1794" width="20.140625" style="274" customWidth="1"/>
    <col min="1795" max="1795" width="24.42578125" style="274" customWidth="1"/>
    <col min="1796" max="1796" width="39.42578125" style="274" customWidth="1"/>
    <col min="1797" max="1797" width="9.85546875" style="274" customWidth="1"/>
    <col min="1798" max="2048" width="11.42578125" style="274"/>
    <col min="2049" max="2049" width="39.42578125" style="274" customWidth="1"/>
    <col min="2050" max="2050" width="20.140625" style="274" customWidth="1"/>
    <col min="2051" max="2051" width="24.42578125" style="274" customWidth="1"/>
    <col min="2052" max="2052" width="39.42578125" style="274" customWidth="1"/>
    <col min="2053" max="2053" width="9.85546875" style="274" customWidth="1"/>
    <col min="2054" max="2304" width="11.42578125" style="274"/>
    <col min="2305" max="2305" width="39.42578125" style="274" customWidth="1"/>
    <col min="2306" max="2306" width="20.140625" style="274" customWidth="1"/>
    <col min="2307" max="2307" width="24.42578125" style="274" customWidth="1"/>
    <col min="2308" max="2308" width="39.42578125" style="274" customWidth="1"/>
    <col min="2309" max="2309" width="9.85546875" style="274" customWidth="1"/>
    <col min="2310" max="2560" width="11.42578125" style="274"/>
    <col min="2561" max="2561" width="39.42578125" style="274" customWidth="1"/>
    <col min="2562" max="2562" width="20.140625" style="274" customWidth="1"/>
    <col min="2563" max="2563" width="24.42578125" style="274" customWidth="1"/>
    <col min="2564" max="2564" width="39.42578125" style="274" customWidth="1"/>
    <col min="2565" max="2565" width="9.85546875" style="274" customWidth="1"/>
    <col min="2566" max="2816" width="11.42578125" style="274"/>
    <col min="2817" max="2817" width="39.42578125" style="274" customWidth="1"/>
    <col min="2818" max="2818" width="20.140625" style="274" customWidth="1"/>
    <col min="2819" max="2819" width="24.42578125" style="274" customWidth="1"/>
    <col min="2820" max="2820" width="39.42578125" style="274" customWidth="1"/>
    <col min="2821" max="2821" width="9.85546875" style="274" customWidth="1"/>
    <col min="2822" max="3072" width="11.42578125" style="274"/>
    <col min="3073" max="3073" width="39.42578125" style="274" customWidth="1"/>
    <col min="3074" max="3074" width="20.140625" style="274" customWidth="1"/>
    <col min="3075" max="3075" width="24.42578125" style="274" customWidth="1"/>
    <col min="3076" max="3076" width="39.42578125" style="274" customWidth="1"/>
    <col min="3077" max="3077" width="9.85546875" style="274" customWidth="1"/>
    <col min="3078" max="3328" width="11.42578125" style="274"/>
    <col min="3329" max="3329" width="39.42578125" style="274" customWidth="1"/>
    <col min="3330" max="3330" width="20.140625" style="274" customWidth="1"/>
    <col min="3331" max="3331" width="24.42578125" style="274" customWidth="1"/>
    <col min="3332" max="3332" width="39.42578125" style="274" customWidth="1"/>
    <col min="3333" max="3333" width="9.85546875" style="274" customWidth="1"/>
    <col min="3334" max="3584" width="11.42578125" style="274"/>
    <col min="3585" max="3585" width="39.42578125" style="274" customWidth="1"/>
    <col min="3586" max="3586" width="20.140625" style="274" customWidth="1"/>
    <col min="3587" max="3587" width="24.42578125" style="274" customWidth="1"/>
    <col min="3588" max="3588" width="39.42578125" style="274" customWidth="1"/>
    <col min="3589" max="3589" width="9.85546875" style="274" customWidth="1"/>
    <col min="3590" max="3840" width="11.42578125" style="274"/>
    <col min="3841" max="3841" width="39.42578125" style="274" customWidth="1"/>
    <col min="3842" max="3842" width="20.140625" style="274" customWidth="1"/>
    <col min="3843" max="3843" width="24.42578125" style="274" customWidth="1"/>
    <col min="3844" max="3844" width="39.42578125" style="274" customWidth="1"/>
    <col min="3845" max="3845" width="9.85546875" style="274" customWidth="1"/>
    <col min="3846" max="4096" width="11.42578125" style="274"/>
    <col min="4097" max="4097" width="39.42578125" style="274" customWidth="1"/>
    <col min="4098" max="4098" width="20.140625" style="274" customWidth="1"/>
    <col min="4099" max="4099" width="24.42578125" style="274" customWidth="1"/>
    <col min="4100" max="4100" width="39.42578125" style="274" customWidth="1"/>
    <col min="4101" max="4101" width="9.85546875" style="274" customWidth="1"/>
    <col min="4102" max="4352" width="11.42578125" style="274"/>
    <col min="4353" max="4353" width="39.42578125" style="274" customWidth="1"/>
    <col min="4354" max="4354" width="20.140625" style="274" customWidth="1"/>
    <col min="4355" max="4355" width="24.42578125" style="274" customWidth="1"/>
    <col min="4356" max="4356" width="39.42578125" style="274" customWidth="1"/>
    <col min="4357" max="4357" width="9.85546875" style="274" customWidth="1"/>
    <col min="4358" max="4608" width="11.42578125" style="274"/>
    <col min="4609" max="4609" width="39.42578125" style="274" customWidth="1"/>
    <col min="4610" max="4610" width="20.140625" style="274" customWidth="1"/>
    <col min="4611" max="4611" width="24.42578125" style="274" customWidth="1"/>
    <col min="4612" max="4612" width="39.42578125" style="274" customWidth="1"/>
    <col min="4613" max="4613" width="9.85546875" style="274" customWidth="1"/>
    <col min="4614" max="4864" width="11.42578125" style="274"/>
    <col min="4865" max="4865" width="39.42578125" style="274" customWidth="1"/>
    <col min="4866" max="4866" width="20.140625" style="274" customWidth="1"/>
    <col min="4867" max="4867" width="24.42578125" style="274" customWidth="1"/>
    <col min="4868" max="4868" width="39.42578125" style="274" customWidth="1"/>
    <col min="4869" max="4869" width="9.85546875" style="274" customWidth="1"/>
    <col min="4870" max="5120" width="11.42578125" style="274"/>
    <col min="5121" max="5121" width="39.42578125" style="274" customWidth="1"/>
    <col min="5122" max="5122" width="20.140625" style="274" customWidth="1"/>
    <col min="5123" max="5123" width="24.42578125" style="274" customWidth="1"/>
    <col min="5124" max="5124" width="39.42578125" style="274" customWidth="1"/>
    <col min="5125" max="5125" width="9.85546875" style="274" customWidth="1"/>
    <col min="5126" max="5376" width="11.42578125" style="274"/>
    <col min="5377" max="5377" width="39.42578125" style="274" customWidth="1"/>
    <col min="5378" max="5378" width="20.140625" style="274" customWidth="1"/>
    <col min="5379" max="5379" width="24.42578125" style="274" customWidth="1"/>
    <col min="5380" max="5380" width="39.42578125" style="274" customWidth="1"/>
    <col min="5381" max="5381" width="9.85546875" style="274" customWidth="1"/>
    <col min="5382" max="5632" width="11.42578125" style="274"/>
    <col min="5633" max="5633" width="39.42578125" style="274" customWidth="1"/>
    <col min="5634" max="5634" width="20.140625" style="274" customWidth="1"/>
    <col min="5635" max="5635" width="24.42578125" style="274" customWidth="1"/>
    <col min="5636" max="5636" width="39.42578125" style="274" customWidth="1"/>
    <col min="5637" max="5637" width="9.85546875" style="274" customWidth="1"/>
    <col min="5638" max="5888" width="11.42578125" style="274"/>
    <col min="5889" max="5889" width="39.42578125" style="274" customWidth="1"/>
    <col min="5890" max="5890" width="20.140625" style="274" customWidth="1"/>
    <col min="5891" max="5891" width="24.42578125" style="274" customWidth="1"/>
    <col min="5892" max="5892" width="39.42578125" style="274" customWidth="1"/>
    <col min="5893" max="5893" width="9.85546875" style="274" customWidth="1"/>
    <col min="5894" max="6144" width="11.42578125" style="274"/>
    <col min="6145" max="6145" width="39.42578125" style="274" customWidth="1"/>
    <col min="6146" max="6146" width="20.140625" style="274" customWidth="1"/>
    <col min="6147" max="6147" width="24.42578125" style="274" customWidth="1"/>
    <col min="6148" max="6148" width="39.42578125" style="274" customWidth="1"/>
    <col min="6149" max="6149" width="9.85546875" style="274" customWidth="1"/>
    <col min="6150" max="6400" width="11.42578125" style="274"/>
    <col min="6401" max="6401" width="39.42578125" style="274" customWidth="1"/>
    <col min="6402" max="6402" width="20.140625" style="274" customWidth="1"/>
    <col min="6403" max="6403" width="24.42578125" style="274" customWidth="1"/>
    <col min="6404" max="6404" width="39.42578125" style="274" customWidth="1"/>
    <col min="6405" max="6405" width="9.85546875" style="274" customWidth="1"/>
    <col min="6406" max="6656" width="11.42578125" style="274"/>
    <col min="6657" max="6657" width="39.42578125" style="274" customWidth="1"/>
    <col min="6658" max="6658" width="20.140625" style="274" customWidth="1"/>
    <col min="6659" max="6659" width="24.42578125" style="274" customWidth="1"/>
    <col min="6660" max="6660" width="39.42578125" style="274" customWidth="1"/>
    <col min="6661" max="6661" width="9.85546875" style="274" customWidth="1"/>
    <col min="6662" max="6912" width="11.42578125" style="274"/>
    <col min="6913" max="6913" width="39.42578125" style="274" customWidth="1"/>
    <col min="6914" max="6914" width="20.140625" style="274" customWidth="1"/>
    <col min="6915" max="6915" width="24.42578125" style="274" customWidth="1"/>
    <col min="6916" max="6916" width="39.42578125" style="274" customWidth="1"/>
    <col min="6917" max="6917" width="9.85546875" style="274" customWidth="1"/>
    <col min="6918" max="7168" width="11.42578125" style="274"/>
    <col min="7169" max="7169" width="39.42578125" style="274" customWidth="1"/>
    <col min="7170" max="7170" width="20.140625" style="274" customWidth="1"/>
    <col min="7171" max="7171" width="24.42578125" style="274" customWidth="1"/>
    <col min="7172" max="7172" width="39.42578125" style="274" customWidth="1"/>
    <col min="7173" max="7173" width="9.85546875" style="274" customWidth="1"/>
    <col min="7174" max="7424" width="11.42578125" style="274"/>
    <col min="7425" max="7425" width="39.42578125" style="274" customWidth="1"/>
    <col min="7426" max="7426" width="20.140625" style="274" customWidth="1"/>
    <col min="7427" max="7427" width="24.42578125" style="274" customWidth="1"/>
    <col min="7428" max="7428" width="39.42578125" style="274" customWidth="1"/>
    <col min="7429" max="7429" width="9.85546875" style="274" customWidth="1"/>
    <col min="7430" max="7680" width="11.42578125" style="274"/>
    <col min="7681" max="7681" width="39.42578125" style="274" customWidth="1"/>
    <col min="7682" max="7682" width="20.140625" style="274" customWidth="1"/>
    <col min="7683" max="7683" width="24.42578125" style="274" customWidth="1"/>
    <col min="7684" max="7684" width="39.42578125" style="274" customWidth="1"/>
    <col min="7685" max="7685" width="9.85546875" style="274" customWidth="1"/>
    <col min="7686" max="7936" width="11.42578125" style="274"/>
    <col min="7937" max="7937" width="39.42578125" style="274" customWidth="1"/>
    <col min="7938" max="7938" width="20.140625" style="274" customWidth="1"/>
    <col min="7939" max="7939" width="24.42578125" style="274" customWidth="1"/>
    <col min="7940" max="7940" width="39.42578125" style="274" customWidth="1"/>
    <col min="7941" max="7941" width="9.85546875" style="274" customWidth="1"/>
    <col min="7942" max="8192" width="11.42578125" style="274"/>
    <col min="8193" max="8193" width="39.42578125" style="274" customWidth="1"/>
    <col min="8194" max="8194" width="20.140625" style="274" customWidth="1"/>
    <col min="8195" max="8195" width="24.42578125" style="274" customWidth="1"/>
    <col min="8196" max="8196" width="39.42578125" style="274" customWidth="1"/>
    <col min="8197" max="8197" width="9.85546875" style="274" customWidth="1"/>
    <col min="8198" max="8448" width="11.42578125" style="274"/>
    <col min="8449" max="8449" width="39.42578125" style="274" customWidth="1"/>
    <col min="8450" max="8450" width="20.140625" style="274" customWidth="1"/>
    <col min="8451" max="8451" width="24.42578125" style="274" customWidth="1"/>
    <col min="8452" max="8452" width="39.42578125" style="274" customWidth="1"/>
    <col min="8453" max="8453" width="9.85546875" style="274" customWidth="1"/>
    <col min="8454" max="8704" width="11.42578125" style="274"/>
    <col min="8705" max="8705" width="39.42578125" style="274" customWidth="1"/>
    <col min="8706" max="8706" width="20.140625" style="274" customWidth="1"/>
    <col min="8707" max="8707" width="24.42578125" style="274" customWidth="1"/>
    <col min="8708" max="8708" width="39.42578125" style="274" customWidth="1"/>
    <col min="8709" max="8709" width="9.85546875" style="274" customWidth="1"/>
    <col min="8710" max="8960" width="11.42578125" style="274"/>
    <col min="8961" max="8961" width="39.42578125" style="274" customWidth="1"/>
    <col min="8962" max="8962" width="20.140625" style="274" customWidth="1"/>
    <col min="8963" max="8963" width="24.42578125" style="274" customWidth="1"/>
    <col min="8964" max="8964" width="39.42578125" style="274" customWidth="1"/>
    <col min="8965" max="8965" width="9.85546875" style="274" customWidth="1"/>
    <col min="8966" max="9216" width="11.42578125" style="274"/>
    <col min="9217" max="9217" width="39.42578125" style="274" customWidth="1"/>
    <col min="9218" max="9218" width="20.140625" style="274" customWidth="1"/>
    <col min="9219" max="9219" width="24.42578125" style="274" customWidth="1"/>
    <col min="9220" max="9220" width="39.42578125" style="274" customWidth="1"/>
    <col min="9221" max="9221" width="9.85546875" style="274" customWidth="1"/>
    <col min="9222" max="9472" width="11.42578125" style="274"/>
    <col min="9473" max="9473" width="39.42578125" style="274" customWidth="1"/>
    <col min="9474" max="9474" width="20.140625" style="274" customWidth="1"/>
    <col min="9475" max="9475" width="24.42578125" style="274" customWidth="1"/>
    <col min="9476" max="9476" width="39.42578125" style="274" customWidth="1"/>
    <col min="9477" max="9477" width="9.85546875" style="274" customWidth="1"/>
    <col min="9478" max="9728" width="11.42578125" style="274"/>
    <col min="9729" max="9729" width="39.42578125" style="274" customWidth="1"/>
    <col min="9730" max="9730" width="20.140625" style="274" customWidth="1"/>
    <col min="9731" max="9731" width="24.42578125" style="274" customWidth="1"/>
    <col min="9732" max="9732" width="39.42578125" style="274" customWidth="1"/>
    <col min="9733" max="9733" width="9.85546875" style="274" customWidth="1"/>
    <col min="9734" max="9984" width="11.42578125" style="274"/>
    <col min="9985" max="9985" width="39.42578125" style="274" customWidth="1"/>
    <col min="9986" max="9986" width="20.140625" style="274" customWidth="1"/>
    <col min="9987" max="9987" width="24.42578125" style="274" customWidth="1"/>
    <col min="9988" max="9988" width="39.42578125" style="274" customWidth="1"/>
    <col min="9989" max="9989" width="9.85546875" style="274" customWidth="1"/>
    <col min="9990" max="10240" width="11.42578125" style="274"/>
    <col min="10241" max="10241" width="39.42578125" style="274" customWidth="1"/>
    <col min="10242" max="10242" width="20.140625" style="274" customWidth="1"/>
    <col min="10243" max="10243" width="24.42578125" style="274" customWidth="1"/>
    <col min="10244" max="10244" width="39.42578125" style="274" customWidth="1"/>
    <col min="10245" max="10245" width="9.85546875" style="274" customWidth="1"/>
    <col min="10246" max="10496" width="11.42578125" style="274"/>
    <col min="10497" max="10497" width="39.42578125" style="274" customWidth="1"/>
    <col min="10498" max="10498" width="20.140625" style="274" customWidth="1"/>
    <col min="10499" max="10499" width="24.42578125" style="274" customWidth="1"/>
    <col min="10500" max="10500" width="39.42578125" style="274" customWidth="1"/>
    <col min="10501" max="10501" width="9.85546875" style="274" customWidth="1"/>
    <col min="10502" max="10752" width="11.42578125" style="274"/>
    <col min="10753" max="10753" width="39.42578125" style="274" customWidth="1"/>
    <col min="10754" max="10754" width="20.140625" style="274" customWidth="1"/>
    <col min="10755" max="10755" width="24.42578125" style="274" customWidth="1"/>
    <col min="10756" max="10756" width="39.42578125" style="274" customWidth="1"/>
    <col min="10757" max="10757" width="9.85546875" style="274" customWidth="1"/>
    <col min="10758" max="11008" width="11.42578125" style="274"/>
    <col min="11009" max="11009" width="39.42578125" style="274" customWidth="1"/>
    <col min="11010" max="11010" width="20.140625" style="274" customWidth="1"/>
    <col min="11011" max="11011" width="24.42578125" style="274" customWidth="1"/>
    <col min="11012" max="11012" width="39.42578125" style="274" customWidth="1"/>
    <col min="11013" max="11013" width="9.85546875" style="274" customWidth="1"/>
    <col min="11014" max="11264" width="11.42578125" style="274"/>
    <col min="11265" max="11265" width="39.42578125" style="274" customWidth="1"/>
    <col min="11266" max="11266" width="20.140625" style="274" customWidth="1"/>
    <col min="11267" max="11267" width="24.42578125" style="274" customWidth="1"/>
    <col min="11268" max="11268" width="39.42578125" style="274" customWidth="1"/>
    <col min="11269" max="11269" width="9.85546875" style="274" customWidth="1"/>
    <col min="11270" max="11520" width="11.42578125" style="274"/>
    <col min="11521" max="11521" width="39.42578125" style="274" customWidth="1"/>
    <col min="11522" max="11522" width="20.140625" style="274" customWidth="1"/>
    <col min="11523" max="11523" width="24.42578125" style="274" customWidth="1"/>
    <col min="11524" max="11524" width="39.42578125" style="274" customWidth="1"/>
    <col min="11525" max="11525" width="9.85546875" style="274" customWidth="1"/>
    <col min="11526" max="11776" width="11.42578125" style="274"/>
    <col min="11777" max="11777" width="39.42578125" style="274" customWidth="1"/>
    <col min="11778" max="11778" width="20.140625" style="274" customWidth="1"/>
    <col min="11779" max="11779" width="24.42578125" style="274" customWidth="1"/>
    <col min="11780" max="11780" width="39.42578125" style="274" customWidth="1"/>
    <col min="11781" max="11781" width="9.85546875" style="274" customWidth="1"/>
    <col min="11782" max="12032" width="11.42578125" style="274"/>
    <col min="12033" max="12033" width="39.42578125" style="274" customWidth="1"/>
    <col min="12034" max="12034" width="20.140625" style="274" customWidth="1"/>
    <col min="12035" max="12035" width="24.42578125" style="274" customWidth="1"/>
    <col min="12036" max="12036" width="39.42578125" style="274" customWidth="1"/>
    <col min="12037" max="12037" width="9.85546875" style="274" customWidth="1"/>
    <col min="12038" max="12288" width="11.42578125" style="274"/>
    <col min="12289" max="12289" width="39.42578125" style="274" customWidth="1"/>
    <col min="12290" max="12290" width="20.140625" style="274" customWidth="1"/>
    <col min="12291" max="12291" width="24.42578125" style="274" customWidth="1"/>
    <col min="12292" max="12292" width="39.42578125" style="274" customWidth="1"/>
    <col min="12293" max="12293" width="9.85546875" style="274" customWidth="1"/>
    <col min="12294" max="12544" width="11.42578125" style="274"/>
    <col min="12545" max="12545" width="39.42578125" style="274" customWidth="1"/>
    <col min="12546" max="12546" width="20.140625" style="274" customWidth="1"/>
    <col min="12547" max="12547" width="24.42578125" style="274" customWidth="1"/>
    <col min="12548" max="12548" width="39.42578125" style="274" customWidth="1"/>
    <col min="12549" max="12549" width="9.85546875" style="274" customWidth="1"/>
    <col min="12550" max="12800" width="11.42578125" style="274"/>
    <col min="12801" max="12801" width="39.42578125" style="274" customWidth="1"/>
    <col min="12802" max="12802" width="20.140625" style="274" customWidth="1"/>
    <col min="12803" max="12803" width="24.42578125" style="274" customWidth="1"/>
    <col min="12804" max="12804" width="39.42578125" style="274" customWidth="1"/>
    <col min="12805" max="12805" width="9.85546875" style="274" customWidth="1"/>
    <col min="12806" max="13056" width="11.42578125" style="274"/>
    <col min="13057" max="13057" width="39.42578125" style="274" customWidth="1"/>
    <col min="13058" max="13058" width="20.140625" style="274" customWidth="1"/>
    <col min="13059" max="13059" width="24.42578125" style="274" customWidth="1"/>
    <col min="13060" max="13060" width="39.42578125" style="274" customWidth="1"/>
    <col min="13061" max="13061" width="9.85546875" style="274" customWidth="1"/>
    <col min="13062" max="13312" width="11.42578125" style="274"/>
    <col min="13313" max="13313" width="39.42578125" style="274" customWidth="1"/>
    <col min="13314" max="13314" width="20.140625" style="274" customWidth="1"/>
    <col min="13315" max="13315" width="24.42578125" style="274" customWidth="1"/>
    <col min="13316" max="13316" width="39.42578125" style="274" customWidth="1"/>
    <col min="13317" max="13317" width="9.85546875" style="274" customWidth="1"/>
    <col min="13318" max="13568" width="11.42578125" style="274"/>
    <col min="13569" max="13569" width="39.42578125" style="274" customWidth="1"/>
    <col min="13570" max="13570" width="20.140625" style="274" customWidth="1"/>
    <col min="13571" max="13571" width="24.42578125" style="274" customWidth="1"/>
    <col min="13572" max="13572" width="39.42578125" style="274" customWidth="1"/>
    <col min="13573" max="13573" width="9.85546875" style="274" customWidth="1"/>
    <col min="13574" max="13824" width="11.42578125" style="274"/>
    <col min="13825" max="13825" width="39.42578125" style="274" customWidth="1"/>
    <col min="13826" max="13826" width="20.140625" style="274" customWidth="1"/>
    <col min="13827" max="13827" width="24.42578125" style="274" customWidth="1"/>
    <col min="13828" max="13828" width="39.42578125" style="274" customWidth="1"/>
    <col min="13829" max="13829" width="9.85546875" style="274" customWidth="1"/>
    <col min="13830" max="14080" width="11.42578125" style="274"/>
    <col min="14081" max="14081" width="39.42578125" style="274" customWidth="1"/>
    <col min="14082" max="14082" width="20.140625" style="274" customWidth="1"/>
    <col min="14083" max="14083" width="24.42578125" style="274" customWidth="1"/>
    <col min="14084" max="14084" width="39.42578125" style="274" customWidth="1"/>
    <col min="14085" max="14085" width="9.85546875" style="274" customWidth="1"/>
    <col min="14086" max="14336" width="11.42578125" style="274"/>
    <col min="14337" max="14337" width="39.42578125" style="274" customWidth="1"/>
    <col min="14338" max="14338" width="20.140625" style="274" customWidth="1"/>
    <col min="14339" max="14339" width="24.42578125" style="274" customWidth="1"/>
    <col min="14340" max="14340" width="39.42578125" style="274" customWidth="1"/>
    <col min="14341" max="14341" width="9.85546875" style="274" customWidth="1"/>
    <col min="14342" max="14592" width="11.42578125" style="274"/>
    <col min="14593" max="14593" width="39.42578125" style="274" customWidth="1"/>
    <col min="14594" max="14594" width="20.140625" style="274" customWidth="1"/>
    <col min="14595" max="14595" width="24.42578125" style="274" customWidth="1"/>
    <col min="14596" max="14596" width="39.42578125" style="274" customWidth="1"/>
    <col min="14597" max="14597" width="9.85546875" style="274" customWidth="1"/>
    <col min="14598" max="14848" width="11.42578125" style="274"/>
    <col min="14849" max="14849" width="39.42578125" style="274" customWidth="1"/>
    <col min="14850" max="14850" width="20.140625" style="274" customWidth="1"/>
    <col min="14851" max="14851" width="24.42578125" style="274" customWidth="1"/>
    <col min="14852" max="14852" width="39.42578125" style="274" customWidth="1"/>
    <col min="14853" max="14853" width="9.85546875" style="274" customWidth="1"/>
    <col min="14854" max="15104" width="11.42578125" style="274"/>
    <col min="15105" max="15105" width="39.42578125" style="274" customWidth="1"/>
    <col min="15106" max="15106" width="20.140625" style="274" customWidth="1"/>
    <col min="15107" max="15107" width="24.42578125" style="274" customWidth="1"/>
    <col min="15108" max="15108" width="39.42578125" style="274" customWidth="1"/>
    <col min="15109" max="15109" width="9.85546875" style="274" customWidth="1"/>
    <col min="15110" max="15360" width="11.42578125" style="274"/>
    <col min="15361" max="15361" width="39.42578125" style="274" customWidth="1"/>
    <col min="15362" max="15362" width="20.140625" style="274" customWidth="1"/>
    <col min="15363" max="15363" width="24.42578125" style="274" customWidth="1"/>
    <col min="15364" max="15364" width="39.42578125" style="274" customWidth="1"/>
    <col min="15365" max="15365" width="9.85546875" style="274" customWidth="1"/>
    <col min="15366" max="15616" width="11.42578125" style="274"/>
    <col min="15617" max="15617" width="39.42578125" style="274" customWidth="1"/>
    <col min="15618" max="15618" width="20.140625" style="274" customWidth="1"/>
    <col min="15619" max="15619" width="24.42578125" style="274" customWidth="1"/>
    <col min="15620" max="15620" width="39.42578125" style="274" customWidth="1"/>
    <col min="15621" max="15621" width="9.85546875" style="274" customWidth="1"/>
    <col min="15622" max="15872" width="11.42578125" style="274"/>
    <col min="15873" max="15873" width="39.42578125" style="274" customWidth="1"/>
    <col min="15874" max="15874" width="20.140625" style="274" customWidth="1"/>
    <col min="15875" max="15875" width="24.42578125" style="274" customWidth="1"/>
    <col min="15876" max="15876" width="39.42578125" style="274" customWidth="1"/>
    <col min="15877" max="15877" width="9.85546875" style="274" customWidth="1"/>
    <col min="15878" max="16128" width="11.42578125" style="274"/>
    <col min="16129" max="16129" width="39.42578125" style="274" customWidth="1"/>
    <col min="16130" max="16130" width="20.140625" style="274" customWidth="1"/>
    <col min="16131" max="16131" width="24.42578125" style="274" customWidth="1"/>
    <col min="16132" max="16132" width="39.42578125" style="274" customWidth="1"/>
    <col min="16133" max="16133" width="9.85546875" style="274" customWidth="1"/>
    <col min="16134" max="16384" width="11.42578125" style="274"/>
  </cols>
  <sheetData>
    <row r="1" spans="1:5" ht="24.75" customHeight="1">
      <c r="A1" s="271" t="s">
        <v>4</v>
      </c>
      <c r="B1" s="357" t="s">
        <v>5</v>
      </c>
      <c r="D1" s="273" t="s">
        <v>207</v>
      </c>
    </row>
    <row r="2" spans="1:5" ht="18.95" customHeight="1"/>
    <row r="3" spans="1:5" ht="18.95" customHeight="1">
      <c r="A3" s="287" t="s">
        <v>437</v>
      </c>
      <c r="B3" s="351"/>
      <c r="D3" s="1095" t="s">
        <v>1583</v>
      </c>
    </row>
    <row r="4" spans="1:5" ht="18.95" customHeight="1">
      <c r="A4" s="287" t="s">
        <v>532</v>
      </c>
      <c r="B4" s="358"/>
      <c r="D4" s="288" t="s">
        <v>533</v>
      </c>
    </row>
    <row r="5" spans="1:5" ht="18.95" customHeight="1">
      <c r="A5" s="287" t="s">
        <v>534</v>
      </c>
      <c r="D5" s="288" t="s">
        <v>535</v>
      </c>
    </row>
    <row r="6" spans="1:5" ht="12.95" customHeight="1">
      <c r="A6" s="287"/>
      <c r="C6" s="359"/>
      <c r="D6" s="288"/>
    </row>
    <row r="7" spans="1:5" ht="16.5" customHeight="1">
      <c r="A7" s="1096" t="s">
        <v>442</v>
      </c>
      <c r="B7" s="713" t="s">
        <v>443</v>
      </c>
      <c r="C7" s="605" t="s">
        <v>444</v>
      </c>
      <c r="D7" s="605" t="s">
        <v>536</v>
      </c>
      <c r="E7" s="277"/>
    </row>
    <row r="8" spans="1:5" ht="13.5" customHeight="1">
      <c r="A8" s="1022"/>
      <c r="B8" s="1097" t="s">
        <v>446</v>
      </c>
      <c r="C8" s="1098" t="s">
        <v>447</v>
      </c>
      <c r="D8" s="806"/>
      <c r="E8" s="282"/>
    </row>
    <row r="9" spans="1:5">
      <c r="A9" s="86"/>
      <c r="B9" s="86"/>
      <c r="C9" s="86"/>
      <c r="D9" s="86"/>
    </row>
    <row r="10" spans="1:5" ht="16.5" customHeight="1">
      <c r="A10" s="1101" t="s">
        <v>109</v>
      </c>
      <c r="B10" s="1107" t="s">
        <v>537</v>
      </c>
      <c r="C10" s="1107" t="s">
        <v>538</v>
      </c>
      <c r="D10" s="413" t="s">
        <v>110</v>
      </c>
      <c r="E10" s="8"/>
    </row>
    <row r="11" spans="1:5" ht="16.5" customHeight="1">
      <c r="A11" s="1108" t="s">
        <v>111</v>
      </c>
      <c r="B11" s="1109" t="s">
        <v>539</v>
      </c>
      <c r="C11" s="1109" t="s">
        <v>540</v>
      </c>
      <c r="D11" s="1112" t="s">
        <v>112</v>
      </c>
      <c r="E11" s="8"/>
    </row>
    <row r="12" spans="1:5" ht="16.5" customHeight="1">
      <c r="A12" s="1108" t="s">
        <v>113</v>
      </c>
      <c r="B12" s="1109" t="s">
        <v>541</v>
      </c>
      <c r="C12" s="1109" t="s">
        <v>542</v>
      </c>
      <c r="D12" s="1112" t="s">
        <v>114</v>
      </c>
      <c r="E12" s="8"/>
    </row>
    <row r="13" spans="1:5" ht="16.5" customHeight="1">
      <c r="A13" s="1108" t="s">
        <v>543</v>
      </c>
      <c r="B13" s="1109" t="s">
        <v>544</v>
      </c>
      <c r="C13" s="1109" t="s">
        <v>545</v>
      </c>
      <c r="D13" s="1112" t="s">
        <v>546</v>
      </c>
      <c r="E13" s="8"/>
    </row>
    <row r="14" spans="1:5" ht="16.5" customHeight="1">
      <c r="A14" s="1108" t="s">
        <v>117</v>
      </c>
      <c r="B14" s="1109" t="s">
        <v>547</v>
      </c>
      <c r="C14" s="1109" t="s">
        <v>548</v>
      </c>
      <c r="D14" s="1112" t="s">
        <v>118</v>
      </c>
      <c r="E14" s="8"/>
    </row>
    <row r="15" spans="1:5" ht="16.5" customHeight="1">
      <c r="A15" s="1108" t="s">
        <v>119</v>
      </c>
      <c r="B15" s="1109" t="s">
        <v>549</v>
      </c>
      <c r="C15" s="1109" t="s">
        <v>550</v>
      </c>
      <c r="D15" s="1112" t="s">
        <v>120</v>
      </c>
      <c r="E15" s="8"/>
    </row>
    <row r="16" spans="1:5" ht="16.5" customHeight="1">
      <c r="A16" s="1108" t="s">
        <v>121</v>
      </c>
      <c r="B16" s="1109" t="s">
        <v>551</v>
      </c>
      <c r="C16" s="1109" t="s">
        <v>552</v>
      </c>
      <c r="D16" s="1112" t="s">
        <v>122</v>
      </c>
      <c r="E16" s="8"/>
    </row>
    <row r="17" spans="1:6" ht="16.5" customHeight="1">
      <c r="A17" s="1108" t="s">
        <v>123</v>
      </c>
      <c r="B17" s="1109" t="s">
        <v>553</v>
      </c>
      <c r="C17" s="1109" t="s">
        <v>554</v>
      </c>
      <c r="D17" s="1112" t="s">
        <v>124</v>
      </c>
      <c r="E17" s="8"/>
    </row>
    <row r="18" spans="1:6" ht="16.5" customHeight="1">
      <c r="A18" s="1108" t="s">
        <v>125</v>
      </c>
      <c r="B18" s="1109" t="s">
        <v>555</v>
      </c>
      <c r="C18" s="1109" t="s">
        <v>556</v>
      </c>
      <c r="D18" s="1112" t="s">
        <v>126</v>
      </c>
      <c r="E18" s="8"/>
    </row>
    <row r="19" spans="1:6" ht="16.5" customHeight="1">
      <c r="A19" s="1108" t="s">
        <v>127</v>
      </c>
      <c r="B19" s="1109" t="s">
        <v>557</v>
      </c>
      <c r="C19" s="1109" t="s">
        <v>558</v>
      </c>
      <c r="D19" s="1112" t="s">
        <v>128</v>
      </c>
      <c r="E19" s="8"/>
    </row>
    <row r="20" spans="1:6" ht="16.5" customHeight="1">
      <c r="A20" s="1102" t="s">
        <v>129</v>
      </c>
      <c r="B20" s="1107" t="s">
        <v>559</v>
      </c>
      <c r="C20" s="1107" t="s">
        <v>560</v>
      </c>
      <c r="D20" s="1113" t="s">
        <v>130</v>
      </c>
      <c r="E20" s="8"/>
      <c r="F20" s="362"/>
    </row>
    <row r="21" spans="1:6" ht="16.5" customHeight="1">
      <c r="A21" s="1108" t="s">
        <v>131</v>
      </c>
      <c r="B21" s="1109" t="s">
        <v>561</v>
      </c>
      <c r="C21" s="1109" t="s">
        <v>562</v>
      </c>
      <c r="D21" s="1112" t="s">
        <v>132</v>
      </c>
      <c r="E21" s="8"/>
    </row>
    <row r="22" spans="1:6" ht="16.5" customHeight="1">
      <c r="A22" s="1108" t="s">
        <v>133</v>
      </c>
      <c r="B22" s="1109" t="s">
        <v>563</v>
      </c>
      <c r="C22" s="1109" t="s">
        <v>564</v>
      </c>
      <c r="D22" s="1112" t="s">
        <v>134</v>
      </c>
      <c r="E22" s="8"/>
    </row>
    <row r="23" spans="1:6" ht="16.5" customHeight="1">
      <c r="A23" s="1108" t="s">
        <v>135</v>
      </c>
      <c r="B23" s="1109" t="s">
        <v>565</v>
      </c>
      <c r="C23" s="1109" t="s">
        <v>566</v>
      </c>
      <c r="D23" s="1112" t="s">
        <v>136</v>
      </c>
      <c r="E23" s="8"/>
    </row>
    <row r="24" spans="1:6" ht="16.5" customHeight="1">
      <c r="A24" s="1108" t="s">
        <v>137</v>
      </c>
      <c r="B24" s="1109" t="s">
        <v>567</v>
      </c>
      <c r="C24" s="1109" t="s">
        <v>568</v>
      </c>
      <c r="D24" s="1112" t="s">
        <v>138</v>
      </c>
      <c r="E24" s="8"/>
    </row>
    <row r="25" spans="1:6" ht="16.5" customHeight="1">
      <c r="A25" s="1108" t="s">
        <v>139</v>
      </c>
      <c r="B25" s="1109" t="s">
        <v>569</v>
      </c>
      <c r="C25" s="1109" t="s">
        <v>570</v>
      </c>
      <c r="D25" s="1112" t="s">
        <v>140</v>
      </c>
      <c r="E25" s="8"/>
    </row>
    <row r="26" spans="1:6" ht="16.5" customHeight="1">
      <c r="A26" s="1108" t="s">
        <v>141</v>
      </c>
      <c r="B26" s="1109" t="s">
        <v>571</v>
      </c>
      <c r="C26" s="1109" t="s">
        <v>572</v>
      </c>
      <c r="D26" s="1112" t="s">
        <v>142</v>
      </c>
      <c r="E26" s="8"/>
    </row>
    <row r="27" spans="1:6" ht="16.5" customHeight="1">
      <c r="A27" s="1108" t="s">
        <v>143</v>
      </c>
      <c r="B27" s="1109" t="s">
        <v>573</v>
      </c>
      <c r="C27" s="1109" t="s">
        <v>574</v>
      </c>
      <c r="D27" s="1112" t="s">
        <v>144</v>
      </c>
      <c r="E27" s="8"/>
    </row>
    <row r="28" spans="1:6" ht="16.5" customHeight="1">
      <c r="A28" s="1108" t="s">
        <v>145</v>
      </c>
      <c r="B28" s="1109" t="s">
        <v>575</v>
      </c>
      <c r="C28" s="1109" t="s">
        <v>576</v>
      </c>
      <c r="D28" s="1112" t="s">
        <v>146</v>
      </c>
      <c r="E28" s="8"/>
    </row>
    <row r="29" spans="1:6" ht="16.5" customHeight="1">
      <c r="A29" s="1102" t="s">
        <v>147</v>
      </c>
      <c r="B29" s="1107" t="s">
        <v>577</v>
      </c>
      <c r="C29" s="1107" t="s">
        <v>578</v>
      </c>
      <c r="D29" s="413" t="s">
        <v>148</v>
      </c>
      <c r="E29" s="8"/>
      <c r="F29" s="362"/>
    </row>
    <row r="30" spans="1:6" ht="16.5" customHeight="1">
      <c r="A30" s="1108" t="s">
        <v>149</v>
      </c>
      <c r="B30" s="1109" t="s">
        <v>579</v>
      </c>
      <c r="C30" s="1109" t="s">
        <v>580</v>
      </c>
      <c r="D30" s="1112" t="s">
        <v>150</v>
      </c>
      <c r="E30" s="8"/>
    </row>
    <row r="31" spans="1:6" ht="16.5" customHeight="1">
      <c r="A31" s="1108" t="s">
        <v>151</v>
      </c>
      <c r="B31" s="1109" t="s">
        <v>581</v>
      </c>
      <c r="C31" s="1109" t="s">
        <v>582</v>
      </c>
      <c r="D31" s="1112" t="s">
        <v>152</v>
      </c>
      <c r="E31" s="8"/>
    </row>
    <row r="32" spans="1:6" ht="16.5" customHeight="1">
      <c r="A32" s="1108" t="s">
        <v>153</v>
      </c>
      <c r="B32" s="1109" t="s">
        <v>583</v>
      </c>
      <c r="C32" s="1109" t="s">
        <v>584</v>
      </c>
      <c r="D32" s="1112" t="s">
        <v>154</v>
      </c>
      <c r="E32" s="8"/>
    </row>
    <row r="33" spans="1:6" ht="16.5" customHeight="1">
      <c r="A33" s="1108" t="s">
        <v>155</v>
      </c>
      <c r="B33" s="1109" t="s">
        <v>585</v>
      </c>
      <c r="C33" s="1109" t="s">
        <v>586</v>
      </c>
      <c r="D33" s="1112" t="s">
        <v>156</v>
      </c>
      <c r="E33" s="8"/>
    </row>
    <row r="34" spans="1:6" ht="16.5" customHeight="1">
      <c r="A34" s="1108" t="s">
        <v>157</v>
      </c>
      <c r="B34" s="1109" t="s">
        <v>587</v>
      </c>
      <c r="C34" s="1109" t="s">
        <v>588</v>
      </c>
      <c r="D34" s="1112" t="s">
        <v>158</v>
      </c>
      <c r="E34" s="8"/>
    </row>
    <row r="35" spans="1:6" ht="16.5" customHeight="1">
      <c r="A35" s="1102" t="s">
        <v>159</v>
      </c>
      <c r="B35" s="1107" t="s">
        <v>589</v>
      </c>
      <c r="C35" s="1107" t="s">
        <v>590</v>
      </c>
      <c r="D35" s="1113" t="s">
        <v>160</v>
      </c>
      <c r="E35" s="8"/>
      <c r="F35" s="362"/>
    </row>
    <row r="36" spans="1:6" ht="16.5" customHeight="1">
      <c r="A36" s="1108" t="s">
        <v>161</v>
      </c>
      <c r="B36" s="1109" t="s">
        <v>591</v>
      </c>
      <c r="C36" s="1109" t="s">
        <v>592</v>
      </c>
      <c r="D36" s="1112" t="s">
        <v>162</v>
      </c>
      <c r="E36" s="8"/>
    </row>
    <row r="37" spans="1:6" ht="16.5" customHeight="1">
      <c r="A37" s="1108" t="s">
        <v>163</v>
      </c>
      <c r="B37" s="1109" t="s">
        <v>593</v>
      </c>
      <c r="C37" s="1109" t="s">
        <v>594</v>
      </c>
      <c r="D37" s="1112" t="s">
        <v>164</v>
      </c>
      <c r="E37" s="8"/>
    </row>
    <row r="38" spans="1:6" ht="16.5" customHeight="1">
      <c r="A38" s="1108" t="s">
        <v>165</v>
      </c>
      <c r="B38" s="1109" t="s">
        <v>595</v>
      </c>
      <c r="C38" s="1109" t="s">
        <v>596</v>
      </c>
      <c r="D38" s="1112" t="s">
        <v>166</v>
      </c>
      <c r="E38" s="8"/>
    </row>
    <row r="39" spans="1:6" ht="16.5" customHeight="1">
      <c r="A39" s="1108" t="s">
        <v>167</v>
      </c>
      <c r="B39" s="1109" t="s">
        <v>597</v>
      </c>
      <c r="C39" s="1109" t="s">
        <v>598</v>
      </c>
      <c r="D39" s="1112" t="s">
        <v>168</v>
      </c>
      <c r="E39" s="8"/>
    </row>
    <row r="40" spans="1:6" ht="16.5" customHeight="1">
      <c r="A40" s="1108" t="s">
        <v>169</v>
      </c>
      <c r="B40" s="1109" t="s">
        <v>599</v>
      </c>
      <c r="C40" s="1109" t="s">
        <v>600</v>
      </c>
      <c r="D40" s="1112" t="s">
        <v>170</v>
      </c>
      <c r="E40" s="8"/>
    </row>
    <row r="41" spans="1:6" ht="16.5" customHeight="1">
      <c r="A41" s="1108" t="s">
        <v>171</v>
      </c>
      <c r="B41" s="1109" t="s">
        <v>601</v>
      </c>
      <c r="C41" s="1109" t="s">
        <v>602</v>
      </c>
      <c r="D41" s="1112" t="s">
        <v>172</v>
      </c>
      <c r="E41" s="8"/>
    </row>
    <row r="42" spans="1:6" ht="16.5" customHeight="1">
      <c r="A42" s="806" t="s">
        <v>173</v>
      </c>
      <c r="B42" s="1107" t="s">
        <v>603</v>
      </c>
      <c r="C42" s="1107" t="s">
        <v>604</v>
      </c>
      <c r="D42" s="1113" t="s">
        <v>174</v>
      </c>
      <c r="E42" s="8"/>
      <c r="F42" s="362"/>
    </row>
    <row r="43" spans="1:6" ht="16.5" customHeight="1">
      <c r="A43" s="1108" t="s">
        <v>175</v>
      </c>
      <c r="B43" s="1109" t="s">
        <v>605</v>
      </c>
      <c r="C43" s="1109" t="s">
        <v>606</v>
      </c>
      <c r="D43" s="1112" t="s">
        <v>176</v>
      </c>
      <c r="E43" s="8"/>
    </row>
    <row r="44" spans="1:6" ht="16.5" customHeight="1">
      <c r="A44" s="1108" t="s">
        <v>177</v>
      </c>
      <c r="B44" s="1109" t="s">
        <v>607</v>
      </c>
      <c r="C44" s="1109" t="s">
        <v>608</v>
      </c>
      <c r="D44" s="1112" t="s">
        <v>178</v>
      </c>
      <c r="E44" s="8"/>
    </row>
    <row r="45" spans="1:6" ht="16.5" customHeight="1">
      <c r="A45" s="1108" t="s">
        <v>179</v>
      </c>
      <c r="B45" s="1109" t="s">
        <v>609</v>
      </c>
      <c r="C45" s="1109" t="s">
        <v>610</v>
      </c>
      <c r="D45" s="1112" t="s">
        <v>180</v>
      </c>
      <c r="E45" s="8"/>
    </row>
    <row r="46" spans="1:6" ht="16.5" customHeight="1">
      <c r="A46" s="1108" t="s">
        <v>181</v>
      </c>
      <c r="B46" s="1109" t="s">
        <v>611</v>
      </c>
      <c r="C46" s="1109" t="s">
        <v>612</v>
      </c>
      <c r="D46" s="1112" t="s">
        <v>182</v>
      </c>
      <c r="E46" s="8"/>
    </row>
    <row r="47" spans="1:6" ht="16.5" customHeight="1">
      <c r="A47" s="1101" t="s">
        <v>183</v>
      </c>
      <c r="B47" s="1107" t="s">
        <v>613</v>
      </c>
      <c r="C47" s="1107" t="s">
        <v>614</v>
      </c>
      <c r="D47" s="1113" t="s">
        <v>184</v>
      </c>
      <c r="E47" s="8"/>
      <c r="F47" s="362"/>
    </row>
    <row r="48" spans="1:6" ht="16.5" customHeight="1">
      <c r="A48" s="1108" t="s">
        <v>185</v>
      </c>
      <c r="B48" s="1109" t="s">
        <v>615</v>
      </c>
      <c r="C48" s="1109" t="s">
        <v>616</v>
      </c>
      <c r="D48" s="1112" t="s">
        <v>186</v>
      </c>
      <c r="E48" s="8"/>
    </row>
    <row r="49" spans="1:10" ht="16.5" customHeight="1">
      <c r="A49" s="1108" t="s">
        <v>187</v>
      </c>
      <c r="B49" s="1109" t="s">
        <v>617</v>
      </c>
      <c r="C49" s="1109" t="s">
        <v>618</v>
      </c>
      <c r="D49" s="1112" t="s">
        <v>188</v>
      </c>
      <c r="E49" s="8"/>
    </row>
    <row r="50" spans="1:10" ht="16.5" customHeight="1">
      <c r="A50" s="1108" t="s">
        <v>189</v>
      </c>
      <c r="B50" s="1109" t="s">
        <v>619</v>
      </c>
      <c r="C50" s="1109" t="s">
        <v>620</v>
      </c>
      <c r="D50" s="1112" t="s">
        <v>190</v>
      </c>
      <c r="E50" s="8"/>
    </row>
    <row r="51" spans="1:10" ht="16.5" customHeight="1">
      <c r="A51" s="1108" t="s">
        <v>191</v>
      </c>
      <c r="B51" s="1109" t="s">
        <v>621</v>
      </c>
      <c r="C51" s="1109" t="s">
        <v>622</v>
      </c>
      <c r="D51" s="1112" t="s">
        <v>192</v>
      </c>
      <c r="E51" s="8"/>
    </row>
    <row r="52" spans="1:10" ht="16.5" customHeight="1">
      <c r="A52" s="806" t="s">
        <v>193</v>
      </c>
      <c r="B52" s="1107" t="s">
        <v>623</v>
      </c>
      <c r="C52" s="1107" t="s">
        <v>624</v>
      </c>
      <c r="D52" s="1113" t="s">
        <v>194</v>
      </c>
      <c r="E52" s="8"/>
      <c r="F52" s="363"/>
    </row>
    <row r="53" spans="1:10" ht="16.5" customHeight="1">
      <c r="A53" s="756" t="s">
        <v>197</v>
      </c>
      <c r="B53" s="1109" t="s">
        <v>623</v>
      </c>
      <c r="C53" s="1109" t="s">
        <v>624</v>
      </c>
      <c r="D53" s="1112" t="s">
        <v>625</v>
      </c>
      <c r="E53" s="8"/>
    </row>
    <row r="54" spans="1:10" ht="16.5" customHeight="1">
      <c r="A54" s="806" t="s">
        <v>626</v>
      </c>
      <c r="B54" s="1110">
        <v>29450225</v>
      </c>
      <c r="C54" s="1111">
        <v>22781950</v>
      </c>
      <c r="D54" s="413" t="s">
        <v>200</v>
      </c>
      <c r="E54" s="8"/>
      <c r="F54" s="362"/>
    </row>
    <row r="55" spans="1:10" s="17" customFormat="1" ht="14.25">
      <c r="B55" s="364"/>
      <c r="C55" s="364"/>
      <c r="D55" s="57"/>
      <c r="E55" s="333"/>
      <c r="F55" s="338"/>
      <c r="G55" s="338"/>
      <c r="H55" s="338"/>
      <c r="I55" s="338"/>
      <c r="J55" s="343"/>
    </row>
    <row r="56" spans="1:10">
      <c r="B56" s="365"/>
      <c r="C56" s="364"/>
    </row>
    <row r="57" spans="1:10" ht="12.95" customHeight="1">
      <c r="B57" s="366"/>
      <c r="C57" s="366"/>
    </row>
    <row r="58" spans="1:10" ht="12.95" customHeight="1">
      <c r="B58" s="366"/>
      <c r="C58" s="366"/>
    </row>
    <row r="59" spans="1:10" ht="12.95" customHeight="1"/>
    <row r="60" spans="1:10" ht="12.75" customHeight="1">
      <c r="B60" s="368"/>
      <c r="C60" s="368"/>
    </row>
    <row r="64" spans="1:10">
      <c r="B64" s="368"/>
      <c r="C64" s="368"/>
    </row>
    <row r="65" spans="1:4">
      <c r="B65" s="369"/>
      <c r="C65" s="369"/>
    </row>
    <row r="66" spans="1:4">
      <c r="A66" s="367" t="s">
        <v>428</v>
      </c>
      <c r="D66" s="70" t="s">
        <v>429</v>
      </c>
    </row>
    <row r="67" spans="1:4">
      <c r="B67" s="368"/>
      <c r="C67" s="368"/>
    </row>
    <row r="68" spans="1:4" ht="18.75">
      <c r="B68" s="370"/>
      <c r="C68" s="370"/>
    </row>
    <row r="69" spans="1:4">
      <c r="B69" s="368"/>
      <c r="C69" s="368"/>
    </row>
    <row r="70" spans="1:4">
      <c r="B70" s="371"/>
      <c r="C70" s="371"/>
    </row>
    <row r="71" spans="1:4">
      <c r="B71" s="368"/>
      <c r="C71" s="368"/>
    </row>
  </sheetData>
  <pageMargins left="0.78740157480314965" right="0.98425196850393704" top="0.81354166666666672" bottom="0.12572916666666667" header="0.51181102362204722" footer="0.51181102362204722"/>
  <pageSetup paperSize="9" scale="71" orientation="portrait" r:id="rId1"/>
  <headerFooter alignWithMargins="0"/>
  <ignoredErrors>
    <ignoredError sqref="C10:C37 B10:B53 C38:C53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J112"/>
  <sheetViews>
    <sheetView showGridLines="0" workbookViewId="0">
      <selection activeCell="H20" sqref="H20"/>
    </sheetView>
  </sheetViews>
  <sheetFormatPr baseColWidth="10" defaultColWidth="11" defaultRowHeight="12.75"/>
  <cols>
    <col min="1" max="1" width="27.85546875" style="373" customWidth="1"/>
    <col min="2" max="2" width="17.140625" style="373" customWidth="1"/>
    <col min="3" max="7" width="15.7109375" style="373" customWidth="1"/>
    <col min="8" max="8" width="27.85546875" style="373" customWidth="1"/>
    <col min="9" max="9" width="5.28515625" style="373" hidden="1" customWidth="1"/>
    <col min="10" max="10" width="5.28515625" style="373" customWidth="1"/>
    <col min="11" max="246" width="11" style="373" customWidth="1"/>
    <col min="247" max="256" width="11" style="373"/>
    <col min="257" max="257" width="30.42578125" style="373" customWidth="1"/>
    <col min="258" max="263" width="11" style="373" customWidth="1"/>
    <col min="264" max="264" width="35" style="373" customWidth="1"/>
    <col min="265" max="265" width="0" style="373" hidden="1" customWidth="1"/>
    <col min="266" max="266" width="5.28515625" style="373" customWidth="1"/>
    <col min="267" max="502" width="11" style="373" customWidth="1"/>
    <col min="503" max="512" width="11" style="373"/>
    <col min="513" max="513" width="30.42578125" style="373" customWidth="1"/>
    <col min="514" max="519" width="11" style="373" customWidth="1"/>
    <col min="520" max="520" width="35" style="373" customWidth="1"/>
    <col min="521" max="521" width="0" style="373" hidden="1" customWidth="1"/>
    <col min="522" max="522" width="5.28515625" style="373" customWidth="1"/>
    <col min="523" max="758" width="11" style="373" customWidth="1"/>
    <col min="759" max="768" width="11" style="373"/>
    <col min="769" max="769" width="30.42578125" style="373" customWidth="1"/>
    <col min="770" max="775" width="11" style="373" customWidth="1"/>
    <col min="776" max="776" width="35" style="373" customWidth="1"/>
    <col min="777" max="777" width="0" style="373" hidden="1" customWidth="1"/>
    <col min="778" max="778" width="5.28515625" style="373" customWidth="1"/>
    <col min="779" max="1014" width="11" style="373" customWidth="1"/>
    <col min="1015" max="1024" width="11" style="373"/>
    <col min="1025" max="1025" width="30.42578125" style="373" customWidth="1"/>
    <col min="1026" max="1031" width="11" style="373" customWidth="1"/>
    <col min="1032" max="1032" width="35" style="373" customWidth="1"/>
    <col min="1033" max="1033" width="0" style="373" hidden="1" customWidth="1"/>
    <col min="1034" max="1034" width="5.28515625" style="373" customWidth="1"/>
    <col min="1035" max="1270" width="11" style="373" customWidth="1"/>
    <col min="1271" max="1280" width="11" style="373"/>
    <col min="1281" max="1281" width="30.42578125" style="373" customWidth="1"/>
    <col min="1282" max="1287" width="11" style="373" customWidth="1"/>
    <col min="1288" max="1288" width="35" style="373" customWidth="1"/>
    <col min="1289" max="1289" width="0" style="373" hidden="1" customWidth="1"/>
    <col min="1290" max="1290" width="5.28515625" style="373" customWidth="1"/>
    <col min="1291" max="1526" width="11" style="373" customWidth="1"/>
    <col min="1527" max="1536" width="11" style="373"/>
    <col min="1537" max="1537" width="30.42578125" style="373" customWidth="1"/>
    <col min="1538" max="1543" width="11" style="373" customWidth="1"/>
    <col min="1544" max="1544" width="35" style="373" customWidth="1"/>
    <col min="1545" max="1545" width="0" style="373" hidden="1" customWidth="1"/>
    <col min="1546" max="1546" width="5.28515625" style="373" customWidth="1"/>
    <col min="1547" max="1782" width="11" style="373" customWidth="1"/>
    <col min="1783" max="1792" width="11" style="373"/>
    <col min="1793" max="1793" width="30.42578125" style="373" customWidth="1"/>
    <col min="1794" max="1799" width="11" style="373" customWidth="1"/>
    <col min="1800" max="1800" width="35" style="373" customWidth="1"/>
    <col min="1801" max="1801" width="0" style="373" hidden="1" customWidth="1"/>
    <col min="1802" max="1802" width="5.28515625" style="373" customWidth="1"/>
    <col min="1803" max="2038" width="11" style="373" customWidth="1"/>
    <col min="2039" max="2048" width="11" style="373"/>
    <col min="2049" max="2049" width="30.42578125" style="373" customWidth="1"/>
    <col min="2050" max="2055" width="11" style="373" customWidth="1"/>
    <col min="2056" max="2056" width="35" style="373" customWidth="1"/>
    <col min="2057" max="2057" width="0" style="373" hidden="1" customWidth="1"/>
    <col min="2058" max="2058" width="5.28515625" style="373" customWidth="1"/>
    <col min="2059" max="2294" width="11" style="373" customWidth="1"/>
    <col min="2295" max="2304" width="11" style="373"/>
    <col min="2305" max="2305" width="30.42578125" style="373" customWidth="1"/>
    <col min="2306" max="2311" width="11" style="373" customWidth="1"/>
    <col min="2312" max="2312" width="35" style="373" customWidth="1"/>
    <col min="2313" max="2313" width="0" style="373" hidden="1" customWidth="1"/>
    <col min="2314" max="2314" width="5.28515625" style="373" customWidth="1"/>
    <col min="2315" max="2550" width="11" style="373" customWidth="1"/>
    <col min="2551" max="2560" width="11" style="373"/>
    <col min="2561" max="2561" width="30.42578125" style="373" customWidth="1"/>
    <col min="2562" max="2567" width="11" style="373" customWidth="1"/>
    <col min="2568" max="2568" width="35" style="373" customWidth="1"/>
    <col min="2569" max="2569" width="0" style="373" hidden="1" customWidth="1"/>
    <col min="2570" max="2570" width="5.28515625" style="373" customWidth="1"/>
    <col min="2571" max="2806" width="11" style="373" customWidth="1"/>
    <col min="2807" max="2816" width="11" style="373"/>
    <col min="2817" max="2817" width="30.42578125" style="373" customWidth="1"/>
    <col min="2818" max="2823" width="11" style="373" customWidth="1"/>
    <col min="2824" max="2824" width="35" style="373" customWidth="1"/>
    <col min="2825" max="2825" width="0" style="373" hidden="1" customWidth="1"/>
    <col min="2826" max="2826" width="5.28515625" style="373" customWidth="1"/>
    <col min="2827" max="3062" width="11" style="373" customWidth="1"/>
    <col min="3063" max="3072" width="11" style="373"/>
    <col min="3073" max="3073" width="30.42578125" style="373" customWidth="1"/>
    <col min="3074" max="3079" width="11" style="373" customWidth="1"/>
    <col min="3080" max="3080" width="35" style="373" customWidth="1"/>
    <col min="3081" max="3081" width="0" style="373" hidden="1" customWidth="1"/>
    <col min="3082" max="3082" width="5.28515625" style="373" customWidth="1"/>
    <col min="3083" max="3318" width="11" style="373" customWidth="1"/>
    <col min="3319" max="3328" width="11" style="373"/>
    <col min="3329" max="3329" width="30.42578125" style="373" customWidth="1"/>
    <col min="3330" max="3335" width="11" style="373" customWidth="1"/>
    <col min="3336" max="3336" width="35" style="373" customWidth="1"/>
    <col min="3337" max="3337" width="0" style="373" hidden="1" customWidth="1"/>
    <col min="3338" max="3338" width="5.28515625" style="373" customWidth="1"/>
    <col min="3339" max="3574" width="11" style="373" customWidth="1"/>
    <col min="3575" max="3584" width="11" style="373"/>
    <col min="3585" max="3585" width="30.42578125" style="373" customWidth="1"/>
    <col min="3586" max="3591" width="11" style="373" customWidth="1"/>
    <col min="3592" max="3592" width="35" style="373" customWidth="1"/>
    <col min="3593" max="3593" width="0" style="373" hidden="1" customWidth="1"/>
    <col min="3594" max="3594" width="5.28515625" style="373" customWidth="1"/>
    <col min="3595" max="3830" width="11" style="373" customWidth="1"/>
    <col min="3831" max="3840" width="11" style="373"/>
    <col min="3841" max="3841" width="30.42578125" style="373" customWidth="1"/>
    <col min="3842" max="3847" width="11" style="373" customWidth="1"/>
    <col min="3848" max="3848" width="35" style="373" customWidth="1"/>
    <col min="3849" max="3849" width="0" style="373" hidden="1" customWidth="1"/>
    <col min="3850" max="3850" width="5.28515625" style="373" customWidth="1"/>
    <col min="3851" max="4086" width="11" style="373" customWidth="1"/>
    <col min="4087" max="4096" width="11" style="373"/>
    <col min="4097" max="4097" width="30.42578125" style="373" customWidth="1"/>
    <col min="4098" max="4103" width="11" style="373" customWidth="1"/>
    <col min="4104" max="4104" width="35" style="373" customWidth="1"/>
    <col min="4105" max="4105" width="0" style="373" hidden="1" customWidth="1"/>
    <col min="4106" max="4106" width="5.28515625" style="373" customWidth="1"/>
    <col min="4107" max="4342" width="11" style="373" customWidth="1"/>
    <col min="4343" max="4352" width="11" style="373"/>
    <col min="4353" max="4353" width="30.42578125" style="373" customWidth="1"/>
    <col min="4354" max="4359" width="11" style="373" customWidth="1"/>
    <col min="4360" max="4360" width="35" style="373" customWidth="1"/>
    <col min="4361" max="4361" width="0" style="373" hidden="1" customWidth="1"/>
    <col min="4362" max="4362" width="5.28515625" style="373" customWidth="1"/>
    <col min="4363" max="4598" width="11" style="373" customWidth="1"/>
    <col min="4599" max="4608" width="11" style="373"/>
    <col min="4609" max="4609" width="30.42578125" style="373" customWidth="1"/>
    <col min="4610" max="4615" width="11" style="373" customWidth="1"/>
    <col min="4616" max="4616" width="35" style="373" customWidth="1"/>
    <col min="4617" max="4617" width="0" style="373" hidden="1" customWidth="1"/>
    <col min="4618" max="4618" width="5.28515625" style="373" customWidth="1"/>
    <col min="4619" max="4854" width="11" style="373" customWidth="1"/>
    <col min="4855" max="4864" width="11" style="373"/>
    <col min="4865" max="4865" width="30.42578125" style="373" customWidth="1"/>
    <col min="4866" max="4871" width="11" style="373" customWidth="1"/>
    <col min="4872" max="4872" width="35" style="373" customWidth="1"/>
    <col min="4873" max="4873" width="0" style="373" hidden="1" customWidth="1"/>
    <col min="4874" max="4874" width="5.28515625" style="373" customWidth="1"/>
    <col min="4875" max="5110" width="11" style="373" customWidth="1"/>
    <col min="5111" max="5120" width="11" style="373"/>
    <col min="5121" max="5121" width="30.42578125" style="373" customWidth="1"/>
    <col min="5122" max="5127" width="11" style="373" customWidth="1"/>
    <col min="5128" max="5128" width="35" style="373" customWidth="1"/>
    <col min="5129" max="5129" width="0" style="373" hidden="1" customWidth="1"/>
    <col min="5130" max="5130" width="5.28515625" style="373" customWidth="1"/>
    <col min="5131" max="5366" width="11" style="373" customWidth="1"/>
    <col min="5367" max="5376" width="11" style="373"/>
    <col min="5377" max="5377" width="30.42578125" style="373" customWidth="1"/>
    <col min="5378" max="5383" width="11" style="373" customWidth="1"/>
    <col min="5384" max="5384" width="35" style="373" customWidth="1"/>
    <col min="5385" max="5385" width="0" style="373" hidden="1" customWidth="1"/>
    <col min="5386" max="5386" width="5.28515625" style="373" customWidth="1"/>
    <col min="5387" max="5622" width="11" style="373" customWidth="1"/>
    <col min="5623" max="5632" width="11" style="373"/>
    <col min="5633" max="5633" width="30.42578125" style="373" customWidth="1"/>
    <col min="5634" max="5639" width="11" style="373" customWidth="1"/>
    <col min="5640" max="5640" width="35" style="373" customWidth="1"/>
    <col min="5641" max="5641" width="0" style="373" hidden="1" customWidth="1"/>
    <col min="5642" max="5642" width="5.28515625" style="373" customWidth="1"/>
    <col min="5643" max="5878" width="11" style="373" customWidth="1"/>
    <col min="5879" max="5888" width="11" style="373"/>
    <col min="5889" max="5889" width="30.42578125" style="373" customWidth="1"/>
    <col min="5890" max="5895" width="11" style="373" customWidth="1"/>
    <col min="5896" max="5896" width="35" style="373" customWidth="1"/>
    <col min="5897" max="5897" width="0" style="373" hidden="1" customWidth="1"/>
    <col min="5898" max="5898" width="5.28515625" style="373" customWidth="1"/>
    <col min="5899" max="6134" width="11" style="373" customWidth="1"/>
    <col min="6135" max="6144" width="11" style="373"/>
    <col min="6145" max="6145" width="30.42578125" style="373" customWidth="1"/>
    <col min="6146" max="6151" width="11" style="373" customWidth="1"/>
    <col min="6152" max="6152" width="35" style="373" customWidth="1"/>
    <col min="6153" max="6153" width="0" style="373" hidden="1" customWidth="1"/>
    <col min="6154" max="6154" width="5.28515625" style="373" customWidth="1"/>
    <col min="6155" max="6390" width="11" style="373" customWidth="1"/>
    <col min="6391" max="6400" width="11" style="373"/>
    <col min="6401" max="6401" width="30.42578125" style="373" customWidth="1"/>
    <col min="6402" max="6407" width="11" style="373" customWidth="1"/>
    <col min="6408" max="6408" width="35" style="373" customWidth="1"/>
    <col min="6409" max="6409" width="0" style="373" hidden="1" customWidth="1"/>
    <col min="6410" max="6410" width="5.28515625" style="373" customWidth="1"/>
    <col min="6411" max="6646" width="11" style="373" customWidth="1"/>
    <col min="6647" max="6656" width="11" style="373"/>
    <col min="6657" max="6657" width="30.42578125" style="373" customWidth="1"/>
    <col min="6658" max="6663" width="11" style="373" customWidth="1"/>
    <col min="6664" max="6664" width="35" style="373" customWidth="1"/>
    <col min="6665" max="6665" width="0" style="373" hidden="1" customWidth="1"/>
    <col min="6666" max="6666" width="5.28515625" style="373" customWidth="1"/>
    <col min="6667" max="6902" width="11" style="373" customWidth="1"/>
    <col min="6903" max="6912" width="11" style="373"/>
    <col min="6913" max="6913" width="30.42578125" style="373" customWidth="1"/>
    <col min="6914" max="6919" width="11" style="373" customWidth="1"/>
    <col min="6920" max="6920" width="35" style="373" customWidth="1"/>
    <col min="6921" max="6921" width="0" style="373" hidden="1" customWidth="1"/>
    <col min="6922" max="6922" width="5.28515625" style="373" customWidth="1"/>
    <col min="6923" max="7158" width="11" style="373" customWidth="1"/>
    <col min="7159" max="7168" width="11" style="373"/>
    <col min="7169" max="7169" width="30.42578125" style="373" customWidth="1"/>
    <col min="7170" max="7175" width="11" style="373" customWidth="1"/>
    <col min="7176" max="7176" width="35" style="373" customWidth="1"/>
    <col min="7177" max="7177" width="0" style="373" hidden="1" customWidth="1"/>
    <col min="7178" max="7178" width="5.28515625" style="373" customWidth="1"/>
    <col min="7179" max="7414" width="11" style="373" customWidth="1"/>
    <col min="7415" max="7424" width="11" style="373"/>
    <col min="7425" max="7425" width="30.42578125" style="373" customWidth="1"/>
    <col min="7426" max="7431" width="11" style="373" customWidth="1"/>
    <col min="7432" max="7432" width="35" style="373" customWidth="1"/>
    <col min="7433" max="7433" width="0" style="373" hidden="1" customWidth="1"/>
    <col min="7434" max="7434" width="5.28515625" style="373" customWidth="1"/>
    <col min="7435" max="7670" width="11" style="373" customWidth="1"/>
    <col min="7671" max="7680" width="11" style="373"/>
    <col min="7681" max="7681" width="30.42578125" style="373" customWidth="1"/>
    <col min="7682" max="7687" width="11" style="373" customWidth="1"/>
    <col min="7688" max="7688" width="35" style="373" customWidth="1"/>
    <col min="7689" max="7689" width="0" style="373" hidden="1" customWidth="1"/>
    <col min="7690" max="7690" width="5.28515625" style="373" customWidth="1"/>
    <col min="7691" max="7926" width="11" style="373" customWidth="1"/>
    <col min="7927" max="7936" width="11" style="373"/>
    <col min="7937" max="7937" width="30.42578125" style="373" customWidth="1"/>
    <col min="7938" max="7943" width="11" style="373" customWidth="1"/>
    <col min="7944" max="7944" width="35" style="373" customWidth="1"/>
    <col min="7945" max="7945" width="0" style="373" hidden="1" customWidth="1"/>
    <col min="7946" max="7946" width="5.28515625" style="373" customWidth="1"/>
    <col min="7947" max="8182" width="11" style="373" customWidth="1"/>
    <col min="8183" max="8192" width="11" style="373"/>
    <col min="8193" max="8193" width="30.42578125" style="373" customWidth="1"/>
    <col min="8194" max="8199" width="11" style="373" customWidth="1"/>
    <col min="8200" max="8200" width="35" style="373" customWidth="1"/>
    <col min="8201" max="8201" width="0" style="373" hidden="1" customWidth="1"/>
    <col min="8202" max="8202" width="5.28515625" style="373" customWidth="1"/>
    <col min="8203" max="8438" width="11" style="373" customWidth="1"/>
    <col min="8439" max="8448" width="11" style="373"/>
    <col min="8449" max="8449" width="30.42578125" style="373" customWidth="1"/>
    <col min="8450" max="8455" width="11" style="373" customWidth="1"/>
    <col min="8456" max="8456" width="35" style="373" customWidth="1"/>
    <col min="8457" max="8457" width="0" style="373" hidden="1" customWidth="1"/>
    <col min="8458" max="8458" width="5.28515625" style="373" customWidth="1"/>
    <col min="8459" max="8694" width="11" style="373" customWidth="1"/>
    <col min="8695" max="8704" width="11" style="373"/>
    <col min="8705" max="8705" width="30.42578125" style="373" customWidth="1"/>
    <col min="8706" max="8711" width="11" style="373" customWidth="1"/>
    <col min="8712" max="8712" width="35" style="373" customWidth="1"/>
    <col min="8713" max="8713" width="0" style="373" hidden="1" customWidth="1"/>
    <col min="8714" max="8714" width="5.28515625" style="373" customWidth="1"/>
    <col min="8715" max="8950" width="11" style="373" customWidth="1"/>
    <col min="8951" max="8960" width="11" style="373"/>
    <col min="8961" max="8961" width="30.42578125" style="373" customWidth="1"/>
    <col min="8962" max="8967" width="11" style="373" customWidth="1"/>
    <col min="8968" max="8968" width="35" style="373" customWidth="1"/>
    <col min="8969" max="8969" width="0" style="373" hidden="1" customWidth="1"/>
    <col min="8970" max="8970" width="5.28515625" style="373" customWidth="1"/>
    <col min="8971" max="9206" width="11" style="373" customWidth="1"/>
    <col min="9207" max="9216" width="11" style="373"/>
    <col min="9217" max="9217" width="30.42578125" style="373" customWidth="1"/>
    <col min="9218" max="9223" width="11" style="373" customWidth="1"/>
    <col min="9224" max="9224" width="35" style="373" customWidth="1"/>
    <col min="9225" max="9225" width="0" style="373" hidden="1" customWidth="1"/>
    <col min="9226" max="9226" width="5.28515625" style="373" customWidth="1"/>
    <col min="9227" max="9462" width="11" style="373" customWidth="1"/>
    <col min="9463" max="9472" width="11" style="373"/>
    <col min="9473" max="9473" width="30.42578125" style="373" customWidth="1"/>
    <col min="9474" max="9479" width="11" style="373" customWidth="1"/>
    <col min="9480" max="9480" width="35" style="373" customWidth="1"/>
    <col min="9481" max="9481" width="0" style="373" hidden="1" customWidth="1"/>
    <col min="9482" max="9482" width="5.28515625" style="373" customWidth="1"/>
    <col min="9483" max="9718" width="11" style="373" customWidth="1"/>
    <col min="9719" max="9728" width="11" style="373"/>
    <col min="9729" max="9729" width="30.42578125" style="373" customWidth="1"/>
    <col min="9730" max="9735" width="11" style="373" customWidth="1"/>
    <col min="9736" max="9736" width="35" style="373" customWidth="1"/>
    <col min="9737" max="9737" width="0" style="373" hidden="1" customWidth="1"/>
    <col min="9738" max="9738" width="5.28515625" style="373" customWidth="1"/>
    <col min="9739" max="9974" width="11" style="373" customWidth="1"/>
    <col min="9975" max="9984" width="11" style="373"/>
    <col min="9985" max="9985" width="30.42578125" style="373" customWidth="1"/>
    <col min="9986" max="9991" width="11" style="373" customWidth="1"/>
    <col min="9992" max="9992" width="35" style="373" customWidth="1"/>
    <col min="9993" max="9993" width="0" style="373" hidden="1" customWidth="1"/>
    <col min="9994" max="9994" width="5.28515625" style="373" customWidth="1"/>
    <col min="9995" max="10230" width="11" style="373" customWidth="1"/>
    <col min="10231" max="10240" width="11" style="373"/>
    <col min="10241" max="10241" width="30.42578125" style="373" customWidth="1"/>
    <col min="10242" max="10247" width="11" style="373" customWidth="1"/>
    <col min="10248" max="10248" width="35" style="373" customWidth="1"/>
    <col min="10249" max="10249" width="0" style="373" hidden="1" customWidth="1"/>
    <col min="10250" max="10250" width="5.28515625" style="373" customWidth="1"/>
    <col min="10251" max="10486" width="11" style="373" customWidth="1"/>
    <col min="10487" max="10496" width="11" style="373"/>
    <col min="10497" max="10497" width="30.42578125" style="373" customWidth="1"/>
    <col min="10498" max="10503" width="11" style="373" customWidth="1"/>
    <col min="10504" max="10504" width="35" style="373" customWidth="1"/>
    <col min="10505" max="10505" width="0" style="373" hidden="1" customWidth="1"/>
    <col min="10506" max="10506" width="5.28515625" style="373" customWidth="1"/>
    <col min="10507" max="10742" width="11" style="373" customWidth="1"/>
    <col min="10743" max="10752" width="11" style="373"/>
    <col min="10753" max="10753" width="30.42578125" style="373" customWidth="1"/>
    <col min="10754" max="10759" width="11" style="373" customWidth="1"/>
    <col min="10760" max="10760" width="35" style="373" customWidth="1"/>
    <col min="10761" max="10761" width="0" style="373" hidden="1" customWidth="1"/>
    <col min="10762" max="10762" width="5.28515625" style="373" customWidth="1"/>
    <col min="10763" max="10998" width="11" style="373" customWidth="1"/>
    <col min="10999" max="11008" width="11" style="373"/>
    <col min="11009" max="11009" width="30.42578125" style="373" customWidth="1"/>
    <col min="11010" max="11015" width="11" style="373" customWidth="1"/>
    <col min="11016" max="11016" width="35" style="373" customWidth="1"/>
    <col min="11017" max="11017" width="0" style="373" hidden="1" customWidth="1"/>
    <col min="11018" max="11018" width="5.28515625" style="373" customWidth="1"/>
    <col min="11019" max="11254" width="11" style="373" customWidth="1"/>
    <col min="11255" max="11264" width="11" style="373"/>
    <col min="11265" max="11265" width="30.42578125" style="373" customWidth="1"/>
    <col min="11266" max="11271" width="11" style="373" customWidth="1"/>
    <col min="11272" max="11272" width="35" style="373" customWidth="1"/>
    <col min="11273" max="11273" width="0" style="373" hidden="1" customWidth="1"/>
    <col min="11274" max="11274" width="5.28515625" style="373" customWidth="1"/>
    <col min="11275" max="11510" width="11" style="373" customWidth="1"/>
    <col min="11511" max="11520" width="11" style="373"/>
    <col min="11521" max="11521" width="30.42578125" style="373" customWidth="1"/>
    <col min="11522" max="11527" width="11" style="373" customWidth="1"/>
    <col min="11528" max="11528" width="35" style="373" customWidth="1"/>
    <col min="11529" max="11529" width="0" style="373" hidden="1" customWidth="1"/>
    <col min="11530" max="11530" width="5.28515625" style="373" customWidth="1"/>
    <col min="11531" max="11766" width="11" style="373" customWidth="1"/>
    <col min="11767" max="11776" width="11" style="373"/>
    <col min="11777" max="11777" width="30.42578125" style="373" customWidth="1"/>
    <col min="11778" max="11783" width="11" style="373" customWidth="1"/>
    <col min="11784" max="11784" width="35" style="373" customWidth="1"/>
    <col min="11785" max="11785" width="0" style="373" hidden="1" customWidth="1"/>
    <col min="11786" max="11786" width="5.28515625" style="373" customWidth="1"/>
    <col min="11787" max="12022" width="11" style="373" customWidth="1"/>
    <col min="12023" max="12032" width="11" style="373"/>
    <col min="12033" max="12033" width="30.42578125" style="373" customWidth="1"/>
    <col min="12034" max="12039" width="11" style="373" customWidth="1"/>
    <col min="12040" max="12040" width="35" style="373" customWidth="1"/>
    <col min="12041" max="12041" width="0" style="373" hidden="1" customWidth="1"/>
    <col min="12042" max="12042" width="5.28515625" style="373" customWidth="1"/>
    <col min="12043" max="12278" width="11" style="373" customWidth="1"/>
    <col min="12279" max="12288" width="11" style="373"/>
    <col min="12289" max="12289" width="30.42578125" style="373" customWidth="1"/>
    <col min="12290" max="12295" width="11" style="373" customWidth="1"/>
    <col min="12296" max="12296" width="35" style="373" customWidth="1"/>
    <col min="12297" max="12297" width="0" style="373" hidden="1" customWidth="1"/>
    <col min="12298" max="12298" width="5.28515625" style="373" customWidth="1"/>
    <col min="12299" max="12534" width="11" style="373" customWidth="1"/>
    <col min="12535" max="12544" width="11" style="373"/>
    <col min="12545" max="12545" width="30.42578125" style="373" customWidth="1"/>
    <col min="12546" max="12551" width="11" style="373" customWidth="1"/>
    <col min="12552" max="12552" width="35" style="373" customWidth="1"/>
    <col min="12553" max="12553" width="0" style="373" hidden="1" customWidth="1"/>
    <col min="12554" max="12554" width="5.28515625" style="373" customWidth="1"/>
    <col min="12555" max="12790" width="11" style="373" customWidth="1"/>
    <col min="12791" max="12800" width="11" style="373"/>
    <col min="12801" max="12801" width="30.42578125" style="373" customWidth="1"/>
    <col min="12802" max="12807" width="11" style="373" customWidth="1"/>
    <col min="12808" max="12808" width="35" style="373" customWidth="1"/>
    <col min="12809" max="12809" width="0" style="373" hidden="1" customWidth="1"/>
    <col min="12810" max="12810" width="5.28515625" style="373" customWidth="1"/>
    <col min="12811" max="13046" width="11" style="373" customWidth="1"/>
    <col min="13047" max="13056" width="11" style="373"/>
    <col min="13057" max="13057" width="30.42578125" style="373" customWidth="1"/>
    <col min="13058" max="13063" width="11" style="373" customWidth="1"/>
    <col min="13064" max="13064" width="35" style="373" customWidth="1"/>
    <col min="13065" max="13065" width="0" style="373" hidden="1" customWidth="1"/>
    <col min="13066" max="13066" width="5.28515625" style="373" customWidth="1"/>
    <col min="13067" max="13302" width="11" style="373" customWidth="1"/>
    <col min="13303" max="13312" width="11" style="373"/>
    <col min="13313" max="13313" width="30.42578125" style="373" customWidth="1"/>
    <col min="13314" max="13319" width="11" style="373" customWidth="1"/>
    <col min="13320" max="13320" width="35" style="373" customWidth="1"/>
    <col min="13321" max="13321" width="0" style="373" hidden="1" customWidth="1"/>
    <col min="13322" max="13322" width="5.28515625" style="373" customWidth="1"/>
    <col min="13323" max="13558" width="11" style="373" customWidth="1"/>
    <col min="13559" max="13568" width="11" style="373"/>
    <col min="13569" max="13569" width="30.42578125" style="373" customWidth="1"/>
    <col min="13570" max="13575" width="11" style="373" customWidth="1"/>
    <col min="13576" max="13576" width="35" style="373" customWidth="1"/>
    <col min="13577" max="13577" width="0" style="373" hidden="1" customWidth="1"/>
    <col min="13578" max="13578" width="5.28515625" style="373" customWidth="1"/>
    <col min="13579" max="13814" width="11" style="373" customWidth="1"/>
    <col min="13815" max="13824" width="11" style="373"/>
    <col min="13825" max="13825" width="30.42578125" style="373" customWidth="1"/>
    <col min="13826" max="13831" width="11" style="373" customWidth="1"/>
    <col min="13832" max="13832" width="35" style="373" customWidth="1"/>
    <col min="13833" max="13833" width="0" style="373" hidden="1" customWidth="1"/>
    <col min="13834" max="13834" width="5.28515625" style="373" customWidth="1"/>
    <col min="13835" max="14070" width="11" style="373" customWidth="1"/>
    <col min="14071" max="14080" width="11" style="373"/>
    <col min="14081" max="14081" width="30.42578125" style="373" customWidth="1"/>
    <col min="14082" max="14087" width="11" style="373" customWidth="1"/>
    <col min="14088" max="14088" width="35" style="373" customWidth="1"/>
    <col min="14089" max="14089" width="0" style="373" hidden="1" customWidth="1"/>
    <col min="14090" max="14090" width="5.28515625" style="373" customWidth="1"/>
    <col min="14091" max="14326" width="11" style="373" customWidth="1"/>
    <col min="14327" max="14336" width="11" style="373"/>
    <col min="14337" max="14337" width="30.42578125" style="373" customWidth="1"/>
    <col min="14338" max="14343" width="11" style="373" customWidth="1"/>
    <col min="14344" max="14344" width="35" style="373" customWidth="1"/>
    <col min="14345" max="14345" width="0" style="373" hidden="1" customWidth="1"/>
    <col min="14346" max="14346" width="5.28515625" style="373" customWidth="1"/>
    <col min="14347" max="14582" width="11" style="373" customWidth="1"/>
    <col min="14583" max="14592" width="11" style="373"/>
    <col min="14593" max="14593" width="30.42578125" style="373" customWidth="1"/>
    <col min="14594" max="14599" width="11" style="373" customWidth="1"/>
    <col min="14600" max="14600" width="35" style="373" customWidth="1"/>
    <col min="14601" max="14601" width="0" style="373" hidden="1" customWidth="1"/>
    <col min="14602" max="14602" width="5.28515625" style="373" customWidth="1"/>
    <col min="14603" max="14838" width="11" style="373" customWidth="1"/>
    <col min="14839" max="14848" width="11" style="373"/>
    <col min="14849" max="14849" width="30.42578125" style="373" customWidth="1"/>
    <col min="14850" max="14855" width="11" style="373" customWidth="1"/>
    <col min="14856" max="14856" width="35" style="373" customWidth="1"/>
    <col min="14857" max="14857" width="0" style="373" hidden="1" customWidth="1"/>
    <col min="14858" max="14858" width="5.28515625" style="373" customWidth="1"/>
    <col min="14859" max="15094" width="11" style="373" customWidth="1"/>
    <col min="15095" max="15104" width="11" style="373"/>
    <col min="15105" max="15105" width="30.42578125" style="373" customWidth="1"/>
    <col min="15106" max="15111" width="11" style="373" customWidth="1"/>
    <col min="15112" max="15112" width="35" style="373" customWidth="1"/>
    <col min="15113" max="15113" width="0" style="373" hidden="1" customWidth="1"/>
    <col min="15114" max="15114" width="5.28515625" style="373" customWidth="1"/>
    <col min="15115" max="15350" width="11" style="373" customWidth="1"/>
    <col min="15351" max="15360" width="11" style="373"/>
    <col min="15361" max="15361" width="30.42578125" style="373" customWidth="1"/>
    <col min="15362" max="15367" width="11" style="373" customWidth="1"/>
    <col min="15368" max="15368" width="35" style="373" customWidth="1"/>
    <col min="15369" max="15369" width="0" style="373" hidden="1" customWidth="1"/>
    <col min="15370" max="15370" width="5.28515625" style="373" customWidth="1"/>
    <col min="15371" max="15606" width="11" style="373" customWidth="1"/>
    <col min="15607" max="15616" width="11" style="373"/>
    <col min="15617" max="15617" width="30.42578125" style="373" customWidth="1"/>
    <col min="15618" max="15623" width="11" style="373" customWidth="1"/>
    <col min="15624" max="15624" width="35" style="373" customWidth="1"/>
    <col min="15625" max="15625" width="0" style="373" hidden="1" customWidth="1"/>
    <col min="15626" max="15626" width="5.28515625" style="373" customWidth="1"/>
    <col min="15627" max="15862" width="11" style="373" customWidth="1"/>
    <col min="15863" max="15872" width="11" style="373"/>
    <col min="15873" max="15873" width="30.42578125" style="373" customWidth="1"/>
    <col min="15874" max="15879" width="11" style="373" customWidth="1"/>
    <col min="15880" max="15880" width="35" style="373" customWidth="1"/>
    <col min="15881" max="15881" width="0" style="373" hidden="1" customWidth="1"/>
    <col min="15882" max="15882" width="5.28515625" style="373" customWidth="1"/>
    <col min="15883" max="16118" width="11" style="373" customWidth="1"/>
    <col min="16119" max="16128" width="11" style="373"/>
    <col min="16129" max="16129" width="30.42578125" style="373" customWidth="1"/>
    <col min="16130" max="16135" width="11" style="373" customWidth="1"/>
    <col min="16136" max="16136" width="35" style="373" customWidth="1"/>
    <col min="16137" max="16137" width="0" style="373" hidden="1" customWidth="1"/>
    <col min="16138" max="16138" width="5.28515625" style="373" customWidth="1"/>
    <col min="16139" max="16374" width="11" style="373" customWidth="1"/>
    <col min="16375" max="16384" width="11" style="373"/>
  </cols>
  <sheetData>
    <row r="1" spans="1:10" ht="24.75" customHeight="1">
      <c r="A1" s="5" t="s">
        <v>4</v>
      </c>
      <c r="B1" s="372"/>
      <c r="C1" s="372"/>
      <c r="D1" s="5"/>
      <c r="H1" s="374" t="s">
        <v>6</v>
      </c>
    </row>
    <row r="2" spans="1:10" ht="18.95" customHeight="1"/>
    <row r="3" spans="1:10" ht="20.25">
      <c r="A3" s="375" t="s">
        <v>627</v>
      </c>
      <c r="B3" s="376"/>
      <c r="C3" s="377"/>
      <c r="D3" s="377"/>
      <c r="E3" s="377"/>
      <c r="F3" s="378"/>
      <c r="G3" s="1292" t="s">
        <v>628</v>
      </c>
      <c r="H3" s="1292"/>
      <c r="I3" s="1292"/>
      <c r="J3" s="378"/>
    </row>
    <row r="4" spans="1:10" ht="18.95" customHeight="1">
      <c r="A4" s="375" t="s">
        <v>629</v>
      </c>
      <c r="B4" s="379"/>
      <c r="C4" s="377"/>
      <c r="D4" s="377"/>
      <c r="E4" s="377"/>
      <c r="F4" s="1293" t="s">
        <v>630</v>
      </c>
      <c r="G4" s="1293"/>
      <c r="H4" s="1293"/>
      <c r="I4" s="380"/>
    </row>
    <row r="5" spans="1:10" ht="18.95" customHeight="1">
      <c r="A5" s="375" t="s">
        <v>631</v>
      </c>
      <c r="B5" s="379"/>
      <c r="C5" s="377"/>
      <c r="D5" s="377"/>
      <c r="E5" s="377"/>
      <c r="F5" s="381"/>
      <c r="G5" s="1293" t="s">
        <v>632</v>
      </c>
      <c r="H5" s="1293"/>
      <c r="I5" s="380"/>
    </row>
    <row r="6" spans="1:10" ht="12.95" customHeight="1">
      <c r="A6" s="375"/>
      <c r="B6" s="379"/>
      <c r="C6" s="379"/>
      <c r="D6" s="379"/>
      <c r="E6" s="377"/>
      <c r="F6" s="377"/>
      <c r="G6" s="377"/>
      <c r="H6" s="380"/>
      <c r="I6" s="380"/>
    </row>
    <row r="7" spans="1:10" ht="15.75">
      <c r="A7" s="1096" t="s">
        <v>633</v>
      </c>
      <c r="B7" s="1115" t="s">
        <v>634</v>
      </c>
      <c r="C7" s="605" t="s">
        <v>635</v>
      </c>
      <c r="D7" s="1022" t="s">
        <v>636</v>
      </c>
      <c r="E7" s="883" t="s">
        <v>637</v>
      </c>
      <c r="F7" s="1022" t="s">
        <v>638</v>
      </c>
      <c r="G7" s="1022" t="s">
        <v>639</v>
      </c>
      <c r="H7" s="605" t="s">
        <v>640</v>
      </c>
      <c r="I7" s="380"/>
    </row>
    <row r="8" spans="1:10" ht="13.5" customHeight="1">
      <c r="A8" s="1096"/>
      <c r="B8" s="1115" t="s">
        <v>641</v>
      </c>
      <c r="C8" s="604"/>
      <c r="D8" s="1022" t="s">
        <v>642</v>
      </c>
      <c r="E8" s="1022" t="s">
        <v>643</v>
      </c>
      <c r="F8" s="605" t="s">
        <v>644</v>
      </c>
      <c r="G8" s="1022" t="s">
        <v>645</v>
      </c>
      <c r="H8" s="1022"/>
      <c r="I8" s="380"/>
    </row>
    <row r="9" spans="1:10" ht="13.5" customHeight="1">
      <c r="A9" s="1022"/>
      <c r="B9" s="1116" t="s">
        <v>646</v>
      </c>
      <c r="C9" s="604"/>
      <c r="D9" s="1114"/>
      <c r="E9" s="605" t="s">
        <v>647</v>
      </c>
      <c r="F9" s="605" t="s">
        <v>648</v>
      </c>
      <c r="G9" s="605" t="s">
        <v>649</v>
      </c>
      <c r="H9" s="1022"/>
      <c r="I9" s="383"/>
    </row>
    <row r="10" spans="1:10" ht="13.5" customHeight="1">
      <c r="A10" s="1096"/>
      <c r="B10" s="1116" t="s">
        <v>650</v>
      </c>
      <c r="C10" s="605" t="s">
        <v>651</v>
      </c>
      <c r="D10" s="713" t="s">
        <v>652</v>
      </c>
      <c r="E10" s="605" t="s">
        <v>653</v>
      </c>
      <c r="F10" s="605" t="s">
        <v>654</v>
      </c>
      <c r="G10" s="605" t="s">
        <v>655</v>
      </c>
      <c r="H10" s="1022"/>
      <c r="I10" s="1290"/>
      <c r="J10" s="1290"/>
    </row>
    <row r="11" spans="1:10" ht="13.5" customHeight="1">
      <c r="A11" s="1101"/>
      <c r="B11" s="1116" t="s">
        <v>656</v>
      </c>
      <c r="C11" s="605" t="s">
        <v>657</v>
      </c>
      <c r="D11" s="713" t="s">
        <v>658</v>
      </c>
      <c r="E11" s="605" t="s">
        <v>659</v>
      </c>
      <c r="F11" s="605" t="s">
        <v>660</v>
      </c>
      <c r="G11" s="605" t="s">
        <v>661</v>
      </c>
      <c r="H11" s="605"/>
      <c r="I11" s="1290"/>
      <c r="J11" s="1290"/>
    </row>
    <row r="12" spans="1:10" ht="13.5" customHeight="1">
      <c r="A12" s="1096"/>
      <c r="B12" s="1116" t="s">
        <v>662</v>
      </c>
      <c r="C12" s="604"/>
      <c r="D12" s="713" t="s">
        <v>663</v>
      </c>
      <c r="E12" s="605" t="s">
        <v>664</v>
      </c>
      <c r="F12" s="605" t="s">
        <v>665</v>
      </c>
      <c r="G12" s="1022"/>
      <c r="H12" s="1022"/>
      <c r="I12" s="1290"/>
      <c r="J12" s="1290"/>
    </row>
    <row r="13" spans="1:10" ht="8.1" customHeight="1">
      <c r="A13" s="92"/>
      <c r="B13" s="85"/>
      <c r="C13" s="85"/>
      <c r="D13" s="85"/>
      <c r="E13" s="85"/>
      <c r="F13" s="85"/>
      <c r="G13" s="145"/>
      <c r="H13" s="85"/>
      <c r="I13" s="385"/>
      <c r="J13" s="386"/>
    </row>
    <row r="14" spans="1:10" ht="18" customHeight="1">
      <c r="A14" s="806" t="s">
        <v>22</v>
      </c>
      <c r="B14" s="1107">
        <f t="shared" ref="B14:F14" si="0">SUM(B15:B22)</f>
        <v>60056</v>
      </c>
      <c r="C14" s="1107">
        <f t="shared" si="0"/>
        <v>3720</v>
      </c>
      <c r="D14" s="1107">
        <f t="shared" si="0"/>
        <v>11019</v>
      </c>
      <c r="E14" s="1107">
        <f t="shared" si="0"/>
        <v>103270</v>
      </c>
      <c r="F14" s="1107">
        <f t="shared" si="0"/>
        <v>26772</v>
      </c>
      <c r="G14" s="1107">
        <f>SUM(G15:G22)</f>
        <v>48660</v>
      </c>
      <c r="H14" s="1103" t="s">
        <v>23</v>
      </c>
      <c r="I14" s="387"/>
      <c r="J14" s="387"/>
    </row>
    <row r="15" spans="1:10" ht="18" customHeight="1">
      <c r="A15" s="756" t="s">
        <v>356</v>
      </c>
      <c r="B15" s="1117">
        <v>3740</v>
      </c>
      <c r="C15" s="1117">
        <v>316</v>
      </c>
      <c r="D15" s="1117">
        <v>916</v>
      </c>
      <c r="E15" s="1117">
        <v>7036</v>
      </c>
      <c r="F15" s="1117">
        <v>2826</v>
      </c>
      <c r="G15" s="1117">
        <v>5807</v>
      </c>
      <c r="H15" s="1104" t="s">
        <v>25</v>
      </c>
      <c r="I15" s="388"/>
      <c r="J15" s="388"/>
    </row>
    <row r="16" spans="1:10" ht="18" customHeight="1">
      <c r="A16" s="756" t="s">
        <v>357</v>
      </c>
      <c r="B16" s="1117">
        <v>10579</v>
      </c>
      <c r="C16" s="1117">
        <v>414</v>
      </c>
      <c r="D16" s="1117">
        <v>1373</v>
      </c>
      <c r="E16" s="1117">
        <v>5812</v>
      </c>
      <c r="F16" s="1117">
        <v>2602</v>
      </c>
      <c r="G16" s="1117">
        <v>6457</v>
      </c>
      <c r="H16" s="1104" t="s">
        <v>27</v>
      </c>
      <c r="I16" s="388"/>
      <c r="J16" s="388"/>
    </row>
    <row r="17" spans="1:10" ht="18" customHeight="1">
      <c r="A17" s="756" t="s">
        <v>358</v>
      </c>
      <c r="B17" s="1117">
        <v>2466</v>
      </c>
      <c r="C17" s="1117">
        <v>107</v>
      </c>
      <c r="D17" s="1117">
        <v>482</v>
      </c>
      <c r="E17" s="1117">
        <v>2793</v>
      </c>
      <c r="F17" s="1117">
        <v>810</v>
      </c>
      <c r="G17" s="1117">
        <v>1595</v>
      </c>
      <c r="H17" s="1104" t="s">
        <v>29</v>
      </c>
      <c r="I17" s="388"/>
      <c r="J17" s="388"/>
    </row>
    <row r="18" spans="1:10" ht="18" customHeight="1">
      <c r="A18" s="854" t="s">
        <v>359</v>
      </c>
      <c r="B18" s="1117">
        <v>6129</v>
      </c>
      <c r="C18" s="1117">
        <v>525</v>
      </c>
      <c r="D18" s="1117">
        <v>1597</v>
      </c>
      <c r="E18" s="1117">
        <v>5021</v>
      </c>
      <c r="F18" s="1117">
        <v>3947</v>
      </c>
      <c r="G18" s="1117">
        <v>5122</v>
      </c>
      <c r="H18" s="1104" t="s">
        <v>31</v>
      </c>
      <c r="I18" s="388"/>
      <c r="J18" s="388"/>
    </row>
    <row r="19" spans="1:10" ht="18" customHeight="1">
      <c r="A19" s="854" t="s">
        <v>360</v>
      </c>
      <c r="B19" s="1117">
        <v>5933</v>
      </c>
      <c r="C19" s="1117">
        <v>309</v>
      </c>
      <c r="D19" s="1117">
        <v>309</v>
      </c>
      <c r="E19" s="1117">
        <v>7546</v>
      </c>
      <c r="F19" s="1117">
        <v>4049</v>
      </c>
      <c r="G19" s="1117">
        <v>6924</v>
      </c>
      <c r="H19" s="1104" t="s">
        <v>35</v>
      </c>
      <c r="I19" s="388"/>
      <c r="J19" s="388"/>
    </row>
    <row r="20" spans="1:10" ht="18" customHeight="1">
      <c r="A20" s="854" t="s">
        <v>361</v>
      </c>
      <c r="B20" s="1117">
        <v>17363</v>
      </c>
      <c r="C20" s="1117">
        <v>966</v>
      </c>
      <c r="D20" s="1117">
        <v>3226</v>
      </c>
      <c r="E20" s="1117">
        <v>58344</v>
      </c>
      <c r="F20" s="1117">
        <v>6392</v>
      </c>
      <c r="G20" s="1117">
        <v>11604</v>
      </c>
      <c r="H20" s="1104" t="s">
        <v>37</v>
      </c>
      <c r="I20" s="388"/>
      <c r="J20" s="388"/>
    </row>
    <row r="21" spans="1:10" ht="18" customHeight="1">
      <c r="A21" s="854" t="s">
        <v>362</v>
      </c>
      <c r="B21" s="1117">
        <v>9702</v>
      </c>
      <c r="C21" s="1117">
        <v>578</v>
      </c>
      <c r="D21" s="1117">
        <v>1762</v>
      </c>
      <c r="E21" s="1117">
        <v>11014</v>
      </c>
      <c r="F21" s="1117">
        <v>4159</v>
      </c>
      <c r="G21" s="1117">
        <v>7706</v>
      </c>
      <c r="H21" s="1104" t="s">
        <v>39</v>
      </c>
      <c r="I21" s="388"/>
      <c r="J21" s="388"/>
    </row>
    <row r="22" spans="1:10" ht="18" customHeight="1">
      <c r="A22" s="854" t="s">
        <v>363</v>
      </c>
      <c r="B22" s="1117">
        <v>4144</v>
      </c>
      <c r="C22" s="1117">
        <v>505</v>
      </c>
      <c r="D22" s="1117">
        <v>1354</v>
      </c>
      <c r="E22" s="1117">
        <v>5704</v>
      </c>
      <c r="F22" s="1117">
        <v>1987</v>
      </c>
      <c r="G22" s="1117">
        <v>3445</v>
      </c>
      <c r="H22" s="1104" t="s">
        <v>33</v>
      </c>
      <c r="I22" s="388"/>
      <c r="J22" s="388"/>
    </row>
    <row r="23" spans="1:10" ht="18" customHeight="1">
      <c r="A23" s="806" t="s">
        <v>40</v>
      </c>
      <c r="B23" s="1107">
        <f t="shared" ref="B23:F23" si="1">SUM(B24:B31)</f>
        <v>35700</v>
      </c>
      <c r="C23" s="1107">
        <f t="shared" si="1"/>
        <v>3277</v>
      </c>
      <c r="D23" s="1107">
        <f t="shared" si="1"/>
        <v>7642</v>
      </c>
      <c r="E23" s="1107">
        <f t="shared" si="1"/>
        <v>48351</v>
      </c>
      <c r="F23" s="1107">
        <f t="shared" si="1"/>
        <v>18381</v>
      </c>
      <c r="G23" s="1107">
        <f>SUM(G24:G31)</f>
        <v>34157</v>
      </c>
      <c r="H23" s="1105" t="s">
        <v>41</v>
      </c>
      <c r="I23" s="388"/>
      <c r="J23" s="388"/>
    </row>
    <row r="24" spans="1:10" ht="18" customHeight="1">
      <c r="A24" s="756" t="s">
        <v>42</v>
      </c>
      <c r="B24" s="1117">
        <v>3836</v>
      </c>
      <c r="C24" s="1117">
        <v>247</v>
      </c>
      <c r="D24" s="1117">
        <v>755</v>
      </c>
      <c r="E24" s="1117">
        <v>5252</v>
      </c>
      <c r="F24" s="1117">
        <v>1987</v>
      </c>
      <c r="G24" s="1117">
        <v>3977</v>
      </c>
      <c r="H24" s="1106" t="s">
        <v>43</v>
      </c>
      <c r="I24" s="388"/>
      <c r="J24" s="388"/>
    </row>
    <row r="25" spans="1:10" ht="18" customHeight="1">
      <c r="A25" s="756" t="s">
        <v>44</v>
      </c>
      <c r="B25" s="1117">
        <v>3597</v>
      </c>
      <c r="C25" s="1117">
        <v>258</v>
      </c>
      <c r="D25" s="1117">
        <v>493</v>
      </c>
      <c r="E25" s="1117">
        <v>2803</v>
      </c>
      <c r="F25" s="1117">
        <v>1355</v>
      </c>
      <c r="G25" s="1117">
        <v>3239</v>
      </c>
      <c r="H25" s="1106" t="s">
        <v>45</v>
      </c>
      <c r="I25" s="388"/>
      <c r="J25" s="388"/>
    </row>
    <row r="26" spans="1:10" ht="18" customHeight="1">
      <c r="A26" s="756" t="s">
        <v>46</v>
      </c>
      <c r="B26" s="1117">
        <v>2293</v>
      </c>
      <c r="C26" s="1117">
        <v>413</v>
      </c>
      <c r="D26" s="1117">
        <v>457</v>
      </c>
      <c r="E26" s="1117">
        <v>3339</v>
      </c>
      <c r="F26" s="1117">
        <v>1481</v>
      </c>
      <c r="G26" s="1117">
        <v>2630</v>
      </c>
      <c r="H26" s="1106" t="s">
        <v>47</v>
      </c>
      <c r="I26" s="388"/>
      <c r="J26" s="388"/>
    </row>
    <row r="27" spans="1:10" ht="18" customHeight="1">
      <c r="A27" s="756" t="s">
        <v>48</v>
      </c>
      <c r="B27" s="1117">
        <v>3459</v>
      </c>
      <c r="C27" s="1117">
        <v>499</v>
      </c>
      <c r="D27" s="1117">
        <v>844</v>
      </c>
      <c r="E27" s="1117">
        <v>3846</v>
      </c>
      <c r="F27" s="1117">
        <v>2025</v>
      </c>
      <c r="G27" s="1117">
        <v>4281</v>
      </c>
      <c r="H27" s="1104" t="s">
        <v>49</v>
      </c>
      <c r="I27" s="388"/>
      <c r="J27" s="388"/>
    </row>
    <row r="28" spans="1:10" ht="18" customHeight="1">
      <c r="A28" s="756" t="s">
        <v>50</v>
      </c>
      <c r="B28" s="1117">
        <v>1899</v>
      </c>
      <c r="C28" s="1117">
        <v>182</v>
      </c>
      <c r="D28" s="1117">
        <v>484</v>
      </c>
      <c r="E28" s="1117">
        <v>4108</v>
      </c>
      <c r="F28" s="1117">
        <v>1202</v>
      </c>
      <c r="G28" s="1117">
        <v>2134</v>
      </c>
      <c r="H28" s="1106" t="s">
        <v>51</v>
      </c>
      <c r="I28" s="388"/>
      <c r="J28" s="388"/>
    </row>
    <row r="29" spans="1:10" ht="18" customHeight="1">
      <c r="A29" s="756" t="s">
        <v>52</v>
      </c>
      <c r="B29" s="1117">
        <v>8220</v>
      </c>
      <c r="C29" s="1117">
        <v>765</v>
      </c>
      <c r="D29" s="1117">
        <v>1806</v>
      </c>
      <c r="E29" s="1117">
        <v>6582</v>
      </c>
      <c r="F29" s="1117">
        <v>2601</v>
      </c>
      <c r="G29" s="1117">
        <v>5675</v>
      </c>
      <c r="H29" s="1106" t="s">
        <v>53</v>
      </c>
      <c r="I29" s="388"/>
      <c r="J29" s="388"/>
    </row>
    <row r="30" spans="1:10" ht="18" customHeight="1">
      <c r="A30" s="756" t="s">
        <v>54</v>
      </c>
      <c r="B30" s="1117">
        <v>8119</v>
      </c>
      <c r="C30" s="1117">
        <v>701</v>
      </c>
      <c r="D30" s="1117">
        <v>1833</v>
      </c>
      <c r="E30" s="1117">
        <v>13477</v>
      </c>
      <c r="F30" s="1117">
        <v>5187</v>
      </c>
      <c r="G30" s="1117">
        <v>8424</v>
      </c>
      <c r="H30" s="1106" t="s">
        <v>55</v>
      </c>
      <c r="I30" s="387"/>
      <c r="J30" s="387"/>
    </row>
    <row r="31" spans="1:10" ht="18" customHeight="1">
      <c r="A31" s="756" t="s">
        <v>56</v>
      </c>
      <c r="B31" s="1117">
        <v>4277</v>
      </c>
      <c r="C31" s="1117">
        <v>212</v>
      </c>
      <c r="D31" s="1117">
        <v>970</v>
      </c>
      <c r="E31" s="1117">
        <v>8944</v>
      </c>
      <c r="F31" s="1117">
        <v>2543</v>
      </c>
      <c r="G31" s="1117">
        <v>3797</v>
      </c>
      <c r="H31" s="1106" t="s">
        <v>57</v>
      </c>
      <c r="I31" s="387"/>
      <c r="J31" s="387"/>
    </row>
    <row r="32" spans="1:10" ht="18" customHeight="1">
      <c r="A32" s="806" t="s">
        <v>58</v>
      </c>
      <c r="B32" s="1107">
        <f t="shared" ref="B32:F32" si="2">SUM(B33:B41)</f>
        <v>83789</v>
      </c>
      <c r="C32" s="1107">
        <f t="shared" si="2"/>
        <v>4675</v>
      </c>
      <c r="D32" s="1107">
        <f t="shared" si="2"/>
        <v>16245</v>
      </c>
      <c r="E32" s="1107">
        <f t="shared" si="2"/>
        <v>104518</v>
      </c>
      <c r="F32" s="1107">
        <f t="shared" si="2"/>
        <v>32057</v>
      </c>
      <c r="G32" s="1107">
        <f>SUM(G33:G41)</f>
        <v>68620</v>
      </c>
      <c r="H32" s="1103" t="s">
        <v>59</v>
      </c>
      <c r="I32" s="388"/>
      <c r="J32" s="388"/>
    </row>
    <row r="33" spans="1:10" ht="18" customHeight="1">
      <c r="A33" s="670" t="s">
        <v>364</v>
      </c>
      <c r="B33" s="1117">
        <v>13857</v>
      </c>
      <c r="C33" s="1117">
        <v>844</v>
      </c>
      <c r="D33" s="1117">
        <v>4229</v>
      </c>
      <c r="E33" s="1117">
        <v>26108</v>
      </c>
      <c r="F33" s="1117">
        <v>7544</v>
      </c>
      <c r="G33" s="1117">
        <v>18679</v>
      </c>
      <c r="H33" s="1104" t="s">
        <v>69</v>
      </c>
      <c r="J33" s="388"/>
    </row>
    <row r="34" spans="1:10" ht="18" customHeight="1">
      <c r="A34" s="758" t="s">
        <v>365</v>
      </c>
      <c r="B34" s="1117">
        <v>3822</v>
      </c>
      <c r="C34" s="1117">
        <v>198</v>
      </c>
      <c r="D34" s="1117">
        <v>396</v>
      </c>
      <c r="E34" s="1117">
        <v>5281</v>
      </c>
      <c r="F34" s="1117">
        <v>1476</v>
      </c>
      <c r="G34" s="1117">
        <v>3367</v>
      </c>
      <c r="H34" s="1104" t="s">
        <v>61</v>
      </c>
      <c r="I34" s="388"/>
      <c r="J34" s="388"/>
    </row>
    <row r="35" spans="1:10" ht="18" customHeight="1">
      <c r="A35" s="670" t="s">
        <v>366</v>
      </c>
      <c r="B35" s="1117">
        <v>5200</v>
      </c>
      <c r="C35" s="1117">
        <v>440</v>
      </c>
      <c r="D35" s="1117">
        <v>1081</v>
      </c>
      <c r="E35" s="1117">
        <v>9273</v>
      </c>
      <c r="F35" s="1117">
        <v>2619</v>
      </c>
      <c r="G35" s="1117">
        <v>5467</v>
      </c>
      <c r="H35" s="1104" t="s">
        <v>63</v>
      </c>
      <c r="I35" s="388"/>
      <c r="J35" s="388"/>
    </row>
    <row r="36" spans="1:10" ht="18" customHeight="1">
      <c r="A36" s="756" t="s">
        <v>367</v>
      </c>
      <c r="B36" s="1117">
        <v>19758</v>
      </c>
      <c r="C36" s="1117">
        <v>692</v>
      </c>
      <c r="D36" s="1117">
        <v>2845</v>
      </c>
      <c r="E36" s="1117">
        <v>17556</v>
      </c>
      <c r="F36" s="1117">
        <v>6816</v>
      </c>
      <c r="G36" s="1117">
        <v>12421</v>
      </c>
      <c r="H36" s="1104" t="s">
        <v>65</v>
      </c>
      <c r="I36" s="388"/>
      <c r="J36" s="388"/>
    </row>
    <row r="37" spans="1:10" s="383" customFormat="1" ht="18" customHeight="1">
      <c r="A37" s="758" t="s">
        <v>368</v>
      </c>
      <c r="B37" s="1117">
        <v>3419</v>
      </c>
      <c r="C37" s="1117">
        <v>483</v>
      </c>
      <c r="D37" s="1117">
        <v>875</v>
      </c>
      <c r="E37" s="1117">
        <v>4198</v>
      </c>
      <c r="F37" s="1117">
        <v>1251</v>
      </c>
      <c r="G37" s="1117">
        <v>2858</v>
      </c>
      <c r="H37" s="1104" t="s">
        <v>67</v>
      </c>
      <c r="I37" s="388"/>
      <c r="J37" s="388"/>
    </row>
    <row r="38" spans="1:10" s="383" customFormat="1" ht="18" customHeight="1">
      <c r="A38" s="756" t="s">
        <v>369</v>
      </c>
      <c r="B38" s="1117">
        <v>6013</v>
      </c>
      <c r="C38" s="1117">
        <v>336</v>
      </c>
      <c r="D38" s="1117">
        <v>1658</v>
      </c>
      <c r="E38" s="1117">
        <v>7956</v>
      </c>
      <c r="F38" s="1117">
        <v>3070</v>
      </c>
      <c r="G38" s="1117">
        <v>3779</v>
      </c>
      <c r="H38" s="1104" t="s">
        <v>73</v>
      </c>
      <c r="I38" s="388"/>
      <c r="J38" s="388"/>
    </row>
    <row r="39" spans="1:10" s="383" customFormat="1" ht="18" customHeight="1">
      <c r="A39" s="756" t="s">
        <v>370</v>
      </c>
      <c r="B39" s="1117">
        <v>13945</v>
      </c>
      <c r="C39" s="1117">
        <v>875</v>
      </c>
      <c r="D39" s="1117">
        <v>1982</v>
      </c>
      <c r="E39" s="1117">
        <v>15027</v>
      </c>
      <c r="F39" s="1117">
        <v>4699</v>
      </c>
      <c r="G39" s="1117">
        <v>11191</v>
      </c>
      <c r="H39" s="1104" t="s">
        <v>75</v>
      </c>
      <c r="I39" s="388"/>
      <c r="J39" s="388"/>
    </row>
    <row r="40" spans="1:10" s="383" customFormat="1" ht="18" customHeight="1">
      <c r="A40" s="756" t="s">
        <v>371</v>
      </c>
      <c r="B40" s="1117">
        <v>13074</v>
      </c>
      <c r="C40" s="1117">
        <v>402</v>
      </c>
      <c r="D40" s="1117">
        <v>2087</v>
      </c>
      <c r="E40" s="1117">
        <v>11146</v>
      </c>
      <c r="F40" s="1117">
        <v>2410</v>
      </c>
      <c r="G40" s="1117">
        <v>6775</v>
      </c>
      <c r="H40" s="1104" t="s">
        <v>77</v>
      </c>
      <c r="I40" s="388"/>
      <c r="J40" s="388"/>
    </row>
    <row r="41" spans="1:10" s="383" customFormat="1" ht="18" customHeight="1">
      <c r="A41" s="756" t="s">
        <v>372</v>
      </c>
      <c r="B41" s="1117">
        <v>4701</v>
      </c>
      <c r="C41" s="1117">
        <v>405</v>
      </c>
      <c r="D41" s="1117">
        <v>1092</v>
      </c>
      <c r="E41" s="1117">
        <v>7973</v>
      </c>
      <c r="F41" s="1117">
        <v>2172</v>
      </c>
      <c r="G41" s="1117">
        <v>4083</v>
      </c>
      <c r="H41" s="1104" t="s">
        <v>71</v>
      </c>
      <c r="I41" s="388"/>
      <c r="J41" s="388"/>
    </row>
    <row r="42" spans="1:10" s="383" customFormat="1" ht="18" customHeight="1">
      <c r="A42" s="1101" t="s">
        <v>78</v>
      </c>
      <c r="B42" s="1107">
        <f t="shared" ref="B42:F42" si="3">SUM(B43:B49)</f>
        <v>86345</v>
      </c>
      <c r="C42" s="1107">
        <f t="shared" si="3"/>
        <v>5888</v>
      </c>
      <c r="D42" s="1107">
        <f t="shared" si="3"/>
        <v>16533</v>
      </c>
      <c r="E42" s="1107">
        <f t="shared" si="3"/>
        <v>89557</v>
      </c>
      <c r="F42" s="1107">
        <f t="shared" si="3"/>
        <v>31053</v>
      </c>
      <c r="G42" s="1107">
        <f>SUM(G43:G49)</f>
        <v>67729</v>
      </c>
      <c r="H42" s="1103" t="s">
        <v>79</v>
      </c>
      <c r="I42" s="388"/>
      <c r="J42" s="388"/>
    </row>
    <row r="43" spans="1:10" s="383" customFormat="1" ht="18" customHeight="1">
      <c r="A43" s="670" t="s">
        <v>80</v>
      </c>
      <c r="B43" s="1117">
        <v>19598</v>
      </c>
      <c r="C43" s="1117">
        <v>1447</v>
      </c>
      <c r="D43" s="1117">
        <v>2534</v>
      </c>
      <c r="E43" s="1117">
        <v>21143</v>
      </c>
      <c r="F43" s="1117">
        <v>7080</v>
      </c>
      <c r="G43" s="1117">
        <v>14529</v>
      </c>
      <c r="H43" s="1106" t="s">
        <v>81</v>
      </c>
      <c r="I43" s="388"/>
      <c r="J43" s="388"/>
    </row>
    <row r="44" spans="1:10" s="383" customFormat="1" ht="18" customHeight="1">
      <c r="A44" s="670" t="s">
        <v>82</v>
      </c>
      <c r="B44" s="1117">
        <v>12627</v>
      </c>
      <c r="C44" s="1117">
        <v>829</v>
      </c>
      <c r="D44" s="1117">
        <v>1603</v>
      </c>
      <c r="E44" s="1117">
        <v>11561</v>
      </c>
      <c r="F44" s="1117">
        <v>4149</v>
      </c>
      <c r="G44" s="1117">
        <v>10452</v>
      </c>
      <c r="H44" s="1104" t="s">
        <v>83</v>
      </c>
      <c r="I44" s="387"/>
      <c r="J44" s="387"/>
    </row>
    <row r="45" spans="1:10" s="383" customFormat="1" ht="18" customHeight="1">
      <c r="A45" s="670" t="s">
        <v>84</v>
      </c>
      <c r="B45" s="1117">
        <v>7130</v>
      </c>
      <c r="C45" s="1117">
        <v>19</v>
      </c>
      <c r="D45" s="1117">
        <v>1304</v>
      </c>
      <c r="E45" s="1117">
        <v>7889</v>
      </c>
      <c r="F45" s="1117">
        <v>2449</v>
      </c>
      <c r="G45" s="1117">
        <v>6534</v>
      </c>
      <c r="H45" s="1104" t="s">
        <v>85</v>
      </c>
      <c r="I45" s="388"/>
      <c r="J45" s="388"/>
    </row>
    <row r="46" spans="1:10" s="383" customFormat="1" ht="18" customHeight="1">
      <c r="A46" s="670" t="s">
        <v>86</v>
      </c>
      <c r="B46" s="1117">
        <v>17985</v>
      </c>
      <c r="C46" s="1117">
        <v>1335</v>
      </c>
      <c r="D46" s="1117">
        <v>5279</v>
      </c>
      <c r="E46" s="1117">
        <v>3234</v>
      </c>
      <c r="F46" s="1117">
        <v>5489</v>
      </c>
      <c r="G46" s="1117">
        <v>11430</v>
      </c>
      <c r="H46" s="1104" t="s">
        <v>87</v>
      </c>
      <c r="I46" s="388"/>
      <c r="J46" s="388"/>
    </row>
    <row r="47" spans="1:10" s="383" customFormat="1" ht="18" customHeight="1">
      <c r="A47" s="670" t="s">
        <v>88</v>
      </c>
      <c r="B47" s="1117">
        <v>10253</v>
      </c>
      <c r="C47" s="1117">
        <v>983</v>
      </c>
      <c r="D47" s="1117">
        <v>2441</v>
      </c>
      <c r="E47" s="1117">
        <v>16950</v>
      </c>
      <c r="F47" s="1117">
        <v>4426</v>
      </c>
      <c r="G47" s="1117">
        <v>11369</v>
      </c>
      <c r="H47" s="1106" t="s">
        <v>89</v>
      </c>
      <c r="I47" s="388"/>
      <c r="J47" s="388"/>
    </row>
    <row r="48" spans="1:10" s="383" customFormat="1" ht="18" customHeight="1">
      <c r="A48" s="670" t="s">
        <v>90</v>
      </c>
      <c r="B48" s="1117">
        <v>7016</v>
      </c>
      <c r="C48" s="1117">
        <v>482</v>
      </c>
      <c r="D48" s="1117">
        <v>1072</v>
      </c>
      <c r="E48" s="1117">
        <v>8794</v>
      </c>
      <c r="F48" s="1117">
        <v>3493</v>
      </c>
      <c r="G48" s="1117">
        <v>6113</v>
      </c>
      <c r="H48" s="1106" t="s">
        <v>91</v>
      </c>
      <c r="I48" s="388"/>
      <c r="J48" s="388"/>
    </row>
    <row r="49" spans="1:10" s="383" customFormat="1" ht="18" customHeight="1">
      <c r="A49" s="670" t="s">
        <v>92</v>
      </c>
      <c r="B49" s="1117">
        <v>11736</v>
      </c>
      <c r="C49" s="1117">
        <v>793</v>
      </c>
      <c r="D49" s="1117">
        <v>2300</v>
      </c>
      <c r="E49" s="1117">
        <v>19986</v>
      </c>
      <c r="F49" s="1117">
        <v>3967</v>
      </c>
      <c r="G49" s="1117">
        <v>7302</v>
      </c>
      <c r="H49" s="1104" t="s">
        <v>93</v>
      </c>
      <c r="I49" s="388"/>
      <c r="J49" s="388"/>
    </row>
    <row r="50" spans="1:10" s="383" customFormat="1" ht="18" customHeight="1">
      <c r="A50" s="1102" t="s">
        <v>94</v>
      </c>
      <c r="B50" s="1107">
        <f t="shared" ref="B50:F50" si="4">SUM(B51:B55)</f>
        <v>46812</v>
      </c>
      <c r="C50" s="1107">
        <f t="shared" si="4"/>
        <v>2282</v>
      </c>
      <c r="D50" s="1107">
        <f t="shared" si="4"/>
        <v>5331</v>
      </c>
      <c r="E50" s="1107">
        <f t="shared" si="4"/>
        <v>70453</v>
      </c>
      <c r="F50" s="1107">
        <f t="shared" si="4"/>
        <v>24124</v>
      </c>
      <c r="G50" s="1107">
        <f>SUM(G51:G55)</f>
        <v>46449</v>
      </c>
      <c r="H50" s="1103" t="s">
        <v>95</v>
      </c>
      <c r="I50" s="388"/>
      <c r="J50" s="388"/>
    </row>
    <row r="51" spans="1:10" s="383" customFormat="1" ht="18" customHeight="1">
      <c r="A51" s="756" t="s">
        <v>96</v>
      </c>
      <c r="B51" s="1117">
        <v>9802</v>
      </c>
      <c r="C51" s="1117">
        <v>199</v>
      </c>
      <c r="D51" s="1117">
        <v>520</v>
      </c>
      <c r="E51" s="1117">
        <v>11931</v>
      </c>
      <c r="F51" s="1117">
        <v>5730</v>
      </c>
      <c r="G51" s="1117">
        <v>9620</v>
      </c>
      <c r="H51" s="1104" t="s">
        <v>97</v>
      </c>
      <c r="I51" s="388"/>
      <c r="J51" s="388"/>
    </row>
    <row r="52" spans="1:10" s="383" customFormat="1" ht="18" customHeight="1">
      <c r="A52" s="670" t="s">
        <v>98</v>
      </c>
      <c r="B52" s="1117">
        <v>9178</v>
      </c>
      <c r="C52" s="1117">
        <v>501</v>
      </c>
      <c r="D52" s="1117">
        <v>1292</v>
      </c>
      <c r="E52" s="1117">
        <v>16127</v>
      </c>
      <c r="F52" s="1117">
        <v>6071</v>
      </c>
      <c r="G52" s="1117">
        <v>11256</v>
      </c>
      <c r="H52" s="1104" t="s">
        <v>99</v>
      </c>
      <c r="I52" s="388"/>
      <c r="J52" s="388"/>
    </row>
    <row r="53" spans="1:10" s="383" customFormat="1" ht="18" customHeight="1">
      <c r="A53" s="670" t="s">
        <v>100</v>
      </c>
      <c r="B53" s="1117">
        <v>10562</v>
      </c>
      <c r="C53" s="1117">
        <v>445</v>
      </c>
      <c r="D53" s="1117">
        <v>1578</v>
      </c>
      <c r="E53" s="1117">
        <v>17610</v>
      </c>
      <c r="F53" s="1117">
        <v>5677</v>
      </c>
      <c r="G53" s="1117">
        <v>10295</v>
      </c>
      <c r="H53" s="1104" t="s">
        <v>101</v>
      </c>
      <c r="I53" s="388"/>
      <c r="J53" s="388"/>
    </row>
    <row r="54" spans="1:10" s="383" customFormat="1" ht="18" customHeight="1">
      <c r="A54" s="670" t="s">
        <v>102</v>
      </c>
      <c r="B54" s="1117">
        <v>6796</v>
      </c>
      <c r="C54" s="1117">
        <v>604</v>
      </c>
      <c r="D54" s="1117">
        <v>1122</v>
      </c>
      <c r="E54" s="1117">
        <v>13865</v>
      </c>
      <c r="F54" s="1117">
        <v>3034</v>
      </c>
      <c r="G54" s="1117">
        <v>6346</v>
      </c>
      <c r="H54" s="1104" t="s">
        <v>103</v>
      </c>
      <c r="I54" s="388"/>
      <c r="J54" s="388"/>
    </row>
    <row r="55" spans="1:10" s="383" customFormat="1" ht="18" customHeight="1">
      <c r="A55" s="670" t="s">
        <v>104</v>
      </c>
      <c r="B55" s="1117">
        <v>10474</v>
      </c>
      <c r="C55" s="1117">
        <v>533</v>
      </c>
      <c r="D55" s="1117">
        <v>819</v>
      </c>
      <c r="E55" s="1117">
        <v>10920</v>
      </c>
      <c r="F55" s="1117">
        <v>3612</v>
      </c>
      <c r="G55" s="1117">
        <v>8932</v>
      </c>
      <c r="H55" s="1106" t="s">
        <v>105</v>
      </c>
      <c r="I55" s="388"/>
      <c r="J55" s="388"/>
    </row>
    <row r="56" spans="1:10" s="383" customFormat="1" ht="12.75" customHeight="1">
      <c r="A56" s="389"/>
      <c r="B56" s="390"/>
      <c r="C56" s="390"/>
      <c r="D56" s="390"/>
      <c r="E56" s="390"/>
      <c r="F56" s="390"/>
      <c r="G56" s="390"/>
      <c r="H56" s="388"/>
      <c r="I56" s="388"/>
      <c r="J56" s="388"/>
    </row>
    <row r="57" spans="1:10" s="383" customFormat="1" ht="12.75" customHeight="1">
      <c r="A57" s="391"/>
      <c r="B57" s="392"/>
      <c r="C57" s="392"/>
      <c r="D57" s="393"/>
      <c r="E57" s="393"/>
      <c r="F57" s="393"/>
      <c r="G57" s="393"/>
      <c r="H57" s="388"/>
      <c r="I57" s="388"/>
      <c r="J57" s="388"/>
    </row>
    <row r="58" spans="1:10" s="383" customFormat="1" ht="12.75" customHeight="1">
      <c r="A58" s="391"/>
      <c r="B58" s="392"/>
      <c r="C58" s="392"/>
      <c r="D58" s="392"/>
      <c r="E58" s="392"/>
      <c r="F58" s="392"/>
      <c r="G58" s="392"/>
      <c r="H58" s="388"/>
      <c r="I58" s="388"/>
      <c r="J58" s="388"/>
    </row>
    <row r="59" spans="1:10" s="383" customFormat="1" ht="12.75" customHeight="1">
      <c r="A59" s="391"/>
      <c r="B59" s="394"/>
      <c r="C59" s="394"/>
      <c r="D59" s="394"/>
      <c r="E59" s="394"/>
      <c r="F59" s="394"/>
      <c r="G59" s="394"/>
      <c r="H59" s="388"/>
      <c r="I59" s="388"/>
      <c r="J59" s="388"/>
    </row>
    <row r="60" spans="1:10" s="383" customFormat="1" ht="12.75" customHeight="1">
      <c r="A60" s="391"/>
      <c r="B60" s="395"/>
      <c r="C60" s="395"/>
      <c r="D60" s="388"/>
      <c r="E60" s="388"/>
      <c r="F60" s="388"/>
      <c r="G60" s="388"/>
      <c r="H60" s="388"/>
      <c r="I60" s="388"/>
      <c r="J60" s="388"/>
    </row>
    <row r="61" spans="1:10" s="383" customFormat="1" ht="12.75" customHeight="1">
      <c r="A61" s="1291"/>
      <c r="B61" s="1291"/>
      <c r="C61" s="1291"/>
      <c r="D61" s="1291"/>
      <c r="E61" s="1291"/>
      <c r="F61" s="1291"/>
      <c r="G61" s="1291"/>
      <c r="H61" s="1291"/>
      <c r="I61" s="388"/>
      <c r="J61" s="388"/>
    </row>
    <row r="62" spans="1:10" s="383" customFormat="1" ht="12.75" customHeight="1">
      <c r="A62" s="396"/>
      <c r="B62" s="397"/>
      <c r="C62" s="397"/>
      <c r="D62" s="397"/>
      <c r="E62" s="397"/>
      <c r="F62" s="397"/>
      <c r="G62" s="397"/>
      <c r="H62" s="388"/>
      <c r="I62" s="388"/>
      <c r="J62" s="388"/>
    </row>
    <row r="63" spans="1:10" s="383" customFormat="1" ht="12.75" customHeight="1">
      <c r="A63" s="398"/>
      <c r="B63" s="395"/>
      <c r="C63" s="395"/>
      <c r="D63" s="388"/>
      <c r="G63" s="388"/>
      <c r="H63" s="388"/>
      <c r="I63" s="388"/>
      <c r="J63" s="388"/>
    </row>
    <row r="64" spans="1:10" s="383" customFormat="1" ht="6.75" customHeight="1">
      <c r="A64" s="391"/>
      <c r="B64" s="395"/>
      <c r="C64" s="395"/>
      <c r="D64" s="388"/>
      <c r="E64" s="388"/>
      <c r="F64" s="388"/>
      <c r="G64" s="388"/>
      <c r="H64" s="388"/>
      <c r="I64" s="388"/>
      <c r="J64" s="388"/>
    </row>
    <row r="65" spans="1:10" s="383" customFormat="1" ht="12.75" customHeight="1">
      <c r="A65" s="399"/>
      <c r="B65" s="395"/>
      <c r="C65" s="395"/>
      <c r="D65" s="388"/>
      <c r="E65" s="388"/>
      <c r="F65" s="388"/>
      <c r="G65" s="388"/>
      <c r="H65" s="388"/>
      <c r="I65" s="388"/>
      <c r="J65" s="388"/>
    </row>
    <row r="66" spans="1:10" s="383" customFormat="1" ht="12.95" customHeight="1">
      <c r="A66" s="400"/>
      <c r="B66" s="395"/>
      <c r="C66" s="395"/>
      <c r="D66" s="388"/>
      <c r="E66" s="388"/>
      <c r="F66" s="388"/>
      <c r="G66" s="388"/>
      <c r="H66" s="387"/>
      <c r="I66" s="387"/>
      <c r="J66" s="387"/>
    </row>
    <row r="67" spans="1:10" s="383" customFormat="1" ht="12.95" customHeight="1">
      <c r="A67" s="400"/>
      <c r="B67" s="401"/>
      <c r="C67" s="401"/>
      <c r="D67" s="387"/>
      <c r="E67" s="387"/>
      <c r="F67" s="387"/>
      <c r="G67" s="387"/>
      <c r="H67" s="388"/>
      <c r="I67" s="388"/>
      <c r="J67" s="388"/>
    </row>
    <row r="68" spans="1:10" s="383" customFormat="1" ht="12.95" customHeight="1">
      <c r="A68" s="400"/>
      <c r="B68" s="395"/>
      <c r="C68" s="395"/>
      <c r="D68" s="388"/>
      <c r="E68" s="388"/>
      <c r="F68" s="388"/>
      <c r="G68" s="388"/>
      <c r="H68" s="388"/>
      <c r="I68" s="388"/>
      <c r="J68" s="388"/>
    </row>
    <row r="69" spans="1:10" s="383" customFormat="1" ht="12.95" customHeight="1">
      <c r="A69" s="391"/>
      <c r="B69" s="395"/>
      <c r="C69" s="395"/>
      <c r="D69" s="388"/>
      <c r="E69" s="388"/>
      <c r="F69" s="388"/>
      <c r="G69" s="388"/>
      <c r="H69" s="388"/>
      <c r="I69" s="388"/>
      <c r="J69" s="388"/>
    </row>
    <row r="70" spans="1:10" s="383" customFormat="1" ht="12.95" customHeight="1">
      <c r="A70" s="399"/>
      <c r="B70" s="395"/>
      <c r="C70" s="395"/>
      <c r="D70" s="388"/>
      <c r="E70" s="388"/>
      <c r="F70" s="388"/>
      <c r="G70" s="388"/>
      <c r="H70" s="388"/>
      <c r="I70" s="388"/>
      <c r="J70" s="388"/>
    </row>
    <row r="71" spans="1:10" s="383" customFormat="1" ht="12.95" customHeight="1">
      <c r="A71" s="400"/>
      <c r="B71" s="395"/>
      <c r="C71" s="395"/>
      <c r="D71" s="388"/>
      <c r="E71" s="388"/>
      <c r="F71" s="388"/>
      <c r="G71" s="388"/>
      <c r="H71" s="388"/>
      <c r="I71" s="388"/>
      <c r="J71" s="388"/>
    </row>
    <row r="72" spans="1:10" s="383" customFormat="1" ht="12.95" customHeight="1">
      <c r="A72" s="400"/>
      <c r="B72" s="395"/>
      <c r="C72" s="395"/>
      <c r="D72" s="388"/>
      <c r="E72" s="388"/>
      <c r="F72" s="388"/>
      <c r="G72" s="388"/>
      <c r="H72" s="388"/>
      <c r="I72" s="388"/>
      <c r="J72" s="388"/>
    </row>
    <row r="73" spans="1:10" s="383" customFormat="1" ht="12.95" customHeight="1">
      <c r="A73" s="399"/>
      <c r="B73" s="395"/>
      <c r="C73" s="395"/>
      <c r="D73" s="388"/>
      <c r="E73" s="388"/>
      <c r="F73" s="388"/>
      <c r="G73" s="388"/>
      <c r="H73" s="388"/>
      <c r="I73" s="388"/>
      <c r="J73" s="388"/>
    </row>
    <row r="74" spans="1:10" s="383" customFormat="1" ht="12.95" customHeight="1">
      <c r="A74" s="402"/>
      <c r="B74" s="395"/>
      <c r="C74" s="395"/>
      <c r="D74" s="388"/>
      <c r="E74" s="388"/>
      <c r="F74" s="388"/>
      <c r="G74" s="388"/>
      <c r="H74" s="388"/>
      <c r="I74" s="388"/>
      <c r="J74" s="388"/>
    </row>
    <row r="75" spans="1:10" s="383" customFormat="1" ht="12.95" customHeight="1">
      <c r="A75" s="403"/>
      <c r="B75" s="388"/>
      <c r="C75" s="388"/>
      <c r="D75" s="388"/>
      <c r="E75" s="388"/>
      <c r="F75" s="388"/>
      <c r="G75" s="388"/>
      <c r="H75" s="387"/>
      <c r="I75" s="387"/>
      <c r="J75" s="387"/>
    </row>
    <row r="76" spans="1:10" s="383" customFormat="1" ht="12.95" customHeight="1">
      <c r="A76" s="399"/>
      <c r="B76" s="387"/>
      <c r="C76" s="387"/>
      <c r="D76" s="387"/>
      <c r="E76" s="387"/>
      <c r="F76" s="387"/>
      <c r="G76" s="387"/>
      <c r="H76" s="388"/>
      <c r="I76" s="388"/>
      <c r="J76" s="388"/>
    </row>
    <row r="77" spans="1:10" s="383" customFormat="1" ht="12.95" customHeight="1">
      <c r="A77" s="402"/>
      <c r="B77" s="388"/>
      <c r="C77" s="388"/>
      <c r="D77" s="388"/>
      <c r="E77" s="388"/>
      <c r="F77" s="388"/>
      <c r="G77" s="388"/>
      <c r="H77" s="388"/>
      <c r="I77" s="388"/>
      <c r="J77" s="388"/>
    </row>
    <row r="78" spans="1:10" s="383" customFormat="1" ht="12.95" customHeight="1">
      <c r="A78" s="402"/>
      <c r="B78" s="388"/>
      <c r="C78" s="388"/>
      <c r="D78" s="388"/>
      <c r="E78" s="388"/>
      <c r="F78" s="388"/>
      <c r="G78" s="388"/>
      <c r="H78" s="388"/>
      <c r="I78" s="388"/>
      <c r="J78" s="388"/>
    </row>
    <row r="79" spans="1:10" s="383" customFormat="1" ht="12.95" customHeight="1">
      <c r="A79" s="402"/>
      <c r="B79" s="388"/>
      <c r="C79" s="388"/>
      <c r="D79" s="388"/>
      <c r="E79" s="388"/>
      <c r="F79" s="388"/>
      <c r="G79" s="388"/>
      <c r="H79" s="388"/>
      <c r="I79" s="388"/>
      <c r="J79" s="388"/>
    </row>
    <row r="80" spans="1:10" s="383" customFormat="1" ht="12.95" customHeight="1">
      <c r="A80" s="402"/>
      <c r="B80" s="388"/>
      <c r="C80" s="388"/>
      <c r="D80" s="388"/>
      <c r="E80" s="388"/>
      <c r="F80" s="388"/>
      <c r="G80" s="388"/>
      <c r="H80" s="388"/>
      <c r="I80" s="388"/>
      <c r="J80" s="388"/>
    </row>
    <row r="81" spans="1:10" s="383" customFormat="1" ht="12.95" customHeight="1">
      <c r="A81" s="402"/>
      <c r="B81" s="388"/>
      <c r="C81" s="388"/>
      <c r="D81" s="388"/>
      <c r="E81" s="388"/>
      <c r="F81" s="388"/>
      <c r="G81" s="388"/>
      <c r="H81" s="387"/>
      <c r="I81" s="387"/>
      <c r="J81" s="387"/>
    </row>
    <row r="82" spans="1:10" s="383" customFormat="1" ht="12.95" customHeight="1">
      <c r="A82" s="403"/>
      <c r="B82" s="387"/>
      <c r="C82" s="387"/>
      <c r="D82" s="387"/>
      <c r="E82" s="387"/>
      <c r="F82" s="387"/>
      <c r="G82" s="387"/>
      <c r="H82" s="388"/>
      <c r="I82" s="388"/>
      <c r="J82" s="388"/>
    </row>
    <row r="83" spans="1:10" s="383" customFormat="1" ht="12.95" customHeight="1">
      <c r="A83" s="399"/>
      <c r="B83" s="388"/>
      <c r="C83" s="388"/>
      <c r="D83" s="388"/>
      <c r="E83" s="388"/>
      <c r="F83" s="388"/>
      <c r="G83" s="388"/>
      <c r="H83" s="388"/>
      <c r="I83" s="388"/>
      <c r="J83" s="388"/>
    </row>
    <row r="84" spans="1:10" s="383" customFormat="1" ht="12.95" customHeight="1">
      <c r="A84" s="402"/>
      <c r="B84" s="388"/>
      <c r="C84" s="388"/>
      <c r="D84" s="388"/>
      <c r="E84" s="388"/>
      <c r="F84" s="388"/>
      <c r="G84" s="388"/>
      <c r="H84" s="388"/>
      <c r="I84" s="388"/>
      <c r="J84" s="388"/>
    </row>
    <row r="85" spans="1:10" s="383" customFormat="1" ht="12.95" customHeight="1">
      <c r="A85" s="403"/>
      <c r="B85" s="388"/>
      <c r="C85" s="388"/>
      <c r="D85" s="388"/>
      <c r="E85" s="388"/>
      <c r="F85" s="388"/>
      <c r="G85" s="388"/>
      <c r="H85" s="388"/>
      <c r="I85" s="388"/>
      <c r="J85" s="388"/>
    </row>
    <row r="86" spans="1:10" s="383" customFormat="1" ht="12.95" customHeight="1">
      <c r="A86" s="403"/>
      <c r="B86" s="388"/>
      <c r="C86" s="388"/>
      <c r="D86" s="388"/>
      <c r="E86" s="388"/>
      <c r="F86" s="388"/>
      <c r="G86" s="388"/>
      <c r="H86" s="388"/>
      <c r="I86" s="388"/>
      <c r="J86" s="388"/>
    </row>
    <row r="87" spans="1:10" s="383" customFormat="1" ht="12.95" customHeight="1">
      <c r="A87" s="402"/>
      <c r="B87" s="388"/>
      <c r="C87" s="388"/>
      <c r="D87" s="388"/>
      <c r="E87" s="388"/>
      <c r="F87" s="388"/>
      <c r="G87" s="388"/>
      <c r="H87" s="388"/>
      <c r="I87" s="388"/>
      <c r="J87" s="388"/>
    </row>
    <row r="88" spans="1:10" ht="12.95" customHeight="1">
      <c r="A88" s="403"/>
      <c r="B88" s="388"/>
      <c r="C88" s="388"/>
      <c r="D88" s="388"/>
      <c r="E88" s="388"/>
      <c r="F88" s="388"/>
      <c r="G88" s="388"/>
      <c r="H88" s="387"/>
      <c r="I88" s="387"/>
      <c r="J88" s="387"/>
    </row>
    <row r="89" spans="1:10" s="405" customFormat="1" ht="12.95" customHeight="1">
      <c r="A89" s="399"/>
      <c r="B89" s="387"/>
      <c r="C89" s="387"/>
      <c r="D89" s="387"/>
      <c r="E89" s="387"/>
      <c r="F89" s="387"/>
      <c r="G89" s="387"/>
      <c r="H89" s="404"/>
      <c r="I89" s="404"/>
    </row>
    <row r="90" spans="1:10" s="405" customFormat="1" ht="12.95" customHeight="1">
      <c r="A90" s="402"/>
      <c r="B90" s="373"/>
      <c r="C90" s="373"/>
      <c r="D90" s="373"/>
      <c r="E90" s="406"/>
      <c r="F90" s="404"/>
      <c r="G90" s="404"/>
      <c r="H90" s="404"/>
      <c r="I90" s="404"/>
    </row>
    <row r="91" spans="1:10" s="405" customFormat="1" ht="12.95" customHeight="1">
      <c r="A91" s="402"/>
      <c r="B91" s="373"/>
      <c r="C91" s="373"/>
      <c r="D91" s="373"/>
      <c r="E91" s="406"/>
      <c r="F91" s="404"/>
      <c r="G91" s="404"/>
      <c r="H91" s="404"/>
      <c r="I91" s="404"/>
    </row>
    <row r="92" spans="1:10" s="405" customFormat="1" ht="12.95" customHeight="1">
      <c r="A92" s="402"/>
      <c r="B92" s="373"/>
      <c r="C92" s="373"/>
      <c r="D92" s="373"/>
      <c r="E92" s="406"/>
      <c r="F92" s="404"/>
      <c r="G92" s="404"/>
      <c r="H92" s="404"/>
      <c r="I92" s="404"/>
    </row>
    <row r="93" spans="1:10" s="405" customFormat="1" ht="12.95" customHeight="1">
      <c r="A93" s="399"/>
      <c r="B93" s="373"/>
      <c r="C93" s="373"/>
      <c r="D93" s="373"/>
      <c r="E93" s="406"/>
      <c r="F93" s="404"/>
      <c r="G93" s="404"/>
      <c r="H93" s="404"/>
      <c r="I93" s="404"/>
    </row>
    <row r="94" spans="1:10" s="405" customFormat="1" ht="12.95" customHeight="1">
      <c r="A94" s="402"/>
      <c r="B94" s="373"/>
      <c r="C94" s="373"/>
      <c r="D94" s="373"/>
      <c r="E94" s="406"/>
      <c r="F94" s="404"/>
      <c r="G94" s="404"/>
      <c r="H94" s="404"/>
      <c r="I94" s="404"/>
    </row>
    <row r="95" spans="1:10" s="405" customFormat="1" ht="12.95" customHeight="1">
      <c r="A95" s="402"/>
      <c r="B95" s="373"/>
      <c r="C95" s="373"/>
      <c r="D95" s="373"/>
      <c r="E95" s="406"/>
      <c r="F95" s="404"/>
      <c r="G95" s="404"/>
      <c r="H95" s="404"/>
      <c r="I95" s="404"/>
    </row>
    <row r="96" spans="1:10" s="405" customFormat="1" ht="12.95" customHeight="1">
      <c r="A96" s="402"/>
      <c r="B96" s="373"/>
      <c r="C96" s="373"/>
      <c r="D96" s="373"/>
      <c r="E96" s="406"/>
      <c r="F96" s="404"/>
      <c r="G96" s="404"/>
      <c r="H96" s="404"/>
      <c r="I96" s="404"/>
    </row>
    <row r="97" spans="1:9" s="405" customFormat="1" ht="12.95" customHeight="1">
      <c r="A97" s="402"/>
      <c r="B97" s="373"/>
      <c r="C97" s="373"/>
      <c r="D97" s="373"/>
      <c r="E97" s="406"/>
      <c r="F97" s="404"/>
      <c r="G97" s="404"/>
      <c r="H97" s="404"/>
      <c r="I97" s="404"/>
    </row>
    <row r="98" spans="1:9" s="405" customFormat="1" ht="12.95" customHeight="1">
      <c r="A98" s="407"/>
      <c r="B98" s="373"/>
      <c r="C98" s="373"/>
      <c r="D98" s="373"/>
      <c r="E98" s="406"/>
      <c r="F98" s="404"/>
      <c r="G98" s="404"/>
      <c r="H98" s="404"/>
      <c r="I98" s="404"/>
    </row>
    <row r="99" spans="1:9" s="405" customFormat="1" ht="12.95" customHeight="1">
      <c r="A99" s="373"/>
      <c r="B99" s="373"/>
      <c r="C99" s="373"/>
      <c r="D99" s="373"/>
      <c r="E99" s="406"/>
      <c r="F99" s="404"/>
      <c r="G99" s="404"/>
      <c r="H99" s="404"/>
      <c r="I99" s="404"/>
    </row>
    <row r="100" spans="1:9" s="405" customFormat="1" ht="12.95" customHeight="1">
      <c r="A100" s="373"/>
      <c r="B100" s="373"/>
      <c r="C100" s="373"/>
      <c r="D100" s="373"/>
      <c r="E100" s="406"/>
      <c r="F100" s="404"/>
      <c r="G100" s="404"/>
      <c r="H100" s="404"/>
      <c r="I100" s="404"/>
    </row>
    <row r="101" spans="1:9" ht="12.95" customHeight="1">
      <c r="A101" s="408"/>
      <c r="E101" s="406"/>
      <c r="F101" s="404"/>
      <c r="G101" s="404"/>
      <c r="H101" s="383"/>
      <c r="I101" s="383"/>
    </row>
    <row r="102" spans="1:9" ht="12.95" customHeight="1">
      <c r="A102" s="406"/>
      <c r="B102" s="383"/>
      <c r="C102" s="383"/>
      <c r="D102" s="383"/>
      <c r="E102" s="383"/>
      <c r="F102" s="383"/>
      <c r="G102" s="383"/>
      <c r="H102" s="383"/>
      <c r="I102" s="383"/>
    </row>
    <row r="103" spans="1:9" ht="12.95" customHeight="1">
      <c r="B103" s="408"/>
      <c r="C103" s="408"/>
      <c r="D103" s="408"/>
      <c r="E103" s="383"/>
      <c r="F103" s="383"/>
      <c r="G103" s="383"/>
    </row>
    <row r="104" spans="1:9" ht="12.95" customHeight="1">
      <c r="H104" s="383"/>
      <c r="I104" s="383"/>
    </row>
    <row r="105" spans="1:9" ht="12.95" customHeight="1">
      <c r="B105" s="406"/>
      <c r="C105" s="406"/>
      <c r="D105" s="406"/>
      <c r="E105" s="383"/>
      <c r="F105" s="383"/>
      <c r="G105" s="383"/>
      <c r="H105" s="383"/>
      <c r="I105" s="383"/>
    </row>
    <row r="106" spans="1:9" ht="12.95" customHeight="1">
      <c r="A106" s="409"/>
      <c r="B106" s="409"/>
      <c r="C106" s="409"/>
      <c r="D106" s="409"/>
      <c r="E106" s="383"/>
      <c r="F106" s="383"/>
      <c r="G106" s="383"/>
      <c r="H106" s="383"/>
      <c r="I106" s="383"/>
    </row>
    <row r="107" spans="1:9" ht="12.95" customHeight="1">
      <c r="A107" s="409"/>
      <c r="B107" s="409"/>
      <c r="C107" s="409"/>
      <c r="D107" s="409"/>
      <c r="E107" s="383"/>
      <c r="F107" s="383"/>
      <c r="G107" s="383"/>
      <c r="H107" s="383"/>
      <c r="I107" s="383"/>
    </row>
    <row r="108" spans="1:9" ht="18" customHeight="1">
      <c r="A108" s="409"/>
      <c r="B108" s="409"/>
      <c r="C108" s="409"/>
      <c r="D108" s="409"/>
      <c r="E108" s="383"/>
      <c r="F108" s="383"/>
      <c r="G108" s="383"/>
      <c r="H108" s="383"/>
      <c r="I108" s="383"/>
    </row>
    <row r="109" spans="1:9" ht="18" customHeight="1">
      <c r="A109" s="409"/>
      <c r="B109" s="409"/>
      <c r="C109" s="409"/>
      <c r="D109" s="409"/>
      <c r="E109" s="383"/>
      <c r="F109" s="383"/>
      <c r="G109" s="383"/>
      <c r="H109" s="383"/>
      <c r="I109" s="383"/>
    </row>
    <row r="110" spans="1:9" ht="18" customHeight="1">
      <c r="A110" s="409"/>
      <c r="B110" s="409"/>
      <c r="C110" s="409"/>
      <c r="D110" s="409"/>
      <c r="E110" s="383"/>
      <c r="F110" s="383"/>
      <c r="G110" s="383"/>
      <c r="H110" s="383"/>
      <c r="I110" s="383"/>
    </row>
    <row r="111" spans="1:9">
      <c r="A111" s="409"/>
      <c r="B111" s="409"/>
      <c r="C111" s="409"/>
      <c r="D111" s="409"/>
      <c r="E111" s="383"/>
      <c r="F111" s="383"/>
      <c r="G111" s="383"/>
    </row>
    <row r="112" spans="1:9">
      <c r="B112" s="409"/>
      <c r="C112" s="409"/>
      <c r="D112" s="409"/>
    </row>
  </sheetData>
  <mergeCells count="6">
    <mergeCell ref="J10:J12"/>
    <mergeCell ref="A61:H61"/>
    <mergeCell ref="G3:I3"/>
    <mergeCell ref="F4:H4"/>
    <mergeCell ref="G5:H5"/>
    <mergeCell ref="I10:I12"/>
  </mergeCells>
  <printOptions gridLinesSet="0"/>
  <pageMargins left="0.78740157480314965" right="0.78740157480314965" top="0.78749999999999998" bottom="0.39370078740157483" header="0.51181102362204722" footer="0.51181102362204722"/>
  <pageSetup paperSize="9" scale="55" orientation="portrait" r:id="rId1"/>
  <headerFooter alignWithMargins="0"/>
  <colBreaks count="2" manualBreakCount="2">
    <brk id="8" max="60" man="1"/>
    <brk id="9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I87"/>
  <sheetViews>
    <sheetView showGridLines="0" workbookViewId="0">
      <selection activeCell="H20" sqref="H20"/>
    </sheetView>
  </sheetViews>
  <sheetFormatPr baseColWidth="10" defaultColWidth="11" defaultRowHeight="12.75"/>
  <cols>
    <col min="1" max="1" width="30.42578125" style="373" customWidth="1"/>
    <col min="2" max="7" width="13.28515625" style="373" customWidth="1"/>
    <col min="8" max="8" width="30.42578125" style="373" customWidth="1"/>
    <col min="9" max="9" width="29.28515625" style="373" customWidth="1"/>
    <col min="10" max="12" width="30.42578125" style="373" customWidth="1"/>
    <col min="13" max="246" width="11" style="373" customWidth="1"/>
    <col min="247" max="256" width="11" style="373"/>
    <col min="257" max="257" width="30.42578125" style="373" customWidth="1"/>
    <col min="258" max="263" width="11" style="373" customWidth="1"/>
    <col min="264" max="264" width="30.42578125" style="373" customWidth="1"/>
    <col min="265" max="265" width="29.28515625" style="373" customWidth="1"/>
    <col min="266" max="268" width="30.42578125" style="373" customWidth="1"/>
    <col min="269" max="502" width="11" style="373" customWidth="1"/>
    <col min="503" max="512" width="11" style="373"/>
    <col min="513" max="513" width="30.42578125" style="373" customWidth="1"/>
    <col min="514" max="519" width="11" style="373" customWidth="1"/>
    <col min="520" max="520" width="30.42578125" style="373" customWidth="1"/>
    <col min="521" max="521" width="29.28515625" style="373" customWidth="1"/>
    <col min="522" max="524" width="30.42578125" style="373" customWidth="1"/>
    <col min="525" max="758" width="11" style="373" customWidth="1"/>
    <col min="759" max="768" width="11" style="373"/>
    <col min="769" max="769" width="30.42578125" style="373" customWidth="1"/>
    <col min="770" max="775" width="11" style="373" customWidth="1"/>
    <col min="776" max="776" width="30.42578125" style="373" customWidth="1"/>
    <col min="777" max="777" width="29.28515625" style="373" customWidth="1"/>
    <col min="778" max="780" width="30.42578125" style="373" customWidth="1"/>
    <col min="781" max="1014" width="11" style="373" customWidth="1"/>
    <col min="1015" max="1024" width="11" style="373"/>
    <col min="1025" max="1025" width="30.42578125" style="373" customWidth="1"/>
    <col min="1026" max="1031" width="11" style="373" customWidth="1"/>
    <col min="1032" max="1032" width="30.42578125" style="373" customWidth="1"/>
    <col min="1033" max="1033" width="29.28515625" style="373" customWidth="1"/>
    <col min="1034" max="1036" width="30.42578125" style="373" customWidth="1"/>
    <col min="1037" max="1270" width="11" style="373" customWidth="1"/>
    <col min="1271" max="1280" width="11" style="373"/>
    <col min="1281" max="1281" width="30.42578125" style="373" customWidth="1"/>
    <col min="1282" max="1287" width="11" style="373" customWidth="1"/>
    <col min="1288" max="1288" width="30.42578125" style="373" customWidth="1"/>
    <col min="1289" max="1289" width="29.28515625" style="373" customWidth="1"/>
    <col min="1290" max="1292" width="30.42578125" style="373" customWidth="1"/>
    <col min="1293" max="1526" width="11" style="373" customWidth="1"/>
    <col min="1527" max="1536" width="11" style="373"/>
    <col min="1537" max="1537" width="30.42578125" style="373" customWidth="1"/>
    <col min="1538" max="1543" width="11" style="373" customWidth="1"/>
    <col min="1544" max="1544" width="30.42578125" style="373" customWidth="1"/>
    <col min="1545" max="1545" width="29.28515625" style="373" customWidth="1"/>
    <col min="1546" max="1548" width="30.42578125" style="373" customWidth="1"/>
    <col min="1549" max="1782" width="11" style="373" customWidth="1"/>
    <col min="1783" max="1792" width="11" style="373"/>
    <col min="1793" max="1793" width="30.42578125" style="373" customWidth="1"/>
    <col min="1794" max="1799" width="11" style="373" customWidth="1"/>
    <col min="1800" max="1800" width="30.42578125" style="373" customWidth="1"/>
    <col min="1801" max="1801" width="29.28515625" style="373" customWidth="1"/>
    <col min="1802" max="1804" width="30.42578125" style="373" customWidth="1"/>
    <col min="1805" max="2038" width="11" style="373" customWidth="1"/>
    <col min="2039" max="2048" width="11" style="373"/>
    <col min="2049" max="2049" width="30.42578125" style="373" customWidth="1"/>
    <col min="2050" max="2055" width="11" style="373" customWidth="1"/>
    <col min="2056" max="2056" width="30.42578125" style="373" customWidth="1"/>
    <col min="2057" max="2057" width="29.28515625" style="373" customWidth="1"/>
    <col min="2058" max="2060" width="30.42578125" style="373" customWidth="1"/>
    <col min="2061" max="2294" width="11" style="373" customWidth="1"/>
    <col min="2295" max="2304" width="11" style="373"/>
    <col min="2305" max="2305" width="30.42578125" style="373" customWidth="1"/>
    <col min="2306" max="2311" width="11" style="373" customWidth="1"/>
    <col min="2312" max="2312" width="30.42578125" style="373" customWidth="1"/>
    <col min="2313" max="2313" width="29.28515625" style="373" customWidth="1"/>
    <col min="2314" max="2316" width="30.42578125" style="373" customWidth="1"/>
    <col min="2317" max="2550" width="11" style="373" customWidth="1"/>
    <col min="2551" max="2560" width="11" style="373"/>
    <col min="2561" max="2561" width="30.42578125" style="373" customWidth="1"/>
    <col min="2562" max="2567" width="11" style="373" customWidth="1"/>
    <col min="2568" max="2568" width="30.42578125" style="373" customWidth="1"/>
    <col min="2569" max="2569" width="29.28515625" style="373" customWidth="1"/>
    <col min="2570" max="2572" width="30.42578125" style="373" customWidth="1"/>
    <col min="2573" max="2806" width="11" style="373" customWidth="1"/>
    <col min="2807" max="2816" width="11" style="373"/>
    <col min="2817" max="2817" width="30.42578125" style="373" customWidth="1"/>
    <col min="2818" max="2823" width="11" style="373" customWidth="1"/>
    <col min="2824" max="2824" width="30.42578125" style="373" customWidth="1"/>
    <col min="2825" max="2825" width="29.28515625" style="373" customWidth="1"/>
    <col min="2826" max="2828" width="30.42578125" style="373" customWidth="1"/>
    <col min="2829" max="3062" width="11" style="373" customWidth="1"/>
    <col min="3063" max="3072" width="11" style="373"/>
    <col min="3073" max="3073" width="30.42578125" style="373" customWidth="1"/>
    <col min="3074" max="3079" width="11" style="373" customWidth="1"/>
    <col min="3080" max="3080" width="30.42578125" style="373" customWidth="1"/>
    <col min="3081" max="3081" width="29.28515625" style="373" customWidth="1"/>
    <col min="3082" max="3084" width="30.42578125" style="373" customWidth="1"/>
    <col min="3085" max="3318" width="11" style="373" customWidth="1"/>
    <col min="3319" max="3328" width="11" style="373"/>
    <col min="3329" max="3329" width="30.42578125" style="373" customWidth="1"/>
    <col min="3330" max="3335" width="11" style="373" customWidth="1"/>
    <col min="3336" max="3336" width="30.42578125" style="373" customWidth="1"/>
    <col min="3337" max="3337" width="29.28515625" style="373" customWidth="1"/>
    <col min="3338" max="3340" width="30.42578125" style="373" customWidth="1"/>
    <col min="3341" max="3574" width="11" style="373" customWidth="1"/>
    <col min="3575" max="3584" width="11" style="373"/>
    <col min="3585" max="3585" width="30.42578125" style="373" customWidth="1"/>
    <col min="3586" max="3591" width="11" style="373" customWidth="1"/>
    <col min="3592" max="3592" width="30.42578125" style="373" customWidth="1"/>
    <col min="3593" max="3593" width="29.28515625" style="373" customWidth="1"/>
    <col min="3594" max="3596" width="30.42578125" style="373" customWidth="1"/>
    <col min="3597" max="3830" width="11" style="373" customWidth="1"/>
    <col min="3831" max="3840" width="11" style="373"/>
    <col min="3841" max="3841" width="30.42578125" style="373" customWidth="1"/>
    <col min="3842" max="3847" width="11" style="373" customWidth="1"/>
    <col min="3848" max="3848" width="30.42578125" style="373" customWidth="1"/>
    <col min="3849" max="3849" width="29.28515625" style="373" customWidth="1"/>
    <col min="3850" max="3852" width="30.42578125" style="373" customWidth="1"/>
    <col min="3853" max="4086" width="11" style="373" customWidth="1"/>
    <col min="4087" max="4096" width="11" style="373"/>
    <col min="4097" max="4097" width="30.42578125" style="373" customWidth="1"/>
    <col min="4098" max="4103" width="11" style="373" customWidth="1"/>
    <col min="4104" max="4104" width="30.42578125" style="373" customWidth="1"/>
    <col min="4105" max="4105" width="29.28515625" style="373" customWidth="1"/>
    <col min="4106" max="4108" width="30.42578125" style="373" customWidth="1"/>
    <col min="4109" max="4342" width="11" style="373" customWidth="1"/>
    <col min="4343" max="4352" width="11" style="373"/>
    <col min="4353" max="4353" width="30.42578125" style="373" customWidth="1"/>
    <col min="4354" max="4359" width="11" style="373" customWidth="1"/>
    <col min="4360" max="4360" width="30.42578125" style="373" customWidth="1"/>
    <col min="4361" max="4361" width="29.28515625" style="373" customWidth="1"/>
    <col min="4362" max="4364" width="30.42578125" style="373" customWidth="1"/>
    <col min="4365" max="4598" width="11" style="373" customWidth="1"/>
    <col min="4599" max="4608" width="11" style="373"/>
    <col min="4609" max="4609" width="30.42578125" style="373" customWidth="1"/>
    <col min="4610" max="4615" width="11" style="373" customWidth="1"/>
    <col min="4616" max="4616" width="30.42578125" style="373" customWidth="1"/>
    <col min="4617" max="4617" width="29.28515625" style="373" customWidth="1"/>
    <col min="4618" max="4620" width="30.42578125" style="373" customWidth="1"/>
    <col min="4621" max="4854" width="11" style="373" customWidth="1"/>
    <col min="4855" max="4864" width="11" style="373"/>
    <col min="4865" max="4865" width="30.42578125" style="373" customWidth="1"/>
    <col min="4866" max="4871" width="11" style="373" customWidth="1"/>
    <col min="4872" max="4872" width="30.42578125" style="373" customWidth="1"/>
    <col min="4873" max="4873" width="29.28515625" style="373" customWidth="1"/>
    <col min="4874" max="4876" width="30.42578125" style="373" customWidth="1"/>
    <col min="4877" max="5110" width="11" style="373" customWidth="1"/>
    <col min="5111" max="5120" width="11" style="373"/>
    <col min="5121" max="5121" width="30.42578125" style="373" customWidth="1"/>
    <col min="5122" max="5127" width="11" style="373" customWidth="1"/>
    <col min="5128" max="5128" width="30.42578125" style="373" customWidth="1"/>
    <col min="5129" max="5129" width="29.28515625" style="373" customWidth="1"/>
    <col min="5130" max="5132" width="30.42578125" style="373" customWidth="1"/>
    <col min="5133" max="5366" width="11" style="373" customWidth="1"/>
    <col min="5367" max="5376" width="11" style="373"/>
    <col min="5377" max="5377" width="30.42578125" style="373" customWidth="1"/>
    <col min="5378" max="5383" width="11" style="373" customWidth="1"/>
    <col min="5384" max="5384" width="30.42578125" style="373" customWidth="1"/>
    <col min="5385" max="5385" width="29.28515625" style="373" customWidth="1"/>
    <col min="5386" max="5388" width="30.42578125" style="373" customWidth="1"/>
    <col min="5389" max="5622" width="11" style="373" customWidth="1"/>
    <col min="5623" max="5632" width="11" style="373"/>
    <col min="5633" max="5633" width="30.42578125" style="373" customWidth="1"/>
    <col min="5634" max="5639" width="11" style="373" customWidth="1"/>
    <col min="5640" max="5640" width="30.42578125" style="373" customWidth="1"/>
    <col min="5641" max="5641" width="29.28515625" style="373" customWidth="1"/>
    <col min="5642" max="5644" width="30.42578125" style="373" customWidth="1"/>
    <col min="5645" max="5878" width="11" style="373" customWidth="1"/>
    <col min="5879" max="5888" width="11" style="373"/>
    <col min="5889" max="5889" width="30.42578125" style="373" customWidth="1"/>
    <col min="5890" max="5895" width="11" style="373" customWidth="1"/>
    <col min="5896" max="5896" width="30.42578125" style="373" customWidth="1"/>
    <col min="5897" max="5897" width="29.28515625" style="373" customWidth="1"/>
    <col min="5898" max="5900" width="30.42578125" style="373" customWidth="1"/>
    <col min="5901" max="6134" width="11" style="373" customWidth="1"/>
    <col min="6135" max="6144" width="11" style="373"/>
    <col min="6145" max="6145" width="30.42578125" style="373" customWidth="1"/>
    <col min="6146" max="6151" width="11" style="373" customWidth="1"/>
    <col min="6152" max="6152" width="30.42578125" style="373" customWidth="1"/>
    <col min="6153" max="6153" width="29.28515625" style="373" customWidth="1"/>
    <col min="6154" max="6156" width="30.42578125" style="373" customWidth="1"/>
    <col min="6157" max="6390" width="11" style="373" customWidth="1"/>
    <col min="6391" max="6400" width="11" style="373"/>
    <col min="6401" max="6401" width="30.42578125" style="373" customWidth="1"/>
    <col min="6402" max="6407" width="11" style="373" customWidth="1"/>
    <col min="6408" max="6408" width="30.42578125" style="373" customWidth="1"/>
    <col min="6409" max="6409" width="29.28515625" style="373" customWidth="1"/>
    <col min="6410" max="6412" width="30.42578125" style="373" customWidth="1"/>
    <col min="6413" max="6646" width="11" style="373" customWidth="1"/>
    <col min="6647" max="6656" width="11" style="373"/>
    <col min="6657" max="6657" width="30.42578125" style="373" customWidth="1"/>
    <col min="6658" max="6663" width="11" style="373" customWidth="1"/>
    <col min="6664" max="6664" width="30.42578125" style="373" customWidth="1"/>
    <col min="6665" max="6665" width="29.28515625" style="373" customWidth="1"/>
    <col min="6666" max="6668" width="30.42578125" style="373" customWidth="1"/>
    <col min="6669" max="6902" width="11" style="373" customWidth="1"/>
    <col min="6903" max="6912" width="11" style="373"/>
    <col min="6913" max="6913" width="30.42578125" style="373" customWidth="1"/>
    <col min="6914" max="6919" width="11" style="373" customWidth="1"/>
    <col min="6920" max="6920" width="30.42578125" style="373" customWidth="1"/>
    <col min="6921" max="6921" width="29.28515625" style="373" customWidth="1"/>
    <col min="6922" max="6924" width="30.42578125" style="373" customWidth="1"/>
    <col min="6925" max="7158" width="11" style="373" customWidth="1"/>
    <col min="7159" max="7168" width="11" style="373"/>
    <col min="7169" max="7169" width="30.42578125" style="373" customWidth="1"/>
    <col min="7170" max="7175" width="11" style="373" customWidth="1"/>
    <col min="7176" max="7176" width="30.42578125" style="373" customWidth="1"/>
    <col min="7177" max="7177" width="29.28515625" style="373" customWidth="1"/>
    <col min="7178" max="7180" width="30.42578125" style="373" customWidth="1"/>
    <col min="7181" max="7414" width="11" style="373" customWidth="1"/>
    <col min="7415" max="7424" width="11" style="373"/>
    <col min="7425" max="7425" width="30.42578125" style="373" customWidth="1"/>
    <col min="7426" max="7431" width="11" style="373" customWidth="1"/>
    <col min="7432" max="7432" width="30.42578125" style="373" customWidth="1"/>
    <col min="7433" max="7433" width="29.28515625" style="373" customWidth="1"/>
    <col min="7434" max="7436" width="30.42578125" style="373" customWidth="1"/>
    <col min="7437" max="7670" width="11" style="373" customWidth="1"/>
    <col min="7671" max="7680" width="11" style="373"/>
    <col min="7681" max="7681" width="30.42578125" style="373" customWidth="1"/>
    <col min="7682" max="7687" width="11" style="373" customWidth="1"/>
    <col min="7688" max="7688" width="30.42578125" style="373" customWidth="1"/>
    <col min="7689" max="7689" width="29.28515625" style="373" customWidth="1"/>
    <col min="7690" max="7692" width="30.42578125" style="373" customWidth="1"/>
    <col min="7693" max="7926" width="11" style="373" customWidth="1"/>
    <col min="7927" max="7936" width="11" style="373"/>
    <col min="7937" max="7937" width="30.42578125" style="373" customWidth="1"/>
    <col min="7938" max="7943" width="11" style="373" customWidth="1"/>
    <col min="7944" max="7944" width="30.42578125" style="373" customWidth="1"/>
    <col min="7945" max="7945" width="29.28515625" style="373" customWidth="1"/>
    <col min="7946" max="7948" width="30.42578125" style="373" customWidth="1"/>
    <col min="7949" max="8182" width="11" style="373" customWidth="1"/>
    <col min="8183" max="8192" width="11" style="373"/>
    <col min="8193" max="8193" width="30.42578125" style="373" customWidth="1"/>
    <col min="8194" max="8199" width="11" style="373" customWidth="1"/>
    <col min="8200" max="8200" width="30.42578125" style="373" customWidth="1"/>
    <col min="8201" max="8201" width="29.28515625" style="373" customWidth="1"/>
    <col min="8202" max="8204" width="30.42578125" style="373" customWidth="1"/>
    <col min="8205" max="8438" width="11" style="373" customWidth="1"/>
    <col min="8439" max="8448" width="11" style="373"/>
    <col min="8449" max="8449" width="30.42578125" style="373" customWidth="1"/>
    <col min="8450" max="8455" width="11" style="373" customWidth="1"/>
    <col min="8456" max="8456" width="30.42578125" style="373" customWidth="1"/>
    <col min="8457" max="8457" width="29.28515625" style="373" customWidth="1"/>
    <col min="8458" max="8460" width="30.42578125" style="373" customWidth="1"/>
    <col min="8461" max="8694" width="11" style="373" customWidth="1"/>
    <col min="8695" max="8704" width="11" style="373"/>
    <col min="8705" max="8705" width="30.42578125" style="373" customWidth="1"/>
    <col min="8706" max="8711" width="11" style="373" customWidth="1"/>
    <col min="8712" max="8712" width="30.42578125" style="373" customWidth="1"/>
    <col min="8713" max="8713" width="29.28515625" style="373" customWidth="1"/>
    <col min="8714" max="8716" width="30.42578125" style="373" customWidth="1"/>
    <col min="8717" max="8950" width="11" style="373" customWidth="1"/>
    <col min="8951" max="8960" width="11" style="373"/>
    <col min="8961" max="8961" width="30.42578125" style="373" customWidth="1"/>
    <col min="8962" max="8967" width="11" style="373" customWidth="1"/>
    <col min="8968" max="8968" width="30.42578125" style="373" customWidth="1"/>
    <col min="8969" max="8969" width="29.28515625" style="373" customWidth="1"/>
    <col min="8970" max="8972" width="30.42578125" style="373" customWidth="1"/>
    <col min="8973" max="9206" width="11" style="373" customWidth="1"/>
    <col min="9207" max="9216" width="11" style="373"/>
    <col min="9217" max="9217" width="30.42578125" style="373" customWidth="1"/>
    <col min="9218" max="9223" width="11" style="373" customWidth="1"/>
    <col min="9224" max="9224" width="30.42578125" style="373" customWidth="1"/>
    <col min="9225" max="9225" width="29.28515625" style="373" customWidth="1"/>
    <col min="9226" max="9228" width="30.42578125" style="373" customWidth="1"/>
    <col min="9229" max="9462" width="11" style="373" customWidth="1"/>
    <col min="9463" max="9472" width="11" style="373"/>
    <col min="9473" max="9473" width="30.42578125" style="373" customWidth="1"/>
    <col min="9474" max="9479" width="11" style="373" customWidth="1"/>
    <col min="9480" max="9480" width="30.42578125" style="373" customWidth="1"/>
    <col min="9481" max="9481" width="29.28515625" style="373" customWidth="1"/>
    <col min="9482" max="9484" width="30.42578125" style="373" customWidth="1"/>
    <col min="9485" max="9718" width="11" style="373" customWidth="1"/>
    <col min="9719" max="9728" width="11" style="373"/>
    <col min="9729" max="9729" width="30.42578125" style="373" customWidth="1"/>
    <col min="9730" max="9735" width="11" style="373" customWidth="1"/>
    <col min="9736" max="9736" width="30.42578125" style="373" customWidth="1"/>
    <col min="9737" max="9737" width="29.28515625" style="373" customWidth="1"/>
    <col min="9738" max="9740" width="30.42578125" style="373" customWidth="1"/>
    <col min="9741" max="9974" width="11" style="373" customWidth="1"/>
    <col min="9975" max="9984" width="11" style="373"/>
    <col min="9985" max="9985" width="30.42578125" style="373" customWidth="1"/>
    <col min="9986" max="9991" width="11" style="373" customWidth="1"/>
    <col min="9992" max="9992" width="30.42578125" style="373" customWidth="1"/>
    <col min="9993" max="9993" width="29.28515625" style="373" customWidth="1"/>
    <col min="9994" max="9996" width="30.42578125" style="373" customWidth="1"/>
    <col min="9997" max="10230" width="11" style="373" customWidth="1"/>
    <col min="10231" max="10240" width="11" style="373"/>
    <col min="10241" max="10241" width="30.42578125" style="373" customWidth="1"/>
    <col min="10242" max="10247" width="11" style="373" customWidth="1"/>
    <col min="10248" max="10248" width="30.42578125" style="373" customWidth="1"/>
    <col min="10249" max="10249" width="29.28515625" style="373" customWidth="1"/>
    <col min="10250" max="10252" width="30.42578125" style="373" customWidth="1"/>
    <col min="10253" max="10486" width="11" style="373" customWidth="1"/>
    <col min="10487" max="10496" width="11" style="373"/>
    <col min="10497" max="10497" width="30.42578125" style="373" customWidth="1"/>
    <col min="10498" max="10503" width="11" style="373" customWidth="1"/>
    <col min="10504" max="10504" width="30.42578125" style="373" customWidth="1"/>
    <col min="10505" max="10505" width="29.28515625" style="373" customWidth="1"/>
    <col min="10506" max="10508" width="30.42578125" style="373" customWidth="1"/>
    <col min="10509" max="10742" width="11" style="373" customWidth="1"/>
    <col min="10743" max="10752" width="11" style="373"/>
    <col min="10753" max="10753" width="30.42578125" style="373" customWidth="1"/>
    <col min="10754" max="10759" width="11" style="373" customWidth="1"/>
    <col min="10760" max="10760" width="30.42578125" style="373" customWidth="1"/>
    <col min="10761" max="10761" width="29.28515625" style="373" customWidth="1"/>
    <col min="10762" max="10764" width="30.42578125" style="373" customWidth="1"/>
    <col min="10765" max="10998" width="11" style="373" customWidth="1"/>
    <col min="10999" max="11008" width="11" style="373"/>
    <col min="11009" max="11009" width="30.42578125" style="373" customWidth="1"/>
    <col min="11010" max="11015" width="11" style="373" customWidth="1"/>
    <col min="11016" max="11016" width="30.42578125" style="373" customWidth="1"/>
    <col min="11017" max="11017" width="29.28515625" style="373" customWidth="1"/>
    <col min="11018" max="11020" width="30.42578125" style="373" customWidth="1"/>
    <col min="11021" max="11254" width="11" style="373" customWidth="1"/>
    <col min="11255" max="11264" width="11" style="373"/>
    <col min="11265" max="11265" width="30.42578125" style="373" customWidth="1"/>
    <col min="11266" max="11271" width="11" style="373" customWidth="1"/>
    <col min="11272" max="11272" width="30.42578125" style="373" customWidth="1"/>
    <col min="11273" max="11273" width="29.28515625" style="373" customWidth="1"/>
    <col min="11274" max="11276" width="30.42578125" style="373" customWidth="1"/>
    <col min="11277" max="11510" width="11" style="373" customWidth="1"/>
    <col min="11511" max="11520" width="11" style="373"/>
    <col min="11521" max="11521" width="30.42578125" style="373" customWidth="1"/>
    <col min="11522" max="11527" width="11" style="373" customWidth="1"/>
    <col min="11528" max="11528" width="30.42578125" style="373" customWidth="1"/>
    <col min="11529" max="11529" width="29.28515625" style="373" customWidth="1"/>
    <col min="11530" max="11532" width="30.42578125" style="373" customWidth="1"/>
    <col min="11533" max="11766" width="11" style="373" customWidth="1"/>
    <col min="11767" max="11776" width="11" style="373"/>
    <col min="11777" max="11777" width="30.42578125" style="373" customWidth="1"/>
    <col min="11778" max="11783" width="11" style="373" customWidth="1"/>
    <col min="11784" max="11784" width="30.42578125" style="373" customWidth="1"/>
    <col min="11785" max="11785" width="29.28515625" style="373" customWidth="1"/>
    <col min="11786" max="11788" width="30.42578125" style="373" customWidth="1"/>
    <col min="11789" max="12022" width="11" style="373" customWidth="1"/>
    <col min="12023" max="12032" width="11" style="373"/>
    <col min="12033" max="12033" width="30.42578125" style="373" customWidth="1"/>
    <col min="12034" max="12039" width="11" style="373" customWidth="1"/>
    <col min="12040" max="12040" width="30.42578125" style="373" customWidth="1"/>
    <col min="12041" max="12041" width="29.28515625" style="373" customWidth="1"/>
    <col min="12042" max="12044" width="30.42578125" style="373" customWidth="1"/>
    <col min="12045" max="12278" width="11" style="373" customWidth="1"/>
    <col min="12279" max="12288" width="11" style="373"/>
    <col min="12289" max="12289" width="30.42578125" style="373" customWidth="1"/>
    <col min="12290" max="12295" width="11" style="373" customWidth="1"/>
    <col min="12296" max="12296" width="30.42578125" style="373" customWidth="1"/>
    <col min="12297" max="12297" width="29.28515625" style="373" customWidth="1"/>
    <col min="12298" max="12300" width="30.42578125" style="373" customWidth="1"/>
    <col min="12301" max="12534" width="11" style="373" customWidth="1"/>
    <col min="12535" max="12544" width="11" style="373"/>
    <col min="12545" max="12545" width="30.42578125" style="373" customWidth="1"/>
    <col min="12546" max="12551" width="11" style="373" customWidth="1"/>
    <col min="12552" max="12552" width="30.42578125" style="373" customWidth="1"/>
    <col min="12553" max="12553" width="29.28515625" style="373" customWidth="1"/>
    <col min="12554" max="12556" width="30.42578125" style="373" customWidth="1"/>
    <col min="12557" max="12790" width="11" style="373" customWidth="1"/>
    <col min="12791" max="12800" width="11" style="373"/>
    <col min="12801" max="12801" width="30.42578125" style="373" customWidth="1"/>
    <col min="12802" max="12807" width="11" style="373" customWidth="1"/>
    <col min="12808" max="12808" width="30.42578125" style="373" customWidth="1"/>
    <col min="12809" max="12809" width="29.28515625" style="373" customWidth="1"/>
    <col min="12810" max="12812" width="30.42578125" style="373" customWidth="1"/>
    <col min="12813" max="13046" width="11" style="373" customWidth="1"/>
    <col min="13047" max="13056" width="11" style="373"/>
    <col min="13057" max="13057" width="30.42578125" style="373" customWidth="1"/>
    <col min="13058" max="13063" width="11" style="373" customWidth="1"/>
    <col min="13064" max="13064" width="30.42578125" style="373" customWidth="1"/>
    <col min="13065" max="13065" width="29.28515625" style="373" customWidth="1"/>
    <col min="13066" max="13068" width="30.42578125" style="373" customWidth="1"/>
    <col min="13069" max="13302" width="11" style="373" customWidth="1"/>
    <col min="13303" max="13312" width="11" style="373"/>
    <col min="13313" max="13313" width="30.42578125" style="373" customWidth="1"/>
    <col min="13314" max="13319" width="11" style="373" customWidth="1"/>
    <col min="13320" max="13320" width="30.42578125" style="373" customWidth="1"/>
    <col min="13321" max="13321" width="29.28515625" style="373" customWidth="1"/>
    <col min="13322" max="13324" width="30.42578125" style="373" customWidth="1"/>
    <col min="13325" max="13558" width="11" style="373" customWidth="1"/>
    <col min="13559" max="13568" width="11" style="373"/>
    <col min="13569" max="13569" width="30.42578125" style="373" customWidth="1"/>
    <col min="13570" max="13575" width="11" style="373" customWidth="1"/>
    <col min="13576" max="13576" width="30.42578125" style="373" customWidth="1"/>
    <col min="13577" max="13577" width="29.28515625" style="373" customWidth="1"/>
    <col min="13578" max="13580" width="30.42578125" style="373" customWidth="1"/>
    <col min="13581" max="13814" width="11" style="373" customWidth="1"/>
    <col min="13815" max="13824" width="11" style="373"/>
    <col min="13825" max="13825" width="30.42578125" style="373" customWidth="1"/>
    <col min="13826" max="13831" width="11" style="373" customWidth="1"/>
    <col min="13832" max="13832" width="30.42578125" style="373" customWidth="1"/>
    <col min="13833" max="13833" width="29.28515625" style="373" customWidth="1"/>
    <col min="13834" max="13836" width="30.42578125" style="373" customWidth="1"/>
    <col min="13837" max="14070" width="11" style="373" customWidth="1"/>
    <col min="14071" max="14080" width="11" style="373"/>
    <col min="14081" max="14081" width="30.42578125" style="373" customWidth="1"/>
    <col min="14082" max="14087" width="11" style="373" customWidth="1"/>
    <col min="14088" max="14088" width="30.42578125" style="373" customWidth="1"/>
    <col min="14089" max="14089" width="29.28515625" style="373" customWidth="1"/>
    <col min="14090" max="14092" width="30.42578125" style="373" customWidth="1"/>
    <col min="14093" max="14326" width="11" style="373" customWidth="1"/>
    <col min="14327" max="14336" width="11" style="373"/>
    <col min="14337" max="14337" width="30.42578125" style="373" customWidth="1"/>
    <col min="14338" max="14343" width="11" style="373" customWidth="1"/>
    <col min="14344" max="14344" width="30.42578125" style="373" customWidth="1"/>
    <col min="14345" max="14345" width="29.28515625" style="373" customWidth="1"/>
    <col min="14346" max="14348" width="30.42578125" style="373" customWidth="1"/>
    <col min="14349" max="14582" width="11" style="373" customWidth="1"/>
    <col min="14583" max="14592" width="11" style="373"/>
    <col min="14593" max="14593" width="30.42578125" style="373" customWidth="1"/>
    <col min="14594" max="14599" width="11" style="373" customWidth="1"/>
    <col min="14600" max="14600" width="30.42578125" style="373" customWidth="1"/>
    <col min="14601" max="14601" width="29.28515625" style="373" customWidth="1"/>
    <col min="14602" max="14604" width="30.42578125" style="373" customWidth="1"/>
    <col min="14605" max="14838" width="11" style="373" customWidth="1"/>
    <col min="14839" max="14848" width="11" style="373"/>
    <col min="14849" max="14849" width="30.42578125" style="373" customWidth="1"/>
    <col min="14850" max="14855" width="11" style="373" customWidth="1"/>
    <col min="14856" max="14856" width="30.42578125" style="373" customWidth="1"/>
    <col min="14857" max="14857" width="29.28515625" style="373" customWidth="1"/>
    <col min="14858" max="14860" width="30.42578125" style="373" customWidth="1"/>
    <col min="14861" max="15094" width="11" style="373" customWidth="1"/>
    <col min="15095" max="15104" width="11" style="373"/>
    <col min="15105" max="15105" width="30.42578125" style="373" customWidth="1"/>
    <col min="15106" max="15111" width="11" style="373" customWidth="1"/>
    <col min="15112" max="15112" width="30.42578125" style="373" customWidth="1"/>
    <col min="15113" max="15113" width="29.28515625" style="373" customWidth="1"/>
    <col min="15114" max="15116" width="30.42578125" style="373" customWidth="1"/>
    <col min="15117" max="15350" width="11" style="373" customWidth="1"/>
    <col min="15351" max="15360" width="11" style="373"/>
    <col min="15361" max="15361" width="30.42578125" style="373" customWidth="1"/>
    <col min="15362" max="15367" width="11" style="373" customWidth="1"/>
    <col min="15368" max="15368" width="30.42578125" style="373" customWidth="1"/>
    <col min="15369" max="15369" width="29.28515625" style="373" customWidth="1"/>
    <col min="15370" max="15372" width="30.42578125" style="373" customWidth="1"/>
    <col min="15373" max="15606" width="11" style="373" customWidth="1"/>
    <col min="15607" max="15616" width="11" style="373"/>
    <col min="15617" max="15617" width="30.42578125" style="373" customWidth="1"/>
    <col min="15618" max="15623" width="11" style="373" customWidth="1"/>
    <col min="15624" max="15624" width="30.42578125" style="373" customWidth="1"/>
    <col min="15625" max="15625" width="29.28515625" style="373" customWidth="1"/>
    <col min="15626" max="15628" width="30.42578125" style="373" customWidth="1"/>
    <col min="15629" max="15862" width="11" style="373" customWidth="1"/>
    <col min="15863" max="15872" width="11" style="373"/>
    <col min="15873" max="15873" width="30.42578125" style="373" customWidth="1"/>
    <col min="15874" max="15879" width="11" style="373" customWidth="1"/>
    <col min="15880" max="15880" width="30.42578125" style="373" customWidth="1"/>
    <col min="15881" max="15881" width="29.28515625" style="373" customWidth="1"/>
    <col min="15882" max="15884" width="30.42578125" style="373" customWidth="1"/>
    <col min="15885" max="16118" width="11" style="373" customWidth="1"/>
    <col min="16119" max="16128" width="11" style="373"/>
    <col min="16129" max="16129" width="30.42578125" style="373" customWidth="1"/>
    <col min="16130" max="16135" width="11" style="373" customWidth="1"/>
    <col min="16136" max="16136" width="30.42578125" style="373" customWidth="1"/>
    <col min="16137" max="16137" width="29.28515625" style="373" customWidth="1"/>
    <col min="16138" max="16140" width="30.42578125" style="373" customWidth="1"/>
    <col min="16141" max="16374" width="11" style="373" customWidth="1"/>
    <col min="16375" max="16384" width="11" style="373"/>
  </cols>
  <sheetData>
    <row r="1" spans="1:9" ht="24.75" customHeight="1">
      <c r="A1" s="5" t="s">
        <v>4</v>
      </c>
      <c r="B1" s="372"/>
      <c r="H1" s="374" t="s">
        <v>6</v>
      </c>
      <c r="I1" s="374"/>
    </row>
    <row r="2" spans="1:9" ht="17.100000000000001" customHeight="1"/>
    <row r="3" spans="1:9" ht="20.25">
      <c r="A3" s="375" t="s">
        <v>627</v>
      </c>
      <c r="B3" s="376"/>
      <c r="C3" s="377"/>
      <c r="D3" s="377"/>
      <c r="E3" s="377"/>
      <c r="F3" s="1292" t="s">
        <v>628</v>
      </c>
      <c r="G3" s="1292"/>
      <c r="H3" s="1292"/>
      <c r="I3" s="410"/>
    </row>
    <row r="4" spans="1:9" ht="20.25">
      <c r="A4" s="375" t="s">
        <v>629</v>
      </c>
      <c r="B4" s="379"/>
      <c r="C4" s="377"/>
      <c r="D4" s="377"/>
      <c r="E4" s="377"/>
      <c r="F4" s="1293" t="s">
        <v>666</v>
      </c>
      <c r="G4" s="1293"/>
      <c r="H4" s="1293"/>
      <c r="I4" s="410"/>
    </row>
    <row r="5" spans="1:9" ht="18.95" customHeight="1">
      <c r="A5" s="375" t="s">
        <v>667</v>
      </c>
      <c r="B5" s="379"/>
      <c r="C5" s="377"/>
      <c r="D5" s="377"/>
      <c r="E5" s="377"/>
      <c r="F5" s="1294" t="s">
        <v>668</v>
      </c>
      <c r="G5" s="1294"/>
      <c r="H5" s="1294"/>
      <c r="I5" s="410"/>
    </row>
    <row r="6" spans="1:9" ht="12.95" customHeight="1">
      <c r="A6" s="375"/>
      <c r="B6" s="379"/>
      <c r="C6" s="377"/>
      <c r="D6" s="377"/>
      <c r="E6" s="377"/>
      <c r="H6" s="411"/>
      <c r="I6" s="410"/>
    </row>
    <row r="7" spans="1:9" ht="14.25">
      <c r="A7" s="1096" t="s">
        <v>633</v>
      </c>
      <c r="B7" s="1115" t="s">
        <v>634</v>
      </c>
      <c r="C7" s="605" t="s">
        <v>635</v>
      </c>
      <c r="D7" s="1022" t="s">
        <v>636</v>
      </c>
      <c r="E7" s="883" t="s">
        <v>637</v>
      </c>
      <c r="F7" s="1022" t="s">
        <v>638</v>
      </c>
      <c r="G7" s="1022" t="s">
        <v>639</v>
      </c>
      <c r="H7" s="605" t="s">
        <v>669</v>
      </c>
    </row>
    <row r="8" spans="1:9" ht="13.5" customHeight="1">
      <c r="A8" s="1096"/>
      <c r="B8" s="1115" t="s">
        <v>641</v>
      </c>
      <c r="C8" s="604"/>
      <c r="D8" s="1022" t="s">
        <v>642</v>
      </c>
      <c r="E8" s="1022" t="s">
        <v>643</v>
      </c>
      <c r="F8" s="605" t="s">
        <v>644</v>
      </c>
      <c r="G8" s="1022" t="s">
        <v>645</v>
      </c>
      <c r="H8" s="1022"/>
    </row>
    <row r="9" spans="1:9" ht="13.5" customHeight="1">
      <c r="A9" s="1022"/>
      <c r="B9" s="1116" t="s">
        <v>646</v>
      </c>
      <c r="C9" s="604"/>
      <c r="D9" s="1114"/>
      <c r="E9" s="605" t="s">
        <v>647</v>
      </c>
      <c r="F9" s="605" t="s">
        <v>648</v>
      </c>
      <c r="G9" s="605" t="s">
        <v>649</v>
      </c>
      <c r="H9" s="1022"/>
    </row>
    <row r="10" spans="1:9" ht="13.5" customHeight="1">
      <c r="A10" s="1096"/>
      <c r="B10" s="1116" t="s">
        <v>650</v>
      </c>
      <c r="C10" s="605" t="s">
        <v>651</v>
      </c>
      <c r="D10" s="713" t="s">
        <v>652</v>
      </c>
      <c r="E10" s="605" t="s">
        <v>653</v>
      </c>
      <c r="F10" s="605" t="s">
        <v>654</v>
      </c>
      <c r="G10" s="605" t="s">
        <v>655</v>
      </c>
      <c r="H10" s="1022"/>
      <c r="I10" s="412"/>
    </row>
    <row r="11" spans="1:9" ht="13.5" customHeight="1">
      <c r="A11" s="1101"/>
      <c r="B11" s="1116" t="s">
        <v>656</v>
      </c>
      <c r="C11" s="605" t="s">
        <v>670</v>
      </c>
      <c r="D11" s="713" t="s">
        <v>658</v>
      </c>
      <c r="E11" s="605" t="s">
        <v>659</v>
      </c>
      <c r="F11" s="605" t="s">
        <v>660</v>
      </c>
      <c r="G11" s="605" t="s">
        <v>661</v>
      </c>
      <c r="H11" s="605"/>
      <c r="I11" s="412"/>
    </row>
    <row r="12" spans="1:9" ht="13.5" customHeight="1">
      <c r="A12" s="92"/>
      <c r="B12" s="382" t="s">
        <v>662</v>
      </c>
      <c r="D12" s="384" t="s">
        <v>663</v>
      </c>
      <c r="E12" s="85" t="s">
        <v>664</v>
      </c>
      <c r="F12" s="85" t="s">
        <v>665</v>
      </c>
      <c r="G12" s="145"/>
      <c r="H12" s="86"/>
      <c r="I12" s="412"/>
    </row>
    <row r="13" spans="1:9" ht="8.1" customHeight="1">
      <c r="A13" s="92"/>
      <c r="B13" s="85"/>
      <c r="C13" s="85"/>
      <c r="D13" s="85"/>
      <c r="E13" s="85"/>
      <c r="F13" s="85"/>
      <c r="G13" s="145"/>
      <c r="H13" s="85"/>
    </row>
    <row r="14" spans="1:9" s="383" customFormat="1" ht="14.1" customHeight="1">
      <c r="A14" s="1101" t="s">
        <v>109</v>
      </c>
      <c r="B14" s="1107">
        <f t="shared" ref="B14:F14" si="0">SUM(B15:B30)</f>
        <v>149543</v>
      </c>
      <c r="C14" s="1107">
        <f t="shared" si="0"/>
        <v>7726</v>
      </c>
      <c r="D14" s="1107">
        <f t="shared" si="0"/>
        <v>21598</v>
      </c>
      <c r="E14" s="1107">
        <f t="shared" si="0"/>
        <v>177453</v>
      </c>
      <c r="F14" s="1107">
        <f t="shared" si="0"/>
        <v>53834</v>
      </c>
      <c r="G14" s="1107">
        <f>SUM(G15:G30)</f>
        <v>107127</v>
      </c>
      <c r="H14" s="413" t="s">
        <v>110</v>
      </c>
      <c r="I14" s="414"/>
    </row>
    <row r="15" spans="1:9" s="383" customFormat="1" ht="14.1" customHeight="1">
      <c r="A15" s="1119" t="s">
        <v>111</v>
      </c>
      <c r="B15" s="1117">
        <v>4621</v>
      </c>
      <c r="C15" s="1117">
        <v>315</v>
      </c>
      <c r="D15" s="1117">
        <v>817</v>
      </c>
      <c r="E15" s="1117">
        <v>5868</v>
      </c>
      <c r="F15" s="1117">
        <v>2185</v>
      </c>
      <c r="G15" s="1117">
        <v>4583</v>
      </c>
      <c r="H15" s="1112" t="s">
        <v>112</v>
      </c>
      <c r="I15" s="416"/>
    </row>
    <row r="16" spans="1:9" s="383" customFormat="1" ht="14.1" customHeight="1">
      <c r="A16" s="1119" t="s">
        <v>113</v>
      </c>
      <c r="B16" s="1117">
        <v>10832</v>
      </c>
      <c r="C16" s="1117">
        <v>583</v>
      </c>
      <c r="D16" s="1117">
        <v>1737</v>
      </c>
      <c r="E16" s="1117">
        <v>14677</v>
      </c>
      <c r="F16" s="1117">
        <v>4324</v>
      </c>
      <c r="G16" s="1117">
        <v>9692</v>
      </c>
      <c r="H16" s="1112" t="s">
        <v>114</v>
      </c>
      <c r="I16" s="416"/>
    </row>
    <row r="17" spans="1:9" s="383" customFormat="1" ht="14.1" customHeight="1">
      <c r="A17" s="1119" t="s">
        <v>543</v>
      </c>
      <c r="B17" s="1117">
        <v>7155</v>
      </c>
      <c r="C17" s="1117">
        <v>317</v>
      </c>
      <c r="D17" s="1117">
        <v>585</v>
      </c>
      <c r="E17" s="1117">
        <v>9325</v>
      </c>
      <c r="F17" s="1117">
        <v>2247</v>
      </c>
      <c r="G17" s="1117">
        <v>3017</v>
      </c>
      <c r="H17" s="1112" t="s">
        <v>546</v>
      </c>
      <c r="I17" s="416"/>
    </row>
    <row r="18" spans="1:9" s="383" customFormat="1" ht="14.1" customHeight="1">
      <c r="A18" s="1119" t="s">
        <v>671</v>
      </c>
      <c r="B18" s="1117">
        <v>4969</v>
      </c>
      <c r="C18" s="1117">
        <v>207</v>
      </c>
      <c r="D18" s="1117">
        <v>655</v>
      </c>
      <c r="E18" s="1117">
        <v>5199</v>
      </c>
      <c r="F18" s="1117">
        <v>1456</v>
      </c>
      <c r="G18" s="1117">
        <v>2532</v>
      </c>
      <c r="H18" s="1112" t="s">
        <v>672</v>
      </c>
      <c r="I18" s="416"/>
    </row>
    <row r="19" spans="1:9" s="383" customFormat="1" ht="14.1" customHeight="1">
      <c r="A19" s="1119" t="s">
        <v>673</v>
      </c>
      <c r="B19" s="1117">
        <v>8800</v>
      </c>
      <c r="C19" s="1117">
        <v>709</v>
      </c>
      <c r="D19" s="1117">
        <v>2273</v>
      </c>
      <c r="E19" s="1117">
        <v>12513</v>
      </c>
      <c r="F19" s="1117">
        <v>2526</v>
      </c>
      <c r="G19" s="1117">
        <v>5508</v>
      </c>
      <c r="H19" s="1112" t="s">
        <v>674</v>
      </c>
      <c r="I19" s="416"/>
    </row>
    <row r="20" spans="1:9" s="383" customFormat="1" ht="14.1" customHeight="1">
      <c r="A20" s="1119" t="s">
        <v>675</v>
      </c>
      <c r="B20" s="1117">
        <v>4021</v>
      </c>
      <c r="C20" s="1117">
        <v>559</v>
      </c>
      <c r="D20" s="1117">
        <v>1449</v>
      </c>
      <c r="E20" s="1117">
        <v>11526</v>
      </c>
      <c r="F20" s="1117">
        <v>2508</v>
      </c>
      <c r="G20" s="1117">
        <v>5756</v>
      </c>
      <c r="H20" s="1112" t="s">
        <v>676</v>
      </c>
      <c r="I20" s="416"/>
    </row>
    <row r="21" spans="1:9" s="383" customFormat="1" ht="14.1" customHeight="1">
      <c r="A21" s="1119" t="s">
        <v>677</v>
      </c>
      <c r="B21" s="1117">
        <v>7377</v>
      </c>
      <c r="C21" s="1117">
        <v>620</v>
      </c>
      <c r="D21" s="1117">
        <v>1483</v>
      </c>
      <c r="E21" s="1117">
        <v>8892</v>
      </c>
      <c r="F21" s="1117">
        <v>2280</v>
      </c>
      <c r="G21" s="1117">
        <v>4271</v>
      </c>
      <c r="H21" s="1112" t="s">
        <v>678</v>
      </c>
    </row>
    <row r="22" spans="1:9" s="383" customFormat="1" ht="14.1" customHeight="1">
      <c r="A22" s="1119" t="s">
        <v>679</v>
      </c>
      <c r="B22" s="1117">
        <v>25407</v>
      </c>
      <c r="C22" s="1117">
        <v>510</v>
      </c>
      <c r="D22" s="1117">
        <v>1489</v>
      </c>
      <c r="E22" s="1117">
        <v>25532</v>
      </c>
      <c r="F22" s="1117">
        <v>3831</v>
      </c>
      <c r="G22" s="1117">
        <v>3831</v>
      </c>
      <c r="H22" s="1112" t="s">
        <v>680</v>
      </c>
      <c r="I22" s="416"/>
    </row>
    <row r="23" spans="1:9" s="383" customFormat="1" ht="14.1" customHeight="1">
      <c r="A23" s="1119" t="s">
        <v>681</v>
      </c>
      <c r="B23" s="1117">
        <v>5902</v>
      </c>
      <c r="C23" s="1117">
        <v>407</v>
      </c>
      <c r="D23" s="1117">
        <v>798</v>
      </c>
      <c r="E23" s="1117">
        <v>11625</v>
      </c>
      <c r="F23" s="1117">
        <v>2513</v>
      </c>
      <c r="G23" s="1117">
        <v>3422</v>
      </c>
      <c r="H23" s="1112" t="s">
        <v>682</v>
      </c>
      <c r="I23" s="416"/>
    </row>
    <row r="24" spans="1:9" s="383" customFormat="1" ht="14.1" customHeight="1">
      <c r="A24" s="1119" t="s">
        <v>683</v>
      </c>
      <c r="B24" s="1117">
        <v>8182</v>
      </c>
      <c r="C24" s="1117">
        <v>170</v>
      </c>
      <c r="D24" s="1117">
        <v>1076</v>
      </c>
      <c r="E24" s="1117">
        <v>11497</v>
      </c>
      <c r="F24" s="1117">
        <v>3269</v>
      </c>
      <c r="G24" s="1117">
        <v>6740</v>
      </c>
      <c r="H24" s="1112" t="s">
        <v>684</v>
      </c>
      <c r="I24" s="416"/>
    </row>
    <row r="25" spans="1:9" s="383" customFormat="1" ht="14.1" customHeight="1">
      <c r="A25" s="1119" t="s">
        <v>117</v>
      </c>
      <c r="B25" s="1117">
        <v>16958</v>
      </c>
      <c r="C25" s="1117">
        <v>1009</v>
      </c>
      <c r="D25" s="1117">
        <v>2048</v>
      </c>
      <c r="E25" s="1117">
        <v>17138</v>
      </c>
      <c r="F25" s="1117">
        <v>7019</v>
      </c>
      <c r="G25" s="1117">
        <v>13165</v>
      </c>
      <c r="H25" s="1112" t="s">
        <v>118</v>
      </c>
      <c r="I25" s="416"/>
    </row>
    <row r="26" spans="1:9" s="383" customFormat="1" ht="14.1" customHeight="1">
      <c r="A26" s="1119" t="s">
        <v>119</v>
      </c>
      <c r="B26" s="1117">
        <v>4884</v>
      </c>
      <c r="C26" s="1117">
        <v>298</v>
      </c>
      <c r="D26" s="1117">
        <v>1506</v>
      </c>
      <c r="E26" s="1117">
        <v>5486</v>
      </c>
      <c r="F26" s="1117">
        <v>1460</v>
      </c>
      <c r="G26" s="1117">
        <v>3120</v>
      </c>
      <c r="H26" s="1112" t="s">
        <v>120</v>
      </c>
      <c r="I26" s="416"/>
    </row>
    <row r="27" spans="1:9" s="383" customFormat="1" ht="14.1" customHeight="1">
      <c r="A27" s="1119" t="s">
        <v>121</v>
      </c>
      <c r="B27" s="1117">
        <v>10734</v>
      </c>
      <c r="C27" s="1117">
        <v>500</v>
      </c>
      <c r="D27" s="1117">
        <v>2222</v>
      </c>
      <c r="E27" s="1117">
        <v>11375</v>
      </c>
      <c r="F27" s="1117">
        <v>5661</v>
      </c>
      <c r="G27" s="1117">
        <v>10401</v>
      </c>
      <c r="H27" s="1112" t="s">
        <v>122</v>
      </c>
      <c r="I27" s="417"/>
    </row>
    <row r="28" spans="1:9" s="383" customFormat="1" ht="14.1" customHeight="1">
      <c r="A28" s="1119" t="s">
        <v>123</v>
      </c>
      <c r="B28" s="1117">
        <v>7691</v>
      </c>
      <c r="C28" s="1117">
        <v>350</v>
      </c>
      <c r="D28" s="1117">
        <v>470</v>
      </c>
      <c r="E28" s="1117">
        <v>2721</v>
      </c>
      <c r="F28" s="1117">
        <v>3576</v>
      </c>
      <c r="G28" s="1117">
        <v>7255</v>
      </c>
      <c r="H28" s="1112" t="s">
        <v>124</v>
      </c>
      <c r="I28" s="416"/>
    </row>
    <row r="29" spans="1:9" s="383" customFormat="1" ht="14.1" customHeight="1">
      <c r="A29" s="1119" t="s">
        <v>125</v>
      </c>
      <c r="B29" s="1117">
        <v>11215</v>
      </c>
      <c r="C29" s="1117">
        <v>811</v>
      </c>
      <c r="D29" s="1117">
        <v>2195</v>
      </c>
      <c r="E29" s="1117">
        <v>15305</v>
      </c>
      <c r="F29" s="1117">
        <v>5187</v>
      </c>
      <c r="G29" s="1117">
        <v>15728</v>
      </c>
      <c r="H29" s="1112" t="s">
        <v>126</v>
      </c>
      <c r="I29" s="416"/>
    </row>
    <row r="30" spans="1:9" s="383" customFormat="1" ht="14.1" customHeight="1">
      <c r="A30" s="1119" t="s">
        <v>127</v>
      </c>
      <c r="B30" s="1117">
        <v>10795</v>
      </c>
      <c r="C30" s="1117">
        <v>361</v>
      </c>
      <c r="D30" s="1117">
        <v>795</v>
      </c>
      <c r="E30" s="1117">
        <v>8774</v>
      </c>
      <c r="F30" s="1117">
        <v>3792</v>
      </c>
      <c r="G30" s="1117">
        <v>8106</v>
      </c>
      <c r="H30" s="1112" t="s">
        <v>128</v>
      </c>
      <c r="I30" s="414"/>
    </row>
    <row r="31" spans="1:9" s="383" customFormat="1" ht="14.1" customHeight="1">
      <c r="A31" s="1102" t="s">
        <v>129</v>
      </c>
      <c r="B31" s="1107">
        <f t="shared" ref="B31:F31" si="1">SUM(B32:B39)</f>
        <v>86316</v>
      </c>
      <c r="C31" s="1107">
        <f t="shared" si="1"/>
        <v>5564</v>
      </c>
      <c r="D31" s="1107">
        <f t="shared" si="1"/>
        <v>15305</v>
      </c>
      <c r="E31" s="1107">
        <f t="shared" si="1"/>
        <v>88393</v>
      </c>
      <c r="F31" s="1107">
        <f t="shared" si="1"/>
        <v>35284</v>
      </c>
      <c r="G31" s="1107">
        <f>SUM(G32:G39)</f>
        <v>74971</v>
      </c>
      <c r="H31" s="1113" t="s">
        <v>130</v>
      </c>
      <c r="I31" s="416"/>
    </row>
    <row r="32" spans="1:9" s="383" customFormat="1" ht="14.1" customHeight="1">
      <c r="A32" s="1108" t="s">
        <v>131</v>
      </c>
      <c r="B32" s="1117">
        <v>12065</v>
      </c>
      <c r="C32" s="1117">
        <v>511</v>
      </c>
      <c r="D32" s="1117">
        <v>1512</v>
      </c>
      <c r="E32" s="1117">
        <v>10195</v>
      </c>
      <c r="F32" s="1117">
        <v>3946</v>
      </c>
      <c r="G32" s="1117">
        <v>9355</v>
      </c>
      <c r="H32" s="1112" t="s">
        <v>132</v>
      </c>
      <c r="I32" s="416"/>
    </row>
    <row r="33" spans="1:9" s="383" customFormat="1" ht="14.1" customHeight="1">
      <c r="A33" s="1108" t="s">
        <v>133</v>
      </c>
      <c r="B33" s="1117">
        <v>8838</v>
      </c>
      <c r="C33" s="1117">
        <v>418</v>
      </c>
      <c r="D33" s="1117">
        <v>1300</v>
      </c>
      <c r="E33" s="1117">
        <v>6359</v>
      </c>
      <c r="F33" s="1117">
        <v>3037</v>
      </c>
      <c r="G33" s="1117">
        <v>6010</v>
      </c>
      <c r="H33" s="1112" t="s">
        <v>134</v>
      </c>
      <c r="I33" s="416"/>
    </row>
    <row r="34" spans="1:9" ht="14.1" customHeight="1">
      <c r="A34" s="1108" t="s">
        <v>135</v>
      </c>
      <c r="B34" s="1117">
        <v>12201</v>
      </c>
      <c r="C34" s="1117">
        <v>920</v>
      </c>
      <c r="D34" s="1117">
        <v>2399</v>
      </c>
      <c r="E34" s="1117">
        <v>16893</v>
      </c>
      <c r="F34" s="1117">
        <v>7164</v>
      </c>
      <c r="G34" s="1117">
        <v>12952</v>
      </c>
      <c r="H34" s="1112" t="s">
        <v>136</v>
      </c>
    </row>
    <row r="35" spans="1:9" s="383" customFormat="1" ht="14.1" customHeight="1">
      <c r="A35" s="1108" t="s">
        <v>137</v>
      </c>
      <c r="B35" s="1117">
        <v>8201</v>
      </c>
      <c r="C35" s="1117">
        <v>1389</v>
      </c>
      <c r="D35" s="1117">
        <v>2609</v>
      </c>
      <c r="E35" s="1117">
        <v>9959</v>
      </c>
      <c r="F35" s="1117">
        <v>3518</v>
      </c>
      <c r="G35" s="1117">
        <v>8404</v>
      </c>
      <c r="H35" s="1112" t="s">
        <v>138</v>
      </c>
      <c r="I35" s="416"/>
    </row>
    <row r="36" spans="1:9" s="383" customFormat="1" ht="14.1" customHeight="1">
      <c r="A36" s="1108" t="s">
        <v>139</v>
      </c>
      <c r="B36" s="1117">
        <v>24211</v>
      </c>
      <c r="C36" s="1117">
        <v>791</v>
      </c>
      <c r="D36" s="1117">
        <v>3332</v>
      </c>
      <c r="E36" s="1117">
        <v>21544</v>
      </c>
      <c r="F36" s="1117">
        <v>6540</v>
      </c>
      <c r="G36" s="1117">
        <v>16000</v>
      </c>
      <c r="H36" s="1112" t="s">
        <v>140</v>
      </c>
      <c r="I36" s="416"/>
    </row>
    <row r="37" spans="1:9" s="383" customFormat="1" ht="14.1" customHeight="1">
      <c r="A37" s="1108" t="s">
        <v>141</v>
      </c>
      <c r="B37" s="1117">
        <v>7116</v>
      </c>
      <c r="C37" s="1117">
        <v>549</v>
      </c>
      <c r="D37" s="1117">
        <v>1888</v>
      </c>
      <c r="E37" s="1117">
        <v>6404</v>
      </c>
      <c r="F37" s="1117">
        <v>3658</v>
      </c>
      <c r="G37" s="1117">
        <v>7321</v>
      </c>
      <c r="H37" s="1112" t="s">
        <v>142</v>
      </c>
      <c r="I37" s="416"/>
    </row>
    <row r="38" spans="1:9" s="383" customFormat="1" ht="14.1" customHeight="1">
      <c r="A38" s="1108" t="s">
        <v>143</v>
      </c>
      <c r="B38" s="1117">
        <v>9167</v>
      </c>
      <c r="C38" s="1117">
        <v>249</v>
      </c>
      <c r="D38" s="1117">
        <v>995</v>
      </c>
      <c r="E38" s="1117">
        <v>11160</v>
      </c>
      <c r="F38" s="1117">
        <v>5395</v>
      </c>
      <c r="G38" s="1117">
        <v>10303</v>
      </c>
      <c r="H38" s="1112" t="s">
        <v>144</v>
      </c>
      <c r="I38" s="417"/>
    </row>
    <row r="39" spans="1:9" s="383" customFormat="1" ht="14.1" customHeight="1">
      <c r="A39" s="1108" t="s">
        <v>145</v>
      </c>
      <c r="B39" s="1117">
        <v>4517</v>
      </c>
      <c r="C39" s="1117">
        <v>737</v>
      </c>
      <c r="D39" s="1117">
        <v>1270</v>
      </c>
      <c r="E39" s="1117">
        <v>5879</v>
      </c>
      <c r="F39" s="1117">
        <v>2026</v>
      </c>
      <c r="G39" s="1117">
        <v>4626</v>
      </c>
      <c r="H39" s="1112" t="s">
        <v>146</v>
      </c>
      <c r="I39" s="417"/>
    </row>
    <row r="40" spans="1:9" s="383" customFormat="1" ht="14.1" customHeight="1">
      <c r="A40" s="1102" t="s">
        <v>147</v>
      </c>
      <c r="B40" s="1107">
        <f t="shared" ref="B40:F40" si="2">SUM(B41:B45)</f>
        <v>35473</v>
      </c>
      <c r="C40" s="1107">
        <f t="shared" si="2"/>
        <v>1548</v>
      </c>
      <c r="D40" s="1107">
        <f t="shared" si="2"/>
        <v>4211</v>
      </c>
      <c r="E40" s="1107">
        <f t="shared" si="2"/>
        <v>46989</v>
      </c>
      <c r="F40" s="1107">
        <f t="shared" si="2"/>
        <v>13549</v>
      </c>
      <c r="G40" s="1107">
        <f>SUM(G41:G45)</f>
        <v>31554</v>
      </c>
      <c r="H40" s="413" t="s">
        <v>148</v>
      </c>
      <c r="I40" s="416"/>
    </row>
    <row r="41" spans="1:9" s="383" customFormat="1" ht="14.1" customHeight="1">
      <c r="A41" s="1108" t="s">
        <v>149</v>
      </c>
      <c r="B41" s="1117">
        <v>8083</v>
      </c>
      <c r="C41" s="1117">
        <v>563</v>
      </c>
      <c r="D41" s="1117">
        <v>1542</v>
      </c>
      <c r="E41" s="1117">
        <v>14956</v>
      </c>
      <c r="F41" s="1117">
        <v>5198</v>
      </c>
      <c r="G41" s="1117">
        <v>8223</v>
      </c>
      <c r="H41" s="1112" t="s">
        <v>150</v>
      </c>
      <c r="I41" s="416"/>
    </row>
    <row r="42" spans="1:9" s="383" customFormat="1" ht="14.1" customHeight="1">
      <c r="A42" s="1108" t="s">
        <v>151</v>
      </c>
      <c r="B42" s="1117">
        <v>5799</v>
      </c>
      <c r="C42" s="1117">
        <v>430</v>
      </c>
      <c r="D42" s="1117">
        <v>907</v>
      </c>
      <c r="E42" s="1117">
        <v>7090</v>
      </c>
      <c r="F42" s="1117">
        <v>2438</v>
      </c>
      <c r="G42" s="1117">
        <v>5217</v>
      </c>
      <c r="H42" s="1112" t="s">
        <v>152</v>
      </c>
      <c r="I42" s="414"/>
    </row>
    <row r="43" spans="1:9" s="383" customFormat="1" ht="14.1" customHeight="1">
      <c r="A43" s="1108" t="s">
        <v>153</v>
      </c>
      <c r="B43" s="1117">
        <v>6896</v>
      </c>
      <c r="C43" s="1117">
        <v>297</v>
      </c>
      <c r="D43" s="1117">
        <v>1188</v>
      </c>
      <c r="E43" s="1117">
        <v>8346</v>
      </c>
      <c r="F43" s="1117">
        <v>3520</v>
      </c>
      <c r="G43" s="1117">
        <v>5614</v>
      </c>
      <c r="H43" s="1112" t="s">
        <v>154</v>
      </c>
      <c r="I43" s="414"/>
    </row>
    <row r="44" spans="1:9" s="383" customFormat="1" ht="14.1" customHeight="1">
      <c r="A44" s="1108" t="s">
        <v>155</v>
      </c>
      <c r="B44" s="1117">
        <v>7288</v>
      </c>
      <c r="C44" s="1117">
        <v>258</v>
      </c>
      <c r="D44" s="1117">
        <v>574</v>
      </c>
      <c r="E44" s="1117">
        <v>6834</v>
      </c>
      <c r="F44" s="1117">
        <v>2393</v>
      </c>
      <c r="G44" s="1117">
        <v>5823</v>
      </c>
      <c r="H44" s="1112" t="s">
        <v>156</v>
      </c>
      <c r="I44" s="416"/>
    </row>
    <row r="45" spans="1:9" s="383" customFormat="1" ht="14.1" customHeight="1">
      <c r="A45" s="1108" t="s">
        <v>157</v>
      </c>
      <c r="B45" s="1117">
        <v>7407</v>
      </c>
      <c r="C45" s="1117">
        <v>0</v>
      </c>
      <c r="D45" s="1117">
        <v>0</v>
      </c>
      <c r="E45" s="1117">
        <v>9763</v>
      </c>
      <c r="F45" s="1117">
        <v>0</v>
      </c>
      <c r="G45" s="1117">
        <v>6677</v>
      </c>
      <c r="H45" s="1112" t="s">
        <v>158</v>
      </c>
      <c r="I45" s="417"/>
    </row>
    <row r="46" spans="1:9" s="383" customFormat="1" ht="14.1" customHeight="1">
      <c r="A46" s="1102" t="s">
        <v>159</v>
      </c>
      <c r="B46" s="1107">
        <f t="shared" ref="B46:F46" si="3">SUM(B47:B52)</f>
        <v>56669</v>
      </c>
      <c r="C46" s="1107">
        <f t="shared" si="3"/>
        <v>2689</v>
      </c>
      <c r="D46" s="1107">
        <f t="shared" si="3"/>
        <v>8250</v>
      </c>
      <c r="E46" s="1107">
        <f t="shared" si="3"/>
        <v>47092</v>
      </c>
      <c r="F46" s="1107">
        <f t="shared" si="3"/>
        <v>15268</v>
      </c>
      <c r="G46" s="1107">
        <f>SUM(G47:G52)</f>
        <v>38727</v>
      </c>
      <c r="H46" s="1113" t="s">
        <v>160</v>
      </c>
      <c r="I46" s="417"/>
    </row>
    <row r="47" spans="1:9" s="383" customFormat="1" ht="14.1" customHeight="1">
      <c r="A47" s="1108" t="s">
        <v>161</v>
      </c>
      <c r="B47" s="1117">
        <v>14736</v>
      </c>
      <c r="C47" s="1117">
        <v>295</v>
      </c>
      <c r="D47" s="1117">
        <v>1477</v>
      </c>
      <c r="E47" s="1117">
        <v>10763</v>
      </c>
      <c r="F47" s="1117">
        <v>2254</v>
      </c>
      <c r="G47" s="1117">
        <v>6239</v>
      </c>
      <c r="H47" s="1112" t="s">
        <v>162</v>
      </c>
      <c r="I47" s="416"/>
    </row>
    <row r="48" spans="1:9" s="383" customFormat="1" ht="14.1" customHeight="1">
      <c r="A48" s="1108" t="s">
        <v>163</v>
      </c>
      <c r="B48" s="1117">
        <v>10207</v>
      </c>
      <c r="C48" s="1117">
        <v>849</v>
      </c>
      <c r="D48" s="1117">
        <v>1564</v>
      </c>
      <c r="E48" s="1117">
        <v>9504</v>
      </c>
      <c r="F48" s="1117">
        <v>2659</v>
      </c>
      <c r="G48" s="1117">
        <v>6508</v>
      </c>
      <c r="H48" s="1112" t="s">
        <v>164</v>
      </c>
      <c r="I48" s="416"/>
    </row>
    <row r="49" spans="1:9" s="383" customFormat="1" ht="14.1" customHeight="1">
      <c r="A49" s="1108" t="s">
        <v>165</v>
      </c>
      <c r="B49" s="1117">
        <v>8599</v>
      </c>
      <c r="C49" s="1117">
        <v>404</v>
      </c>
      <c r="D49" s="1117">
        <v>2297</v>
      </c>
      <c r="E49" s="1117">
        <v>9983</v>
      </c>
      <c r="F49" s="1117">
        <v>2051</v>
      </c>
      <c r="G49" s="1117">
        <v>7549</v>
      </c>
      <c r="H49" s="1112" t="s">
        <v>166</v>
      </c>
      <c r="I49" s="416"/>
    </row>
    <row r="50" spans="1:9" ht="14.1" customHeight="1">
      <c r="A50" s="1108" t="s">
        <v>167</v>
      </c>
      <c r="B50" s="1117">
        <v>17107</v>
      </c>
      <c r="C50" s="1117">
        <v>642</v>
      </c>
      <c r="D50" s="1117">
        <v>1515</v>
      </c>
      <c r="E50" s="1117">
        <v>8824</v>
      </c>
      <c r="F50" s="1117">
        <v>5554</v>
      </c>
      <c r="G50" s="1117">
        <v>10983</v>
      </c>
      <c r="H50" s="1112" t="s">
        <v>168</v>
      </c>
      <c r="I50" s="418"/>
    </row>
    <row r="51" spans="1:9" s="383" customFormat="1" ht="14.1" customHeight="1">
      <c r="A51" s="1108" t="s">
        <v>169</v>
      </c>
      <c r="B51" s="1117">
        <v>2419</v>
      </c>
      <c r="C51" s="1117">
        <v>281</v>
      </c>
      <c r="D51" s="1117">
        <v>796</v>
      </c>
      <c r="E51" s="1117">
        <v>5257</v>
      </c>
      <c r="F51" s="1117">
        <v>1594</v>
      </c>
      <c r="G51" s="1117">
        <v>4664</v>
      </c>
      <c r="H51" s="1112" t="s">
        <v>170</v>
      </c>
      <c r="I51" s="416"/>
    </row>
    <row r="52" spans="1:9" ht="14.1" customHeight="1">
      <c r="A52" s="1108" t="s">
        <v>171</v>
      </c>
      <c r="B52" s="1117">
        <v>3601</v>
      </c>
      <c r="C52" s="1117">
        <v>218</v>
      </c>
      <c r="D52" s="1117">
        <v>601</v>
      </c>
      <c r="E52" s="1117">
        <v>2761</v>
      </c>
      <c r="F52" s="1117">
        <v>1156</v>
      </c>
      <c r="G52" s="1117">
        <v>2784</v>
      </c>
      <c r="H52" s="1112" t="s">
        <v>172</v>
      </c>
      <c r="I52" s="419"/>
    </row>
    <row r="53" spans="1:9" ht="14.1" customHeight="1">
      <c r="A53" s="806" t="s">
        <v>173</v>
      </c>
      <c r="B53" s="1107">
        <f t="shared" ref="B53:F53" si="4">SUM(B54:B57)</f>
        <v>8801</v>
      </c>
      <c r="C53" s="1107">
        <f t="shared" si="4"/>
        <v>782</v>
      </c>
      <c r="D53" s="1107">
        <f t="shared" si="4"/>
        <v>2182</v>
      </c>
      <c r="E53" s="1107">
        <f t="shared" si="4"/>
        <v>11842</v>
      </c>
      <c r="F53" s="1107">
        <f t="shared" si="4"/>
        <v>3654</v>
      </c>
      <c r="G53" s="1107">
        <f>SUM(G54:G57)</f>
        <v>8701</v>
      </c>
      <c r="H53" s="1113" t="s">
        <v>174</v>
      </c>
      <c r="I53" s="419"/>
    </row>
    <row r="54" spans="1:9" ht="14.1" customHeight="1">
      <c r="A54" s="1108" t="s">
        <v>175</v>
      </c>
      <c r="B54" s="1117">
        <v>305</v>
      </c>
      <c r="C54" s="1117">
        <v>47</v>
      </c>
      <c r="D54" s="1117">
        <v>101</v>
      </c>
      <c r="E54" s="1117">
        <v>376</v>
      </c>
      <c r="F54" s="1117">
        <v>154</v>
      </c>
      <c r="G54" s="1117">
        <v>360</v>
      </c>
      <c r="H54" s="1112" t="s">
        <v>176</v>
      </c>
      <c r="I54" s="419"/>
    </row>
    <row r="55" spans="1:9" ht="14.1" customHeight="1">
      <c r="A55" s="1108" t="s">
        <v>177</v>
      </c>
      <c r="B55" s="1117">
        <v>4473</v>
      </c>
      <c r="C55" s="1117">
        <v>333</v>
      </c>
      <c r="D55" s="1117">
        <v>916</v>
      </c>
      <c r="E55" s="1117">
        <v>5930</v>
      </c>
      <c r="F55" s="1117">
        <v>1685</v>
      </c>
      <c r="G55" s="1117">
        <v>3843</v>
      </c>
      <c r="H55" s="1112" t="s">
        <v>178</v>
      </c>
      <c r="I55" s="419"/>
    </row>
    <row r="56" spans="1:9" ht="14.1" customHeight="1">
      <c r="A56" s="1108" t="s">
        <v>179</v>
      </c>
      <c r="B56" s="1117">
        <v>2054</v>
      </c>
      <c r="C56" s="1117">
        <v>161</v>
      </c>
      <c r="D56" s="1117">
        <v>476</v>
      </c>
      <c r="E56" s="1117">
        <v>2870</v>
      </c>
      <c r="F56" s="1117">
        <v>880</v>
      </c>
      <c r="G56" s="1117">
        <v>2704</v>
      </c>
      <c r="H56" s="1112" t="s">
        <v>180</v>
      </c>
      <c r="I56" s="419"/>
    </row>
    <row r="57" spans="1:9" ht="14.1" customHeight="1">
      <c r="A57" s="1108" t="s">
        <v>181</v>
      </c>
      <c r="B57" s="1117">
        <v>1969</v>
      </c>
      <c r="C57" s="1117">
        <v>241</v>
      </c>
      <c r="D57" s="1117">
        <v>689</v>
      </c>
      <c r="E57" s="1117">
        <v>2666</v>
      </c>
      <c r="F57" s="1117">
        <v>935</v>
      </c>
      <c r="G57" s="1117">
        <v>1794</v>
      </c>
      <c r="H57" s="1112" t="s">
        <v>182</v>
      </c>
      <c r="I57" s="419"/>
    </row>
    <row r="58" spans="1:9" ht="14.1" customHeight="1">
      <c r="A58" s="1101" t="s">
        <v>183</v>
      </c>
      <c r="B58" s="1107">
        <f t="shared" ref="B58:F58" si="5">SUM(B59:B62)</f>
        <v>8073</v>
      </c>
      <c r="C58" s="1107">
        <f t="shared" si="5"/>
        <v>432</v>
      </c>
      <c r="D58" s="1107">
        <f t="shared" si="5"/>
        <v>1817</v>
      </c>
      <c r="E58" s="1107">
        <f t="shared" si="5"/>
        <v>8867</v>
      </c>
      <c r="F58" s="1107">
        <f t="shared" si="5"/>
        <v>3418</v>
      </c>
      <c r="G58" s="1107">
        <f>SUM(G59:G62)</f>
        <v>8207</v>
      </c>
      <c r="H58" s="1113" t="s">
        <v>184</v>
      </c>
      <c r="I58" s="419"/>
    </row>
    <row r="59" spans="1:9" ht="14.1" customHeight="1">
      <c r="A59" s="1108" t="s">
        <v>185</v>
      </c>
      <c r="B59" s="1117">
        <v>854</v>
      </c>
      <c r="C59" s="1117">
        <v>113</v>
      </c>
      <c r="D59" s="1117">
        <v>216</v>
      </c>
      <c r="E59" s="1117">
        <v>1989</v>
      </c>
      <c r="F59" s="1117">
        <v>662</v>
      </c>
      <c r="G59" s="1117">
        <v>1097</v>
      </c>
      <c r="H59" s="1112" t="s">
        <v>186</v>
      </c>
    </row>
    <row r="60" spans="1:9" ht="14.1" customHeight="1">
      <c r="A60" s="1108" t="s">
        <v>187</v>
      </c>
      <c r="B60" s="1117">
        <v>1659</v>
      </c>
      <c r="C60" s="1117">
        <v>153</v>
      </c>
      <c r="D60" s="1117">
        <v>488</v>
      </c>
      <c r="E60" s="1117">
        <v>1929</v>
      </c>
      <c r="F60" s="1117">
        <v>741</v>
      </c>
      <c r="G60" s="1117">
        <v>1425</v>
      </c>
      <c r="H60" s="1112" t="s">
        <v>188</v>
      </c>
      <c r="I60" s="419"/>
    </row>
    <row r="61" spans="1:9" ht="14.1" customHeight="1">
      <c r="A61" s="1108" t="s">
        <v>189</v>
      </c>
      <c r="B61" s="1117">
        <v>5380</v>
      </c>
      <c r="C61" s="1117">
        <v>125</v>
      </c>
      <c r="D61" s="1117">
        <v>1005</v>
      </c>
      <c r="E61" s="1117">
        <v>4666</v>
      </c>
      <c r="F61" s="1117">
        <v>1884</v>
      </c>
      <c r="G61" s="1117">
        <v>5377</v>
      </c>
      <c r="H61" s="1112" t="s">
        <v>190</v>
      </c>
      <c r="I61" s="419"/>
    </row>
    <row r="62" spans="1:9" ht="14.1" customHeight="1">
      <c r="A62" s="1108" t="s">
        <v>191</v>
      </c>
      <c r="B62" s="1117">
        <v>180</v>
      </c>
      <c r="C62" s="1117">
        <v>41</v>
      </c>
      <c r="D62" s="1117">
        <v>108</v>
      </c>
      <c r="E62" s="1117">
        <v>283</v>
      </c>
      <c r="F62" s="1117">
        <v>131</v>
      </c>
      <c r="G62" s="1117">
        <v>308</v>
      </c>
      <c r="H62" s="1112" t="s">
        <v>192</v>
      </c>
      <c r="I62" s="419"/>
    </row>
    <row r="63" spans="1:9" ht="14.1" customHeight="1">
      <c r="A63" s="806" t="s">
        <v>193</v>
      </c>
      <c r="B63" s="1107">
        <f t="shared" ref="B63:F63" si="6">SUM(B64:B65)</f>
        <v>2210</v>
      </c>
      <c r="C63" s="1107">
        <f t="shared" si="6"/>
        <v>367</v>
      </c>
      <c r="D63" s="1107">
        <f t="shared" si="6"/>
        <v>384</v>
      </c>
      <c r="E63" s="1107">
        <f t="shared" si="6"/>
        <v>71</v>
      </c>
      <c r="F63" s="1107">
        <f t="shared" si="6"/>
        <v>1293</v>
      </c>
      <c r="G63" s="1107">
        <f>SUM(G64:G65)</f>
        <v>7574</v>
      </c>
      <c r="H63" s="1113" t="s">
        <v>194</v>
      </c>
      <c r="I63" s="419"/>
    </row>
    <row r="64" spans="1:9" ht="14.1" customHeight="1">
      <c r="A64" s="756" t="s">
        <v>195</v>
      </c>
      <c r="B64" s="1117">
        <v>15</v>
      </c>
      <c r="C64" s="1117">
        <v>25</v>
      </c>
      <c r="D64" s="1117">
        <v>25</v>
      </c>
      <c r="E64" s="1117">
        <v>71</v>
      </c>
      <c r="F64" s="1117">
        <v>0</v>
      </c>
      <c r="G64" s="1117">
        <v>23</v>
      </c>
      <c r="H64" s="1029" t="s">
        <v>685</v>
      </c>
      <c r="I64" s="419"/>
    </row>
    <row r="65" spans="1:9" ht="14.1" customHeight="1">
      <c r="A65" s="756" t="s">
        <v>197</v>
      </c>
      <c r="B65" s="1117">
        <v>2195</v>
      </c>
      <c r="C65" s="1117">
        <v>342</v>
      </c>
      <c r="D65" s="1117">
        <v>359</v>
      </c>
      <c r="E65" s="1117">
        <v>0</v>
      </c>
      <c r="F65" s="1117">
        <v>1293</v>
      </c>
      <c r="G65" s="1117">
        <v>7551</v>
      </c>
      <c r="H65" s="1112" t="s">
        <v>686</v>
      </c>
      <c r="I65" s="419"/>
    </row>
    <row r="66" spans="1:9" s="405" customFormat="1" ht="14.1" customHeight="1">
      <c r="A66" s="806" t="s">
        <v>626</v>
      </c>
      <c r="B66" s="1120">
        <f>B63+B58+B53+B46+B40+B31+B14+'13'!B14+'13'!B23+'13'!B32+'13'!B42+'13'!B50</f>
        <v>659787</v>
      </c>
      <c r="C66" s="1120">
        <f>C63+C58+C53+C46+C40+C31+C14+'13'!C14+'13'!C23+'13'!C32+'13'!C42+'13'!C50</f>
        <v>38950</v>
      </c>
      <c r="D66" s="1120">
        <f>D63+D58+D53+D46+D40+D31+D14+'13'!D14+'13'!D23+'13'!D32+'13'!D42+'13'!D50</f>
        <v>110517</v>
      </c>
      <c r="E66" s="1121">
        <f>E63+E58+E53+E46+E40+E31+E14+'13'!E14+'13'!E23+'13'!E32+'13'!E42+'13'!E50</f>
        <v>796856</v>
      </c>
      <c r="F66" s="1121">
        <f>F63+F58+F53+F46+F40+F31+F14+'13'!F14+'13'!F23+'13'!F32+'13'!F42+'13'!F50</f>
        <v>258687</v>
      </c>
      <c r="G66" s="1120">
        <f>G63+G58+G53+G46+G40+G31+G14+'13'!G14+'13'!G23+'13'!G32+'13'!G42+'13'!G50</f>
        <v>542476</v>
      </c>
      <c r="H66" s="413" t="s">
        <v>200</v>
      </c>
      <c r="I66" s="419"/>
    </row>
    <row r="67" spans="1:9" s="405" customFormat="1" ht="12.95" customHeight="1">
      <c r="A67" s="155"/>
      <c r="B67" s="420"/>
      <c r="C67" s="420"/>
      <c r="D67" s="420"/>
      <c r="E67" s="420"/>
      <c r="F67" s="420"/>
      <c r="G67" s="420"/>
      <c r="H67" s="117"/>
      <c r="I67" s="419"/>
    </row>
    <row r="68" spans="1:9" s="405" customFormat="1" ht="12.95" customHeight="1">
      <c r="A68" s="155"/>
      <c r="B68" s="421"/>
      <c r="C68" s="421"/>
      <c r="D68" s="421"/>
      <c r="E68" s="421"/>
      <c r="F68" s="421"/>
      <c r="G68" s="421"/>
      <c r="H68" s="117"/>
      <c r="I68" s="419"/>
    </row>
    <row r="69" spans="1:9" ht="12.95" customHeight="1"/>
    <row r="70" spans="1:9" ht="12.95" customHeight="1"/>
    <row r="71" spans="1:9" s="17" customFormat="1" ht="12.95" customHeight="1"/>
    <row r="76" spans="1:9" ht="12.95" customHeight="1">
      <c r="A76" s="408"/>
      <c r="H76" s="424"/>
    </row>
    <row r="80" spans="1:9" ht="12.95" customHeight="1"/>
    <row r="81" spans="1:8" ht="12.95" customHeight="1">
      <c r="A81" s="409"/>
      <c r="B81" s="409"/>
      <c r="F81" s="383"/>
      <c r="G81" s="383"/>
      <c r="H81" s="383"/>
    </row>
    <row r="82" spans="1:8" ht="12.95" customHeight="1">
      <c r="A82" s="409"/>
      <c r="B82" s="409"/>
      <c r="C82" s="383"/>
      <c r="D82" s="383"/>
      <c r="E82" s="383"/>
      <c r="F82" s="383"/>
      <c r="G82" s="383"/>
      <c r="H82" s="383"/>
    </row>
    <row r="83" spans="1:8" ht="12.95" customHeight="1">
      <c r="A83" s="409"/>
      <c r="B83" s="409"/>
    </row>
    <row r="84" spans="1:8" ht="12.95" customHeight="1"/>
    <row r="85" spans="1:8" ht="12.95" customHeight="1">
      <c r="A85" s="341" t="s">
        <v>687</v>
      </c>
      <c r="B85" s="422"/>
      <c r="C85" s="422"/>
      <c r="D85" s="422"/>
      <c r="E85" s="423"/>
      <c r="F85" s="423"/>
      <c r="G85" s="857"/>
      <c r="H85" s="626" t="s">
        <v>688</v>
      </c>
    </row>
    <row r="86" spans="1:8" ht="12.95" customHeight="1">
      <c r="A86" s="86"/>
      <c r="B86" s="86"/>
      <c r="C86" s="86"/>
      <c r="D86" s="86"/>
      <c r="E86" s="86"/>
      <c r="F86" s="86"/>
      <c r="G86" s="887"/>
      <c r="H86" s="626" t="s">
        <v>1608</v>
      </c>
    </row>
    <row r="87" spans="1:8">
      <c r="A87" s="341" t="s">
        <v>428</v>
      </c>
      <c r="B87" s="342"/>
      <c r="C87" s="342"/>
      <c r="D87" s="342"/>
      <c r="E87" s="342"/>
      <c r="F87" s="145"/>
      <c r="G87" s="857"/>
      <c r="H87" s="626" t="s">
        <v>429</v>
      </c>
    </row>
  </sheetData>
  <mergeCells count="3">
    <mergeCell ref="F3:H3"/>
    <mergeCell ref="F4:H4"/>
    <mergeCell ref="F5:H5"/>
  </mergeCells>
  <printOptions gridLinesSet="0"/>
  <pageMargins left="0.78740157480314965" right="0.74979166666666663" top="0.79874999999999996" bottom="0.39370078740157483" header="0.51181102362204722" footer="0.51181102362204722"/>
  <pageSetup paperSize="9" scale="5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DG576"/>
  <sheetViews>
    <sheetView showGridLines="0" workbookViewId="0">
      <selection activeCell="H20" sqref="H20"/>
    </sheetView>
  </sheetViews>
  <sheetFormatPr baseColWidth="10" defaultColWidth="12.42578125" defaultRowHeight="12.75"/>
  <cols>
    <col min="1" max="1" width="30.28515625" style="431" customWidth="1"/>
    <col min="2" max="2" width="11.42578125" style="466" customWidth="1"/>
    <col min="3" max="3" width="11.42578125" style="467" customWidth="1"/>
    <col min="4" max="4" width="11.42578125" style="468" customWidth="1"/>
    <col min="5" max="5" width="11.42578125" style="469" customWidth="1"/>
    <col min="6" max="6" width="11.42578125" style="466" customWidth="1"/>
    <col min="7" max="7" width="28.42578125" style="431" customWidth="1"/>
    <col min="8" max="8" width="5.28515625" style="431" customWidth="1"/>
    <col min="9" max="11" width="11" style="431" hidden="1" customWidth="1"/>
    <col min="12" max="12" width="27" style="431" hidden="1" customWidth="1"/>
    <col min="13" max="13" width="11" style="443" hidden="1" customWidth="1"/>
    <col min="14" max="15" width="11" style="431" hidden="1" customWidth="1"/>
    <col min="16" max="16" width="23.42578125" style="431" hidden="1" customWidth="1"/>
    <col min="17" max="111" width="11" style="431" hidden="1" customWidth="1"/>
    <col min="112" max="254" width="11" style="431" customWidth="1"/>
    <col min="255" max="256" width="12.42578125" style="431"/>
    <col min="257" max="257" width="39.42578125" style="431" customWidth="1"/>
    <col min="258" max="262" width="9.42578125" style="431" customWidth="1"/>
    <col min="263" max="263" width="39.42578125" style="431" customWidth="1"/>
    <col min="264" max="264" width="5.28515625" style="431" customWidth="1"/>
    <col min="265" max="367" width="0" style="431" hidden="1" customWidth="1"/>
    <col min="368" max="510" width="11" style="431" customWidth="1"/>
    <col min="511" max="512" width="12.42578125" style="431"/>
    <col min="513" max="513" width="39.42578125" style="431" customWidth="1"/>
    <col min="514" max="518" width="9.42578125" style="431" customWidth="1"/>
    <col min="519" max="519" width="39.42578125" style="431" customWidth="1"/>
    <col min="520" max="520" width="5.28515625" style="431" customWidth="1"/>
    <col min="521" max="623" width="0" style="431" hidden="1" customWidth="1"/>
    <col min="624" max="766" width="11" style="431" customWidth="1"/>
    <col min="767" max="768" width="12.42578125" style="431"/>
    <col min="769" max="769" width="39.42578125" style="431" customWidth="1"/>
    <col min="770" max="774" width="9.42578125" style="431" customWidth="1"/>
    <col min="775" max="775" width="39.42578125" style="431" customWidth="1"/>
    <col min="776" max="776" width="5.28515625" style="431" customWidth="1"/>
    <col min="777" max="879" width="0" style="431" hidden="1" customWidth="1"/>
    <col min="880" max="1022" width="11" style="431" customWidth="1"/>
    <col min="1023" max="1024" width="12.42578125" style="431"/>
    <col min="1025" max="1025" width="39.42578125" style="431" customWidth="1"/>
    <col min="1026" max="1030" width="9.42578125" style="431" customWidth="1"/>
    <col min="1031" max="1031" width="39.42578125" style="431" customWidth="1"/>
    <col min="1032" max="1032" width="5.28515625" style="431" customWidth="1"/>
    <col min="1033" max="1135" width="0" style="431" hidden="1" customWidth="1"/>
    <col min="1136" max="1278" width="11" style="431" customWidth="1"/>
    <col min="1279" max="1280" width="12.42578125" style="431"/>
    <col min="1281" max="1281" width="39.42578125" style="431" customWidth="1"/>
    <col min="1282" max="1286" width="9.42578125" style="431" customWidth="1"/>
    <col min="1287" max="1287" width="39.42578125" style="431" customWidth="1"/>
    <col min="1288" max="1288" width="5.28515625" style="431" customWidth="1"/>
    <col min="1289" max="1391" width="0" style="431" hidden="1" customWidth="1"/>
    <col min="1392" max="1534" width="11" style="431" customWidth="1"/>
    <col min="1535" max="1536" width="12.42578125" style="431"/>
    <col min="1537" max="1537" width="39.42578125" style="431" customWidth="1"/>
    <col min="1538" max="1542" width="9.42578125" style="431" customWidth="1"/>
    <col min="1543" max="1543" width="39.42578125" style="431" customWidth="1"/>
    <col min="1544" max="1544" width="5.28515625" style="431" customWidth="1"/>
    <col min="1545" max="1647" width="0" style="431" hidden="1" customWidth="1"/>
    <col min="1648" max="1790" width="11" style="431" customWidth="1"/>
    <col min="1791" max="1792" width="12.42578125" style="431"/>
    <col min="1793" max="1793" width="39.42578125" style="431" customWidth="1"/>
    <col min="1794" max="1798" width="9.42578125" style="431" customWidth="1"/>
    <col min="1799" max="1799" width="39.42578125" style="431" customWidth="1"/>
    <col min="1800" max="1800" width="5.28515625" style="431" customWidth="1"/>
    <col min="1801" max="1903" width="0" style="431" hidden="1" customWidth="1"/>
    <col min="1904" max="2046" width="11" style="431" customWidth="1"/>
    <col min="2047" max="2048" width="12.42578125" style="431"/>
    <col min="2049" max="2049" width="39.42578125" style="431" customWidth="1"/>
    <col min="2050" max="2054" width="9.42578125" style="431" customWidth="1"/>
    <col min="2055" max="2055" width="39.42578125" style="431" customWidth="1"/>
    <col min="2056" max="2056" width="5.28515625" style="431" customWidth="1"/>
    <col min="2057" max="2159" width="0" style="431" hidden="1" customWidth="1"/>
    <col min="2160" max="2302" width="11" style="431" customWidth="1"/>
    <col min="2303" max="2304" width="12.42578125" style="431"/>
    <col min="2305" max="2305" width="39.42578125" style="431" customWidth="1"/>
    <col min="2306" max="2310" width="9.42578125" style="431" customWidth="1"/>
    <col min="2311" max="2311" width="39.42578125" style="431" customWidth="1"/>
    <col min="2312" max="2312" width="5.28515625" style="431" customWidth="1"/>
    <col min="2313" max="2415" width="0" style="431" hidden="1" customWidth="1"/>
    <col min="2416" max="2558" width="11" style="431" customWidth="1"/>
    <col min="2559" max="2560" width="12.42578125" style="431"/>
    <col min="2561" max="2561" width="39.42578125" style="431" customWidth="1"/>
    <col min="2562" max="2566" width="9.42578125" style="431" customWidth="1"/>
    <col min="2567" max="2567" width="39.42578125" style="431" customWidth="1"/>
    <col min="2568" max="2568" width="5.28515625" style="431" customWidth="1"/>
    <col min="2569" max="2671" width="0" style="431" hidden="1" customWidth="1"/>
    <col min="2672" max="2814" width="11" style="431" customWidth="1"/>
    <col min="2815" max="2816" width="12.42578125" style="431"/>
    <col min="2817" max="2817" width="39.42578125" style="431" customWidth="1"/>
    <col min="2818" max="2822" width="9.42578125" style="431" customWidth="1"/>
    <col min="2823" max="2823" width="39.42578125" style="431" customWidth="1"/>
    <col min="2824" max="2824" width="5.28515625" style="431" customWidth="1"/>
    <col min="2825" max="2927" width="0" style="431" hidden="1" customWidth="1"/>
    <col min="2928" max="3070" width="11" style="431" customWidth="1"/>
    <col min="3071" max="3072" width="12.42578125" style="431"/>
    <col min="3073" max="3073" width="39.42578125" style="431" customWidth="1"/>
    <col min="3074" max="3078" width="9.42578125" style="431" customWidth="1"/>
    <col min="3079" max="3079" width="39.42578125" style="431" customWidth="1"/>
    <col min="3080" max="3080" width="5.28515625" style="431" customWidth="1"/>
    <col min="3081" max="3183" width="0" style="431" hidden="1" customWidth="1"/>
    <col min="3184" max="3326" width="11" style="431" customWidth="1"/>
    <col min="3327" max="3328" width="12.42578125" style="431"/>
    <col min="3329" max="3329" width="39.42578125" style="431" customWidth="1"/>
    <col min="3330" max="3334" width="9.42578125" style="431" customWidth="1"/>
    <col min="3335" max="3335" width="39.42578125" style="431" customWidth="1"/>
    <col min="3336" max="3336" width="5.28515625" style="431" customWidth="1"/>
    <col min="3337" max="3439" width="0" style="431" hidden="1" customWidth="1"/>
    <col min="3440" max="3582" width="11" style="431" customWidth="1"/>
    <col min="3583" max="3584" width="12.42578125" style="431"/>
    <col min="3585" max="3585" width="39.42578125" style="431" customWidth="1"/>
    <col min="3586" max="3590" width="9.42578125" style="431" customWidth="1"/>
    <col min="3591" max="3591" width="39.42578125" style="431" customWidth="1"/>
    <col min="3592" max="3592" width="5.28515625" style="431" customWidth="1"/>
    <col min="3593" max="3695" width="0" style="431" hidden="1" customWidth="1"/>
    <col min="3696" max="3838" width="11" style="431" customWidth="1"/>
    <col min="3839" max="3840" width="12.42578125" style="431"/>
    <col min="3841" max="3841" width="39.42578125" style="431" customWidth="1"/>
    <col min="3842" max="3846" width="9.42578125" style="431" customWidth="1"/>
    <col min="3847" max="3847" width="39.42578125" style="431" customWidth="1"/>
    <col min="3848" max="3848" width="5.28515625" style="431" customWidth="1"/>
    <col min="3849" max="3951" width="0" style="431" hidden="1" customWidth="1"/>
    <col min="3952" max="4094" width="11" style="431" customWidth="1"/>
    <col min="4095" max="4096" width="12.42578125" style="431"/>
    <col min="4097" max="4097" width="39.42578125" style="431" customWidth="1"/>
    <col min="4098" max="4102" width="9.42578125" style="431" customWidth="1"/>
    <col min="4103" max="4103" width="39.42578125" style="431" customWidth="1"/>
    <col min="4104" max="4104" width="5.28515625" style="431" customWidth="1"/>
    <col min="4105" max="4207" width="0" style="431" hidden="1" customWidth="1"/>
    <col min="4208" max="4350" width="11" style="431" customWidth="1"/>
    <col min="4351" max="4352" width="12.42578125" style="431"/>
    <col min="4353" max="4353" width="39.42578125" style="431" customWidth="1"/>
    <col min="4354" max="4358" width="9.42578125" style="431" customWidth="1"/>
    <col min="4359" max="4359" width="39.42578125" style="431" customWidth="1"/>
    <col min="4360" max="4360" width="5.28515625" style="431" customWidth="1"/>
    <col min="4361" max="4463" width="0" style="431" hidden="1" customWidth="1"/>
    <col min="4464" max="4606" width="11" style="431" customWidth="1"/>
    <col min="4607" max="4608" width="12.42578125" style="431"/>
    <col min="4609" max="4609" width="39.42578125" style="431" customWidth="1"/>
    <col min="4610" max="4614" width="9.42578125" style="431" customWidth="1"/>
    <col min="4615" max="4615" width="39.42578125" style="431" customWidth="1"/>
    <col min="4616" max="4616" width="5.28515625" style="431" customWidth="1"/>
    <col min="4617" max="4719" width="0" style="431" hidden="1" customWidth="1"/>
    <col min="4720" max="4862" width="11" style="431" customWidth="1"/>
    <col min="4863" max="4864" width="12.42578125" style="431"/>
    <col min="4865" max="4865" width="39.42578125" style="431" customWidth="1"/>
    <col min="4866" max="4870" width="9.42578125" style="431" customWidth="1"/>
    <col min="4871" max="4871" width="39.42578125" style="431" customWidth="1"/>
    <col min="4872" max="4872" width="5.28515625" style="431" customWidth="1"/>
    <col min="4873" max="4975" width="0" style="431" hidden="1" customWidth="1"/>
    <col min="4976" max="5118" width="11" style="431" customWidth="1"/>
    <col min="5119" max="5120" width="12.42578125" style="431"/>
    <col min="5121" max="5121" width="39.42578125" style="431" customWidth="1"/>
    <col min="5122" max="5126" width="9.42578125" style="431" customWidth="1"/>
    <col min="5127" max="5127" width="39.42578125" style="431" customWidth="1"/>
    <col min="5128" max="5128" width="5.28515625" style="431" customWidth="1"/>
    <col min="5129" max="5231" width="0" style="431" hidden="1" customWidth="1"/>
    <col min="5232" max="5374" width="11" style="431" customWidth="1"/>
    <col min="5375" max="5376" width="12.42578125" style="431"/>
    <col min="5377" max="5377" width="39.42578125" style="431" customWidth="1"/>
    <col min="5378" max="5382" width="9.42578125" style="431" customWidth="1"/>
    <col min="5383" max="5383" width="39.42578125" style="431" customWidth="1"/>
    <col min="5384" max="5384" width="5.28515625" style="431" customWidth="1"/>
    <col min="5385" max="5487" width="0" style="431" hidden="1" customWidth="1"/>
    <col min="5488" max="5630" width="11" style="431" customWidth="1"/>
    <col min="5631" max="5632" width="12.42578125" style="431"/>
    <col min="5633" max="5633" width="39.42578125" style="431" customWidth="1"/>
    <col min="5634" max="5638" width="9.42578125" style="431" customWidth="1"/>
    <col min="5639" max="5639" width="39.42578125" style="431" customWidth="1"/>
    <col min="5640" max="5640" width="5.28515625" style="431" customWidth="1"/>
    <col min="5641" max="5743" width="0" style="431" hidden="1" customWidth="1"/>
    <col min="5744" max="5886" width="11" style="431" customWidth="1"/>
    <col min="5887" max="5888" width="12.42578125" style="431"/>
    <col min="5889" max="5889" width="39.42578125" style="431" customWidth="1"/>
    <col min="5890" max="5894" width="9.42578125" style="431" customWidth="1"/>
    <col min="5895" max="5895" width="39.42578125" style="431" customWidth="1"/>
    <col min="5896" max="5896" width="5.28515625" style="431" customWidth="1"/>
    <col min="5897" max="5999" width="0" style="431" hidden="1" customWidth="1"/>
    <col min="6000" max="6142" width="11" style="431" customWidth="1"/>
    <col min="6143" max="6144" width="12.42578125" style="431"/>
    <col min="6145" max="6145" width="39.42578125" style="431" customWidth="1"/>
    <col min="6146" max="6150" width="9.42578125" style="431" customWidth="1"/>
    <col min="6151" max="6151" width="39.42578125" style="431" customWidth="1"/>
    <col min="6152" max="6152" width="5.28515625" style="431" customWidth="1"/>
    <col min="6153" max="6255" width="0" style="431" hidden="1" customWidth="1"/>
    <col min="6256" max="6398" width="11" style="431" customWidth="1"/>
    <col min="6399" max="6400" width="12.42578125" style="431"/>
    <col min="6401" max="6401" width="39.42578125" style="431" customWidth="1"/>
    <col min="6402" max="6406" width="9.42578125" style="431" customWidth="1"/>
    <col min="6407" max="6407" width="39.42578125" style="431" customWidth="1"/>
    <col min="6408" max="6408" width="5.28515625" style="431" customWidth="1"/>
    <col min="6409" max="6511" width="0" style="431" hidden="1" customWidth="1"/>
    <col min="6512" max="6654" width="11" style="431" customWidth="1"/>
    <col min="6655" max="6656" width="12.42578125" style="431"/>
    <col min="6657" max="6657" width="39.42578125" style="431" customWidth="1"/>
    <col min="6658" max="6662" width="9.42578125" style="431" customWidth="1"/>
    <col min="6663" max="6663" width="39.42578125" style="431" customWidth="1"/>
    <col min="6664" max="6664" width="5.28515625" style="431" customWidth="1"/>
    <col min="6665" max="6767" width="0" style="431" hidden="1" customWidth="1"/>
    <col min="6768" max="6910" width="11" style="431" customWidth="1"/>
    <col min="6911" max="6912" width="12.42578125" style="431"/>
    <col min="6913" max="6913" width="39.42578125" style="431" customWidth="1"/>
    <col min="6914" max="6918" width="9.42578125" style="431" customWidth="1"/>
    <col min="6919" max="6919" width="39.42578125" style="431" customWidth="1"/>
    <col min="6920" max="6920" width="5.28515625" style="431" customWidth="1"/>
    <col min="6921" max="7023" width="0" style="431" hidden="1" customWidth="1"/>
    <col min="7024" max="7166" width="11" style="431" customWidth="1"/>
    <col min="7167" max="7168" width="12.42578125" style="431"/>
    <col min="7169" max="7169" width="39.42578125" style="431" customWidth="1"/>
    <col min="7170" max="7174" width="9.42578125" style="431" customWidth="1"/>
    <col min="7175" max="7175" width="39.42578125" style="431" customWidth="1"/>
    <col min="7176" max="7176" width="5.28515625" style="431" customWidth="1"/>
    <col min="7177" max="7279" width="0" style="431" hidden="1" customWidth="1"/>
    <col min="7280" max="7422" width="11" style="431" customWidth="1"/>
    <col min="7423" max="7424" width="12.42578125" style="431"/>
    <col min="7425" max="7425" width="39.42578125" style="431" customWidth="1"/>
    <col min="7426" max="7430" width="9.42578125" style="431" customWidth="1"/>
    <col min="7431" max="7431" width="39.42578125" style="431" customWidth="1"/>
    <col min="7432" max="7432" width="5.28515625" style="431" customWidth="1"/>
    <col min="7433" max="7535" width="0" style="431" hidden="1" customWidth="1"/>
    <col min="7536" max="7678" width="11" style="431" customWidth="1"/>
    <col min="7679" max="7680" width="12.42578125" style="431"/>
    <col min="7681" max="7681" width="39.42578125" style="431" customWidth="1"/>
    <col min="7682" max="7686" width="9.42578125" style="431" customWidth="1"/>
    <col min="7687" max="7687" width="39.42578125" style="431" customWidth="1"/>
    <col min="7688" max="7688" width="5.28515625" style="431" customWidth="1"/>
    <col min="7689" max="7791" width="0" style="431" hidden="1" customWidth="1"/>
    <col min="7792" max="7934" width="11" style="431" customWidth="1"/>
    <col min="7935" max="7936" width="12.42578125" style="431"/>
    <col min="7937" max="7937" width="39.42578125" style="431" customWidth="1"/>
    <col min="7938" max="7942" width="9.42578125" style="431" customWidth="1"/>
    <col min="7943" max="7943" width="39.42578125" style="431" customWidth="1"/>
    <col min="7944" max="7944" width="5.28515625" style="431" customWidth="1"/>
    <col min="7945" max="8047" width="0" style="431" hidden="1" customWidth="1"/>
    <col min="8048" max="8190" width="11" style="431" customWidth="1"/>
    <col min="8191" max="8192" width="12.42578125" style="431"/>
    <col min="8193" max="8193" width="39.42578125" style="431" customWidth="1"/>
    <col min="8194" max="8198" width="9.42578125" style="431" customWidth="1"/>
    <col min="8199" max="8199" width="39.42578125" style="431" customWidth="1"/>
    <col min="8200" max="8200" width="5.28515625" style="431" customWidth="1"/>
    <col min="8201" max="8303" width="0" style="431" hidden="1" customWidth="1"/>
    <col min="8304" max="8446" width="11" style="431" customWidth="1"/>
    <col min="8447" max="8448" width="12.42578125" style="431"/>
    <col min="8449" max="8449" width="39.42578125" style="431" customWidth="1"/>
    <col min="8450" max="8454" width="9.42578125" style="431" customWidth="1"/>
    <col min="8455" max="8455" width="39.42578125" style="431" customWidth="1"/>
    <col min="8456" max="8456" width="5.28515625" style="431" customWidth="1"/>
    <col min="8457" max="8559" width="0" style="431" hidden="1" customWidth="1"/>
    <col min="8560" max="8702" width="11" style="431" customWidth="1"/>
    <col min="8703" max="8704" width="12.42578125" style="431"/>
    <col min="8705" max="8705" width="39.42578125" style="431" customWidth="1"/>
    <col min="8706" max="8710" width="9.42578125" style="431" customWidth="1"/>
    <col min="8711" max="8711" width="39.42578125" style="431" customWidth="1"/>
    <col min="8712" max="8712" width="5.28515625" style="431" customWidth="1"/>
    <col min="8713" max="8815" width="0" style="431" hidden="1" customWidth="1"/>
    <col min="8816" max="8958" width="11" style="431" customWidth="1"/>
    <col min="8959" max="8960" width="12.42578125" style="431"/>
    <col min="8961" max="8961" width="39.42578125" style="431" customWidth="1"/>
    <col min="8962" max="8966" width="9.42578125" style="431" customWidth="1"/>
    <col min="8967" max="8967" width="39.42578125" style="431" customWidth="1"/>
    <col min="8968" max="8968" width="5.28515625" style="431" customWidth="1"/>
    <col min="8969" max="9071" width="0" style="431" hidden="1" customWidth="1"/>
    <col min="9072" max="9214" width="11" style="431" customWidth="1"/>
    <col min="9215" max="9216" width="12.42578125" style="431"/>
    <col min="9217" max="9217" width="39.42578125" style="431" customWidth="1"/>
    <col min="9218" max="9222" width="9.42578125" style="431" customWidth="1"/>
    <col min="9223" max="9223" width="39.42578125" style="431" customWidth="1"/>
    <col min="9224" max="9224" width="5.28515625" style="431" customWidth="1"/>
    <col min="9225" max="9327" width="0" style="431" hidden="1" customWidth="1"/>
    <col min="9328" max="9470" width="11" style="431" customWidth="1"/>
    <col min="9471" max="9472" width="12.42578125" style="431"/>
    <col min="9473" max="9473" width="39.42578125" style="431" customWidth="1"/>
    <col min="9474" max="9478" width="9.42578125" style="431" customWidth="1"/>
    <col min="9479" max="9479" width="39.42578125" style="431" customWidth="1"/>
    <col min="9480" max="9480" width="5.28515625" style="431" customWidth="1"/>
    <col min="9481" max="9583" width="0" style="431" hidden="1" customWidth="1"/>
    <col min="9584" max="9726" width="11" style="431" customWidth="1"/>
    <col min="9727" max="9728" width="12.42578125" style="431"/>
    <col min="9729" max="9729" width="39.42578125" style="431" customWidth="1"/>
    <col min="9730" max="9734" width="9.42578125" style="431" customWidth="1"/>
    <col min="9735" max="9735" width="39.42578125" style="431" customWidth="1"/>
    <col min="9736" max="9736" width="5.28515625" style="431" customWidth="1"/>
    <col min="9737" max="9839" width="0" style="431" hidden="1" customWidth="1"/>
    <col min="9840" max="9982" width="11" style="431" customWidth="1"/>
    <col min="9983" max="9984" width="12.42578125" style="431"/>
    <col min="9985" max="9985" width="39.42578125" style="431" customWidth="1"/>
    <col min="9986" max="9990" width="9.42578125" style="431" customWidth="1"/>
    <col min="9991" max="9991" width="39.42578125" style="431" customWidth="1"/>
    <col min="9992" max="9992" width="5.28515625" style="431" customWidth="1"/>
    <col min="9993" max="10095" width="0" style="431" hidden="1" customWidth="1"/>
    <col min="10096" max="10238" width="11" style="431" customWidth="1"/>
    <col min="10239" max="10240" width="12.42578125" style="431"/>
    <col min="10241" max="10241" width="39.42578125" style="431" customWidth="1"/>
    <col min="10242" max="10246" width="9.42578125" style="431" customWidth="1"/>
    <col min="10247" max="10247" width="39.42578125" style="431" customWidth="1"/>
    <col min="10248" max="10248" width="5.28515625" style="431" customWidth="1"/>
    <col min="10249" max="10351" width="0" style="431" hidden="1" customWidth="1"/>
    <col min="10352" max="10494" width="11" style="431" customWidth="1"/>
    <col min="10495" max="10496" width="12.42578125" style="431"/>
    <col min="10497" max="10497" width="39.42578125" style="431" customWidth="1"/>
    <col min="10498" max="10502" width="9.42578125" style="431" customWidth="1"/>
    <col min="10503" max="10503" width="39.42578125" style="431" customWidth="1"/>
    <col min="10504" max="10504" width="5.28515625" style="431" customWidth="1"/>
    <col min="10505" max="10607" width="0" style="431" hidden="1" customWidth="1"/>
    <col min="10608" max="10750" width="11" style="431" customWidth="1"/>
    <col min="10751" max="10752" width="12.42578125" style="431"/>
    <col min="10753" max="10753" width="39.42578125" style="431" customWidth="1"/>
    <col min="10754" max="10758" width="9.42578125" style="431" customWidth="1"/>
    <col min="10759" max="10759" width="39.42578125" style="431" customWidth="1"/>
    <col min="10760" max="10760" width="5.28515625" style="431" customWidth="1"/>
    <col min="10761" max="10863" width="0" style="431" hidden="1" customWidth="1"/>
    <col min="10864" max="11006" width="11" style="431" customWidth="1"/>
    <col min="11007" max="11008" width="12.42578125" style="431"/>
    <col min="11009" max="11009" width="39.42578125" style="431" customWidth="1"/>
    <col min="11010" max="11014" width="9.42578125" style="431" customWidth="1"/>
    <col min="11015" max="11015" width="39.42578125" style="431" customWidth="1"/>
    <col min="11016" max="11016" width="5.28515625" style="431" customWidth="1"/>
    <col min="11017" max="11119" width="0" style="431" hidden="1" customWidth="1"/>
    <col min="11120" max="11262" width="11" style="431" customWidth="1"/>
    <col min="11263" max="11264" width="12.42578125" style="431"/>
    <col min="11265" max="11265" width="39.42578125" style="431" customWidth="1"/>
    <col min="11266" max="11270" width="9.42578125" style="431" customWidth="1"/>
    <col min="11271" max="11271" width="39.42578125" style="431" customWidth="1"/>
    <col min="11272" max="11272" width="5.28515625" style="431" customWidth="1"/>
    <col min="11273" max="11375" width="0" style="431" hidden="1" customWidth="1"/>
    <col min="11376" max="11518" width="11" style="431" customWidth="1"/>
    <col min="11519" max="11520" width="12.42578125" style="431"/>
    <col min="11521" max="11521" width="39.42578125" style="431" customWidth="1"/>
    <col min="11522" max="11526" width="9.42578125" style="431" customWidth="1"/>
    <col min="11527" max="11527" width="39.42578125" style="431" customWidth="1"/>
    <col min="11528" max="11528" width="5.28515625" style="431" customWidth="1"/>
    <col min="11529" max="11631" width="0" style="431" hidden="1" customWidth="1"/>
    <col min="11632" max="11774" width="11" style="431" customWidth="1"/>
    <col min="11775" max="11776" width="12.42578125" style="431"/>
    <col min="11777" max="11777" width="39.42578125" style="431" customWidth="1"/>
    <col min="11778" max="11782" width="9.42578125" style="431" customWidth="1"/>
    <col min="11783" max="11783" width="39.42578125" style="431" customWidth="1"/>
    <col min="11784" max="11784" width="5.28515625" style="431" customWidth="1"/>
    <col min="11785" max="11887" width="0" style="431" hidden="1" customWidth="1"/>
    <col min="11888" max="12030" width="11" style="431" customWidth="1"/>
    <col min="12031" max="12032" width="12.42578125" style="431"/>
    <col min="12033" max="12033" width="39.42578125" style="431" customWidth="1"/>
    <col min="12034" max="12038" width="9.42578125" style="431" customWidth="1"/>
    <col min="12039" max="12039" width="39.42578125" style="431" customWidth="1"/>
    <col min="12040" max="12040" width="5.28515625" style="431" customWidth="1"/>
    <col min="12041" max="12143" width="0" style="431" hidden="1" customWidth="1"/>
    <col min="12144" max="12286" width="11" style="431" customWidth="1"/>
    <col min="12287" max="12288" width="12.42578125" style="431"/>
    <col min="12289" max="12289" width="39.42578125" style="431" customWidth="1"/>
    <col min="12290" max="12294" width="9.42578125" style="431" customWidth="1"/>
    <col min="12295" max="12295" width="39.42578125" style="431" customWidth="1"/>
    <col min="12296" max="12296" width="5.28515625" style="431" customWidth="1"/>
    <col min="12297" max="12399" width="0" style="431" hidden="1" customWidth="1"/>
    <col min="12400" max="12542" width="11" style="431" customWidth="1"/>
    <col min="12543" max="12544" width="12.42578125" style="431"/>
    <col min="12545" max="12545" width="39.42578125" style="431" customWidth="1"/>
    <col min="12546" max="12550" width="9.42578125" style="431" customWidth="1"/>
    <col min="12551" max="12551" width="39.42578125" style="431" customWidth="1"/>
    <col min="12552" max="12552" width="5.28515625" style="431" customWidth="1"/>
    <col min="12553" max="12655" width="0" style="431" hidden="1" customWidth="1"/>
    <col min="12656" max="12798" width="11" style="431" customWidth="1"/>
    <col min="12799" max="12800" width="12.42578125" style="431"/>
    <col min="12801" max="12801" width="39.42578125" style="431" customWidth="1"/>
    <col min="12802" max="12806" width="9.42578125" style="431" customWidth="1"/>
    <col min="12807" max="12807" width="39.42578125" style="431" customWidth="1"/>
    <col min="12808" max="12808" width="5.28515625" style="431" customWidth="1"/>
    <col min="12809" max="12911" width="0" style="431" hidden="1" customWidth="1"/>
    <col min="12912" max="13054" width="11" style="431" customWidth="1"/>
    <col min="13055" max="13056" width="12.42578125" style="431"/>
    <col min="13057" max="13057" width="39.42578125" style="431" customWidth="1"/>
    <col min="13058" max="13062" width="9.42578125" style="431" customWidth="1"/>
    <col min="13063" max="13063" width="39.42578125" style="431" customWidth="1"/>
    <col min="13064" max="13064" width="5.28515625" style="431" customWidth="1"/>
    <col min="13065" max="13167" width="0" style="431" hidden="1" customWidth="1"/>
    <col min="13168" max="13310" width="11" style="431" customWidth="1"/>
    <col min="13311" max="13312" width="12.42578125" style="431"/>
    <col min="13313" max="13313" width="39.42578125" style="431" customWidth="1"/>
    <col min="13314" max="13318" width="9.42578125" style="431" customWidth="1"/>
    <col min="13319" max="13319" width="39.42578125" style="431" customWidth="1"/>
    <col min="13320" max="13320" width="5.28515625" style="431" customWidth="1"/>
    <col min="13321" max="13423" width="0" style="431" hidden="1" customWidth="1"/>
    <col min="13424" max="13566" width="11" style="431" customWidth="1"/>
    <col min="13567" max="13568" width="12.42578125" style="431"/>
    <col min="13569" max="13569" width="39.42578125" style="431" customWidth="1"/>
    <col min="13570" max="13574" width="9.42578125" style="431" customWidth="1"/>
    <col min="13575" max="13575" width="39.42578125" style="431" customWidth="1"/>
    <col min="13576" max="13576" width="5.28515625" style="431" customWidth="1"/>
    <col min="13577" max="13679" width="0" style="431" hidden="1" customWidth="1"/>
    <col min="13680" max="13822" width="11" style="431" customWidth="1"/>
    <col min="13823" max="13824" width="12.42578125" style="431"/>
    <col min="13825" max="13825" width="39.42578125" style="431" customWidth="1"/>
    <col min="13826" max="13830" width="9.42578125" style="431" customWidth="1"/>
    <col min="13831" max="13831" width="39.42578125" style="431" customWidth="1"/>
    <col min="13832" max="13832" width="5.28515625" style="431" customWidth="1"/>
    <col min="13833" max="13935" width="0" style="431" hidden="1" customWidth="1"/>
    <col min="13936" max="14078" width="11" style="431" customWidth="1"/>
    <col min="14079" max="14080" width="12.42578125" style="431"/>
    <col min="14081" max="14081" width="39.42578125" style="431" customWidth="1"/>
    <col min="14082" max="14086" width="9.42578125" style="431" customWidth="1"/>
    <col min="14087" max="14087" width="39.42578125" style="431" customWidth="1"/>
    <col min="14088" max="14088" width="5.28515625" style="431" customWidth="1"/>
    <col min="14089" max="14191" width="0" style="431" hidden="1" customWidth="1"/>
    <col min="14192" max="14334" width="11" style="431" customWidth="1"/>
    <col min="14335" max="14336" width="12.42578125" style="431"/>
    <col min="14337" max="14337" width="39.42578125" style="431" customWidth="1"/>
    <col min="14338" max="14342" width="9.42578125" style="431" customWidth="1"/>
    <col min="14343" max="14343" width="39.42578125" style="431" customWidth="1"/>
    <col min="14344" max="14344" width="5.28515625" style="431" customWidth="1"/>
    <col min="14345" max="14447" width="0" style="431" hidden="1" customWidth="1"/>
    <col min="14448" max="14590" width="11" style="431" customWidth="1"/>
    <col min="14591" max="14592" width="12.42578125" style="431"/>
    <col min="14593" max="14593" width="39.42578125" style="431" customWidth="1"/>
    <col min="14594" max="14598" width="9.42578125" style="431" customWidth="1"/>
    <col min="14599" max="14599" width="39.42578125" style="431" customWidth="1"/>
    <col min="14600" max="14600" width="5.28515625" style="431" customWidth="1"/>
    <col min="14601" max="14703" width="0" style="431" hidden="1" customWidth="1"/>
    <col min="14704" max="14846" width="11" style="431" customWidth="1"/>
    <col min="14847" max="14848" width="12.42578125" style="431"/>
    <col min="14849" max="14849" width="39.42578125" style="431" customWidth="1"/>
    <col min="14850" max="14854" width="9.42578125" style="431" customWidth="1"/>
    <col min="14855" max="14855" width="39.42578125" style="431" customWidth="1"/>
    <col min="14856" max="14856" width="5.28515625" style="431" customWidth="1"/>
    <col min="14857" max="14959" width="0" style="431" hidden="1" customWidth="1"/>
    <col min="14960" max="15102" width="11" style="431" customWidth="1"/>
    <col min="15103" max="15104" width="12.42578125" style="431"/>
    <col min="15105" max="15105" width="39.42578125" style="431" customWidth="1"/>
    <col min="15106" max="15110" width="9.42578125" style="431" customWidth="1"/>
    <col min="15111" max="15111" width="39.42578125" style="431" customWidth="1"/>
    <col min="15112" max="15112" width="5.28515625" style="431" customWidth="1"/>
    <col min="15113" max="15215" width="0" style="431" hidden="1" customWidth="1"/>
    <col min="15216" max="15358" width="11" style="431" customWidth="1"/>
    <col min="15359" max="15360" width="12.42578125" style="431"/>
    <col min="15361" max="15361" width="39.42578125" style="431" customWidth="1"/>
    <col min="15362" max="15366" width="9.42578125" style="431" customWidth="1"/>
    <col min="15367" max="15367" width="39.42578125" style="431" customWidth="1"/>
    <col min="15368" max="15368" width="5.28515625" style="431" customWidth="1"/>
    <col min="15369" max="15471" width="0" style="431" hidden="1" customWidth="1"/>
    <col min="15472" max="15614" width="11" style="431" customWidth="1"/>
    <col min="15615" max="15616" width="12.42578125" style="431"/>
    <col min="15617" max="15617" width="39.42578125" style="431" customWidth="1"/>
    <col min="15618" max="15622" width="9.42578125" style="431" customWidth="1"/>
    <col min="15623" max="15623" width="39.42578125" style="431" customWidth="1"/>
    <col min="15624" max="15624" width="5.28515625" style="431" customWidth="1"/>
    <col min="15625" max="15727" width="0" style="431" hidden="1" customWidth="1"/>
    <col min="15728" max="15870" width="11" style="431" customWidth="1"/>
    <col min="15871" max="15872" width="12.42578125" style="431"/>
    <col min="15873" max="15873" width="39.42578125" style="431" customWidth="1"/>
    <col min="15874" max="15878" width="9.42578125" style="431" customWidth="1"/>
    <col min="15879" max="15879" width="39.42578125" style="431" customWidth="1"/>
    <col min="15880" max="15880" width="5.28515625" style="431" customWidth="1"/>
    <col min="15881" max="15983" width="0" style="431" hidden="1" customWidth="1"/>
    <col min="15984" max="16126" width="11" style="431" customWidth="1"/>
    <col min="16127" max="16128" width="12.42578125" style="431"/>
    <col min="16129" max="16129" width="39.42578125" style="431" customWidth="1"/>
    <col min="16130" max="16134" width="9.42578125" style="431" customWidth="1"/>
    <col min="16135" max="16135" width="39.42578125" style="431" customWidth="1"/>
    <col min="16136" max="16136" width="5.28515625" style="431" customWidth="1"/>
    <col min="16137" max="16239" width="0" style="431" hidden="1" customWidth="1"/>
    <col min="16240" max="16382" width="11" style="431" customWidth="1"/>
    <col min="16383" max="16384" width="12.42578125" style="431"/>
  </cols>
  <sheetData>
    <row r="1" spans="1:12" s="431" customFormat="1" ht="24.75" customHeight="1">
      <c r="A1" s="425" t="s">
        <v>4</v>
      </c>
      <c r="B1" s="426"/>
      <c r="C1" s="427"/>
      <c r="D1" s="428"/>
      <c r="E1" s="429"/>
      <c r="F1" s="426"/>
      <c r="G1" s="430" t="s">
        <v>207</v>
      </c>
      <c r="L1" s="430"/>
    </row>
    <row r="2" spans="1:12" s="431" customFormat="1" ht="18.95" customHeight="1">
      <c r="A2" s="432"/>
      <c r="B2" s="426"/>
      <c r="C2" s="427"/>
      <c r="D2" s="428"/>
      <c r="E2" s="429"/>
      <c r="F2" s="426"/>
    </row>
    <row r="3" spans="1:12" s="431" customFormat="1" ht="20.25">
      <c r="A3" s="433" t="s">
        <v>689</v>
      </c>
      <c r="B3" s="426"/>
      <c r="C3" s="427"/>
      <c r="D3" s="428"/>
      <c r="E3" s="434"/>
      <c r="F3" s="1295" t="s">
        <v>1584</v>
      </c>
      <c r="G3" s="1295"/>
      <c r="L3" s="435"/>
    </row>
    <row r="4" spans="1:12" s="431" customFormat="1" ht="18.75" customHeight="1">
      <c r="A4" s="436" t="s">
        <v>690</v>
      </c>
      <c r="B4" s="426"/>
      <c r="C4" s="427"/>
      <c r="D4" s="428"/>
      <c r="E4" s="1296" t="s">
        <v>691</v>
      </c>
      <c r="F4" s="1296"/>
      <c r="G4" s="1296"/>
    </row>
    <row r="5" spans="1:12" s="431" customFormat="1" ht="18.75">
      <c r="A5" s="437" t="s">
        <v>692</v>
      </c>
      <c r="B5" s="438"/>
      <c r="C5" s="439"/>
      <c r="D5" s="440"/>
      <c r="E5" s="441"/>
      <c r="F5" s="442"/>
      <c r="G5" s="443"/>
      <c r="H5" s="443"/>
      <c r="I5" s="443"/>
      <c r="J5" s="443"/>
      <c r="K5" s="443"/>
    </row>
    <row r="6" spans="1:12" s="431" customFormat="1" ht="18.95" customHeight="1">
      <c r="A6" s="437"/>
      <c r="B6" s="438"/>
      <c r="C6" s="439"/>
      <c r="D6" s="440"/>
      <c r="E6" s="441"/>
      <c r="F6" s="443"/>
      <c r="G6" s="443"/>
      <c r="H6" s="443"/>
      <c r="I6" s="443"/>
      <c r="J6" s="443"/>
      <c r="K6" s="443"/>
    </row>
    <row r="7" spans="1:12" s="431" customFormat="1" ht="16.5" customHeight="1">
      <c r="A7" s="1122" t="s">
        <v>633</v>
      </c>
      <c r="B7" s="1123" t="s">
        <v>693</v>
      </c>
      <c r="C7" s="1124" t="s">
        <v>694</v>
      </c>
      <c r="D7" s="1125" t="s">
        <v>695</v>
      </c>
      <c r="E7" s="1126"/>
      <c r="F7" s="1123" t="s">
        <v>696</v>
      </c>
      <c r="G7" s="1020" t="s">
        <v>697</v>
      </c>
      <c r="H7" s="443"/>
      <c r="I7" s="443"/>
      <c r="J7" s="443"/>
      <c r="K7" s="443"/>
    </row>
    <row r="8" spans="1:12" s="431" customFormat="1" ht="13.5" customHeight="1">
      <c r="A8" s="1123"/>
      <c r="B8" s="1123" t="s">
        <v>698</v>
      </c>
      <c r="C8" s="1127" t="s">
        <v>699</v>
      </c>
      <c r="D8" s="1125" t="s">
        <v>700</v>
      </c>
      <c r="E8" s="1128" t="s">
        <v>701</v>
      </c>
      <c r="F8" s="1022" t="s">
        <v>200</v>
      </c>
      <c r="G8" s="1022"/>
      <c r="H8" s="445"/>
      <c r="I8" s="446"/>
      <c r="J8" s="447"/>
      <c r="K8" s="448"/>
      <c r="L8" s="443"/>
    </row>
    <row r="9" spans="1:12" s="431" customFormat="1" ht="13.5" customHeight="1">
      <c r="A9" s="1123"/>
      <c r="B9" s="605" t="s">
        <v>702</v>
      </c>
      <c r="C9" s="1129" t="s">
        <v>703</v>
      </c>
      <c r="D9" s="605" t="s">
        <v>704</v>
      </c>
      <c r="E9" s="1128" t="s">
        <v>705</v>
      </c>
      <c r="F9" s="1123"/>
      <c r="G9" s="1123"/>
      <c r="H9" s="445"/>
      <c r="I9" s="446"/>
      <c r="J9" s="447"/>
      <c r="K9" s="448"/>
      <c r="L9" s="443"/>
    </row>
    <row r="10" spans="1:12" s="431" customFormat="1" ht="13.5" customHeight="1">
      <c r="A10" s="1123"/>
      <c r="B10" s="605" t="s">
        <v>706</v>
      </c>
      <c r="C10" s="1129" t="s">
        <v>707</v>
      </c>
      <c r="D10" s="605" t="s">
        <v>708</v>
      </c>
      <c r="E10" s="1126" t="s">
        <v>709</v>
      </c>
      <c r="F10" s="605" t="s">
        <v>199</v>
      </c>
      <c r="G10" s="605"/>
      <c r="J10" s="443"/>
      <c r="K10" s="443"/>
      <c r="L10" s="443"/>
    </row>
    <row r="11" spans="1:12" s="431" customFormat="1" ht="8.1" customHeight="1">
      <c r="A11" s="86"/>
      <c r="B11" s="145"/>
      <c r="C11" s="450"/>
      <c r="D11" s="450"/>
      <c r="E11" s="450"/>
      <c r="F11" s="145"/>
      <c r="G11" s="85"/>
      <c r="J11" s="443"/>
      <c r="K11" s="443"/>
      <c r="L11" s="443"/>
    </row>
    <row r="12" spans="1:12" s="431" customFormat="1" ht="15" customHeight="1">
      <c r="A12" s="806" t="s">
        <v>22</v>
      </c>
      <c r="B12" s="1130">
        <f>SUM(B13:B20)</f>
        <v>31</v>
      </c>
      <c r="C12" s="1131">
        <v>1.7</v>
      </c>
      <c r="D12" s="1130">
        <f t="shared" ref="D12:F12" si="0">SUM(D13:D20)</f>
        <v>50701</v>
      </c>
      <c r="E12" s="1131">
        <v>11.2</v>
      </c>
      <c r="F12" s="1130">
        <f t="shared" si="0"/>
        <v>50348</v>
      </c>
      <c r="G12" s="1103" t="s">
        <v>23</v>
      </c>
      <c r="H12" s="451"/>
      <c r="I12" s="451"/>
      <c r="J12" s="451"/>
      <c r="K12" s="452"/>
      <c r="L12" s="453"/>
    </row>
    <row r="13" spans="1:12" s="431" customFormat="1" ht="15" customHeight="1">
      <c r="A13" s="756" t="s">
        <v>356</v>
      </c>
      <c r="B13" s="1132">
        <v>2</v>
      </c>
      <c r="C13" s="1133">
        <v>1.1000000000000001</v>
      </c>
      <c r="D13" s="1132">
        <v>7258</v>
      </c>
      <c r="E13" s="1134">
        <v>21.3</v>
      </c>
      <c r="F13" s="1132">
        <v>7179</v>
      </c>
      <c r="G13" s="1104" t="s">
        <v>25</v>
      </c>
      <c r="H13" s="455"/>
      <c r="I13" s="455"/>
      <c r="J13" s="455"/>
      <c r="K13" s="456"/>
      <c r="L13" s="457"/>
    </row>
    <row r="14" spans="1:12" s="431" customFormat="1" ht="15" customHeight="1">
      <c r="A14" s="756" t="s">
        <v>357</v>
      </c>
      <c r="B14" s="751">
        <v>1</v>
      </c>
      <c r="C14" s="1133">
        <v>2.2000000000000002</v>
      </c>
      <c r="D14" s="751">
        <v>5413</v>
      </c>
      <c r="E14" s="1134">
        <v>18</v>
      </c>
      <c r="F14" s="751">
        <v>5457</v>
      </c>
      <c r="G14" s="1104" t="s">
        <v>27</v>
      </c>
      <c r="H14" s="455"/>
      <c r="I14" s="455"/>
      <c r="J14" s="455"/>
      <c r="K14" s="456"/>
      <c r="L14" s="459"/>
    </row>
    <row r="15" spans="1:12" s="431" customFormat="1" ht="15" customHeight="1">
      <c r="A15" s="756" t="s">
        <v>358</v>
      </c>
      <c r="B15" s="1132">
        <v>6</v>
      </c>
      <c r="C15" s="1133">
        <v>0.5</v>
      </c>
      <c r="D15" s="1132">
        <v>373</v>
      </c>
      <c r="E15" s="1134">
        <v>0</v>
      </c>
      <c r="F15" s="1132">
        <v>373</v>
      </c>
      <c r="G15" s="1104" t="s">
        <v>29</v>
      </c>
      <c r="H15" s="455"/>
      <c r="I15" s="455"/>
      <c r="J15" s="455"/>
      <c r="K15" s="456"/>
      <c r="L15" s="460"/>
    </row>
    <row r="16" spans="1:12" s="431" customFormat="1" ht="15" customHeight="1">
      <c r="A16" s="854" t="s">
        <v>359</v>
      </c>
      <c r="B16" s="1132">
        <v>7</v>
      </c>
      <c r="C16" s="1133">
        <v>1.4</v>
      </c>
      <c r="D16" s="1132">
        <v>8351</v>
      </c>
      <c r="E16" s="1134">
        <v>4.7</v>
      </c>
      <c r="F16" s="1132">
        <v>8333</v>
      </c>
      <c r="G16" s="1104" t="s">
        <v>31</v>
      </c>
      <c r="H16" s="455"/>
      <c r="I16" s="455"/>
      <c r="J16" s="455"/>
      <c r="K16" s="456"/>
      <c r="L16" s="460"/>
    </row>
    <row r="17" spans="1:12" s="431" customFormat="1" ht="15" customHeight="1">
      <c r="A17" s="854" t="s">
        <v>360</v>
      </c>
      <c r="B17" s="1132">
        <v>0</v>
      </c>
      <c r="C17" s="1133">
        <v>1</v>
      </c>
      <c r="D17" s="1132">
        <v>4801</v>
      </c>
      <c r="E17" s="1133">
        <v>3.7</v>
      </c>
      <c r="F17" s="1132">
        <v>4647</v>
      </c>
      <c r="G17" s="1104" t="s">
        <v>35</v>
      </c>
      <c r="H17" s="455"/>
      <c r="I17" s="455"/>
      <c r="J17" s="455"/>
      <c r="K17" s="456"/>
      <c r="L17" s="460"/>
    </row>
    <row r="18" spans="1:12" s="431" customFormat="1" ht="15" customHeight="1">
      <c r="A18" s="854" t="s">
        <v>361</v>
      </c>
      <c r="B18" s="1132">
        <v>8</v>
      </c>
      <c r="C18" s="1133">
        <v>2</v>
      </c>
      <c r="D18" s="751">
        <v>16441</v>
      </c>
      <c r="E18" s="1134">
        <v>8.9</v>
      </c>
      <c r="F18" s="751">
        <v>16183</v>
      </c>
      <c r="G18" s="1104" t="s">
        <v>37</v>
      </c>
      <c r="H18" s="455"/>
      <c r="I18" s="455"/>
      <c r="J18" s="455"/>
      <c r="K18" s="456"/>
      <c r="L18" s="460"/>
    </row>
    <row r="19" spans="1:12" s="431" customFormat="1" ht="15" customHeight="1">
      <c r="A19" s="854" t="s">
        <v>362</v>
      </c>
      <c r="B19" s="1132">
        <v>7</v>
      </c>
      <c r="C19" s="1133">
        <v>2.5</v>
      </c>
      <c r="D19" s="1132">
        <v>7449</v>
      </c>
      <c r="E19" s="1134">
        <v>14.5</v>
      </c>
      <c r="F19" s="1132">
        <v>7554</v>
      </c>
      <c r="G19" s="1104" t="s">
        <v>39</v>
      </c>
      <c r="H19" s="455"/>
      <c r="I19" s="455"/>
      <c r="J19" s="455"/>
      <c r="K19" s="456"/>
      <c r="L19" s="460"/>
    </row>
    <row r="20" spans="1:12" s="431" customFormat="1" ht="15" customHeight="1">
      <c r="A20" s="854" t="s">
        <v>363</v>
      </c>
      <c r="B20" s="1132">
        <v>0</v>
      </c>
      <c r="C20" s="1134">
        <v>1.3</v>
      </c>
      <c r="D20" s="1132">
        <v>615</v>
      </c>
      <c r="E20" s="1134">
        <v>5.3</v>
      </c>
      <c r="F20" s="1132">
        <v>622</v>
      </c>
      <c r="G20" s="1104" t="s">
        <v>33</v>
      </c>
      <c r="H20" s="455"/>
      <c r="I20" s="455"/>
      <c r="J20" s="455"/>
      <c r="K20" s="456"/>
      <c r="L20" s="460"/>
    </row>
    <row r="21" spans="1:12" s="431" customFormat="1" ht="15" customHeight="1">
      <c r="A21" s="806" t="s">
        <v>40</v>
      </c>
      <c r="B21" s="1130">
        <f>SUM(B22:B29)</f>
        <v>17</v>
      </c>
      <c r="C21" s="1131">
        <v>1.1000000000000001</v>
      </c>
      <c r="D21" s="1130">
        <f t="shared" ref="D21:F21" si="1">SUM(D22:D29)</f>
        <v>31643</v>
      </c>
      <c r="E21" s="1131">
        <v>13.7</v>
      </c>
      <c r="F21" s="1130">
        <f t="shared" si="1"/>
        <v>31792</v>
      </c>
      <c r="G21" s="1105" t="s">
        <v>41</v>
      </c>
      <c r="H21" s="455"/>
      <c r="I21" s="455"/>
      <c r="J21" s="455"/>
      <c r="K21" s="456"/>
      <c r="L21" s="460"/>
    </row>
    <row r="22" spans="1:12" s="431" customFormat="1" ht="15" customHeight="1">
      <c r="A22" s="756" t="s">
        <v>42</v>
      </c>
      <c r="B22" s="1132">
        <v>1</v>
      </c>
      <c r="C22" s="1133">
        <v>0.9</v>
      </c>
      <c r="D22" s="1132">
        <v>4353</v>
      </c>
      <c r="E22" s="1134">
        <v>11.1</v>
      </c>
      <c r="F22" s="1132">
        <v>4344</v>
      </c>
      <c r="G22" s="1106" t="s">
        <v>43</v>
      </c>
      <c r="H22" s="455"/>
      <c r="I22" s="455"/>
      <c r="J22" s="455"/>
      <c r="K22" s="456"/>
      <c r="L22" s="460"/>
    </row>
    <row r="23" spans="1:12" s="431" customFormat="1" ht="15" customHeight="1">
      <c r="A23" s="756" t="s">
        <v>44</v>
      </c>
      <c r="B23" s="1132">
        <v>1</v>
      </c>
      <c r="C23" s="1133">
        <v>0</v>
      </c>
      <c r="D23" s="1132">
        <v>677</v>
      </c>
      <c r="E23" s="1134">
        <v>0</v>
      </c>
      <c r="F23" s="1132">
        <v>677</v>
      </c>
      <c r="G23" s="1106" t="s">
        <v>45</v>
      </c>
      <c r="H23" s="455"/>
      <c r="I23" s="455"/>
      <c r="J23" s="455"/>
      <c r="K23" s="456"/>
      <c r="L23" s="460"/>
    </row>
    <row r="24" spans="1:12" s="431" customFormat="1" ht="15" customHeight="1">
      <c r="A24" s="756" t="s">
        <v>46</v>
      </c>
      <c r="B24" s="751">
        <v>1</v>
      </c>
      <c r="C24" s="1133">
        <v>2.2000000000000002</v>
      </c>
      <c r="D24" s="751">
        <v>2082</v>
      </c>
      <c r="E24" s="1134">
        <v>11.5</v>
      </c>
      <c r="F24" s="751">
        <v>2098</v>
      </c>
      <c r="G24" s="1106" t="s">
        <v>47</v>
      </c>
      <c r="H24" s="455"/>
      <c r="I24" s="455"/>
      <c r="J24" s="455"/>
      <c r="K24" s="456"/>
      <c r="L24" s="459"/>
    </row>
    <row r="25" spans="1:12" s="431" customFormat="1" ht="15" customHeight="1">
      <c r="A25" s="756" t="s">
        <v>48</v>
      </c>
      <c r="B25" s="1132">
        <v>0</v>
      </c>
      <c r="C25" s="1133">
        <v>1</v>
      </c>
      <c r="D25" s="1132">
        <v>3361</v>
      </c>
      <c r="E25" s="1134">
        <v>12.4</v>
      </c>
      <c r="F25" s="1132">
        <v>3374</v>
      </c>
      <c r="G25" s="1104" t="s">
        <v>49</v>
      </c>
      <c r="H25" s="455"/>
      <c r="I25" s="455"/>
      <c r="J25" s="455"/>
      <c r="K25" s="456"/>
      <c r="L25" s="460"/>
    </row>
    <row r="26" spans="1:12" s="431" customFormat="1" ht="15" customHeight="1">
      <c r="A26" s="756" t="s">
        <v>50</v>
      </c>
      <c r="B26" s="1132">
        <v>2</v>
      </c>
      <c r="C26" s="1133">
        <v>1.1000000000000001</v>
      </c>
      <c r="D26" s="1132">
        <v>1844</v>
      </c>
      <c r="E26" s="1134">
        <v>11.7</v>
      </c>
      <c r="F26" s="1132">
        <v>1839</v>
      </c>
      <c r="G26" s="1106" t="s">
        <v>51</v>
      </c>
      <c r="H26" s="455"/>
      <c r="I26" s="455"/>
      <c r="J26" s="455"/>
      <c r="K26" s="456"/>
      <c r="L26" s="460"/>
    </row>
    <row r="27" spans="1:12" s="431" customFormat="1" ht="15" customHeight="1">
      <c r="A27" s="756" t="s">
        <v>52</v>
      </c>
      <c r="B27" s="1132">
        <v>8</v>
      </c>
      <c r="C27" s="1133">
        <v>1.2</v>
      </c>
      <c r="D27" s="1132">
        <v>8003</v>
      </c>
      <c r="E27" s="1134">
        <v>20.100000000000001</v>
      </c>
      <c r="F27" s="1132">
        <v>8059</v>
      </c>
      <c r="G27" s="1106" t="s">
        <v>53</v>
      </c>
      <c r="H27" s="455"/>
      <c r="I27" s="455"/>
      <c r="J27" s="455"/>
      <c r="K27" s="456"/>
      <c r="L27" s="460"/>
    </row>
    <row r="28" spans="1:12" s="431" customFormat="1" ht="15" customHeight="1">
      <c r="A28" s="756" t="s">
        <v>54</v>
      </c>
      <c r="B28" s="1132">
        <v>4</v>
      </c>
      <c r="C28" s="1133">
        <v>1.1000000000000001</v>
      </c>
      <c r="D28" s="1132">
        <v>7428</v>
      </c>
      <c r="E28" s="1134">
        <v>12.7</v>
      </c>
      <c r="F28" s="1132">
        <v>7509</v>
      </c>
      <c r="G28" s="1106" t="s">
        <v>55</v>
      </c>
      <c r="H28" s="451"/>
      <c r="I28" s="451"/>
      <c r="J28" s="451"/>
      <c r="K28" s="452"/>
      <c r="L28" s="461"/>
    </row>
    <row r="29" spans="1:12" s="431" customFormat="1" ht="15" customHeight="1">
      <c r="A29" s="756" t="s">
        <v>56</v>
      </c>
      <c r="B29" s="1132">
        <v>0</v>
      </c>
      <c r="C29" s="1133">
        <v>1</v>
      </c>
      <c r="D29" s="1132">
        <v>3895</v>
      </c>
      <c r="E29" s="1134">
        <v>11.2</v>
      </c>
      <c r="F29" s="1132">
        <v>3892</v>
      </c>
      <c r="G29" s="1106" t="s">
        <v>57</v>
      </c>
      <c r="H29" s="451"/>
      <c r="I29" s="451"/>
      <c r="J29" s="451"/>
      <c r="K29" s="452"/>
      <c r="L29" s="461"/>
    </row>
    <row r="30" spans="1:12" s="431" customFormat="1" ht="15" customHeight="1">
      <c r="A30" s="806" t="s">
        <v>58</v>
      </c>
      <c r="B30" s="1130">
        <f>SUM(B31:B39)</f>
        <v>7</v>
      </c>
      <c r="C30" s="1131">
        <v>1.9</v>
      </c>
      <c r="D30" s="1130">
        <f t="shared" ref="D30:F30" si="2">SUM(D31:D39)</f>
        <v>64642</v>
      </c>
      <c r="E30" s="1131">
        <v>10.5</v>
      </c>
      <c r="F30" s="1130">
        <f t="shared" si="2"/>
        <v>65431</v>
      </c>
      <c r="G30" s="1103" t="s">
        <v>59</v>
      </c>
      <c r="H30" s="455"/>
      <c r="I30" s="455"/>
      <c r="J30" s="455"/>
      <c r="K30" s="456"/>
      <c r="L30" s="460"/>
    </row>
    <row r="31" spans="1:12" s="431" customFormat="1" ht="15" customHeight="1">
      <c r="A31" s="670" t="s">
        <v>364</v>
      </c>
      <c r="B31" s="1132">
        <v>0</v>
      </c>
      <c r="C31" s="1133">
        <v>2.6</v>
      </c>
      <c r="D31" s="1132">
        <v>11582</v>
      </c>
      <c r="E31" s="1134">
        <v>9.6</v>
      </c>
      <c r="F31" s="1132">
        <v>11747</v>
      </c>
      <c r="G31" s="1104" t="s">
        <v>69</v>
      </c>
      <c r="I31" s="455"/>
      <c r="J31" s="455"/>
      <c r="K31" s="456"/>
      <c r="L31" s="460"/>
    </row>
    <row r="32" spans="1:12" s="431" customFormat="1" ht="15" customHeight="1">
      <c r="A32" s="758" t="s">
        <v>365</v>
      </c>
      <c r="B32" s="1132">
        <v>2</v>
      </c>
      <c r="C32" s="1133">
        <v>1</v>
      </c>
      <c r="D32" s="1132">
        <v>3058</v>
      </c>
      <c r="E32" s="1134">
        <v>15.2</v>
      </c>
      <c r="F32" s="1132">
        <v>3089</v>
      </c>
      <c r="G32" s="1104" t="s">
        <v>61</v>
      </c>
      <c r="H32" s="455"/>
      <c r="I32" s="455"/>
      <c r="J32" s="455"/>
      <c r="K32" s="456"/>
      <c r="L32" s="460"/>
    </row>
    <row r="33" spans="1:12" s="431" customFormat="1" ht="15" customHeight="1">
      <c r="A33" s="670" t="s">
        <v>366</v>
      </c>
      <c r="B33" s="1132">
        <v>0</v>
      </c>
      <c r="C33" s="1133">
        <v>1.1000000000000001</v>
      </c>
      <c r="D33" s="1132">
        <v>2708</v>
      </c>
      <c r="E33" s="1134">
        <v>4.5999999999999996</v>
      </c>
      <c r="F33" s="1132">
        <v>2710</v>
      </c>
      <c r="G33" s="1104" t="s">
        <v>63</v>
      </c>
      <c r="H33" s="455"/>
      <c r="I33" s="455"/>
      <c r="J33" s="455"/>
      <c r="K33" s="456"/>
      <c r="L33" s="462"/>
    </row>
    <row r="34" spans="1:12" s="431" customFormat="1" ht="15" customHeight="1">
      <c r="A34" s="756" t="s">
        <v>367</v>
      </c>
      <c r="B34" s="751">
        <v>4</v>
      </c>
      <c r="C34" s="1133">
        <v>2.1</v>
      </c>
      <c r="D34" s="751">
        <v>25006</v>
      </c>
      <c r="E34" s="1134">
        <v>13.4</v>
      </c>
      <c r="F34" s="751">
        <v>25460</v>
      </c>
      <c r="G34" s="1104" t="s">
        <v>65</v>
      </c>
      <c r="H34" s="455"/>
      <c r="I34" s="455"/>
      <c r="J34" s="455"/>
      <c r="K34" s="456"/>
      <c r="L34" s="462"/>
    </row>
    <row r="35" spans="1:12" s="431" customFormat="1" ht="15" customHeight="1">
      <c r="A35" s="758" t="s">
        <v>368</v>
      </c>
      <c r="B35" s="1132">
        <v>0</v>
      </c>
      <c r="C35" s="1133">
        <v>1.9</v>
      </c>
      <c r="D35" s="1132">
        <v>2292</v>
      </c>
      <c r="E35" s="1134">
        <v>5.4</v>
      </c>
      <c r="F35" s="1132">
        <v>2330</v>
      </c>
      <c r="G35" s="1104" t="s">
        <v>67</v>
      </c>
      <c r="H35" s="455"/>
      <c r="I35" s="455"/>
      <c r="J35" s="455"/>
      <c r="K35" s="456"/>
      <c r="L35" s="460"/>
    </row>
    <row r="36" spans="1:12" s="431" customFormat="1" ht="15" customHeight="1">
      <c r="A36" s="756" t="s">
        <v>369</v>
      </c>
      <c r="B36" s="1132">
        <v>0</v>
      </c>
      <c r="C36" s="1133">
        <v>0.8</v>
      </c>
      <c r="D36" s="1132">
        <v>3494</v>
      </c>
      <c r="E36" s="1134">
        <v>8.6999999999999993</v>
      </c>
      <c r="F36" s="1132">
        <v>3503</v>
      </c>
      <c r="G36" s="1104" t="s">
        <v>73</v>
      </c>
      <c r="H36" s="455"/>
      <c r="I36" s="455"/>
      <c r="J36" s="455"/>
      <c r="K36" s="456"/>
      <c r="L36" s="460"/>
    </row>
    <row r="37" spans="1:12" s="431" customFormat="1" ht="15" customHeight="1">
      <c r="A37" s="756" t="s">
        <v>370</v>
      </c>
      <c r="B37" s="1132">
        <v>0</v>
      </c>
      <c r="C37" s="1133">
        <v>0.9</v>
      </c>
      <c r="D37" s="1132">
        <v>6608</v>
      </c>
      <c r="E37" s="1134">
        <v>3.8</v>
      </c>
      <c r="F37" s="1132">
        <v>6605</v>
      </c>
      <c r="G37" s="1104" t="s">
        <v>75</v>
      </c>
      <c r="H37" s="455"/>
      <c r="I37" s="455"/>
      <c r="J37" s="455"/>
      <c r="K37" s="456"/>
      <c r="L37" s="460"/>
    </row>
    <row r="38" spans="1:12" s="431" customFormat="1" ht="15" customHeight="1">
      <c r="A38" s="756" t="s">
        <v>371</v>
      </c>
      <c r="B38" s="751">
        <v>1</v>
      </c>
      <c r="C38" s="1133">
        <v>2</v>
      </c>
      <c r="D38" s="751">
        <v>8956</v>
      </c>
      <c r="E38" s="1134">
        <v>12.7</v>
      </c>
      <c r="F38" s="751">
        <v>9048</v>
      </c>
      <c r="G38" s="1104" t="s">
        <v>77</v>
      </c>
      <c r="H38" s="455"/>
      <c r="I38" s="455"/>
      <c r="J38" s="455"/>
      <c r="K38" s="456"/>
      <c r="L38" s="460"/>
    </row>
    <row r="39" spans="1:12" s="431" customFormat="1" ht="15" customHeight="1">
      <c r="A39" s="756" t="s">
        <v>372</v>
      </c>
      <c r="B39" s="1132">
        <v>0</v>
      </c>
      <c r="C39" s="1133">
        <v>0.2</v>
      </c>
      <c r="D39" s="1132">
        <v>938</v>
      </c>
      <c r="E39" s="1134">
        <v>0</v>
      </c>
      <c r="F39" s="1132">
        <v>939</v>
      </c>
      <c r="G39" s="1104" t="s">
        <v>71</v>
      </c>
      <c r="H39" s="455"/>
      <c r="I39" s="455"/>
      <c r="J39" s="455"/>
      <c r="K39" s="456"/>
      <c r="L39" s="460"/>
    </row>
    <row r="40" spans="1:12" s="431" customFormat="1" ht="15" customHeight="1">
      <c r="A40" s="1101" t="s">
        <v>78</v>
      </c>
      <c r="B40" s="1130">
        <f>SUM(B41:B47)</f>
        <v>31</v>
      </c>
      <c r="C40" s="1131">
        <v>1.5</v>
      </c>
      <c r="D40" s="1130">
        <f t="shared" ref="D40:F40" si="3">SUM(D41:D47)</f>
        <v>69376</v>
      </c>
      <c r="E40" s="1131">
        <v>12.1</v>
      </c>
      <c r="F40" s="1130">
        <f t="shared" si="3"/>
        <v>70017</v>
      </c>
      <c r="G40" s="1103" t="s">
        <v>79</v>
      </c>
      <c r="H40" s="455"/>
      <c r="I40" s="455"/>
      <c r="J40" s="455"/>
      <c r="K40" s="456"/>
      <c r="L40" s="460"/>
    </row>
    <row r="41" spans="1:12" s="431" customFormat="1" ht="15" customHeight="1">
      <c r="A41" s="670" t="s">
        <v>80</v>
      </c>
      <c r="B41" s="1132">
        <v>10</v>
      </c>
      <c r="C41" s="1133">
        <v>1.9</v>
      </c>
      <c r="D41" s="1132">
        <v>20133</v>
      </c>
      <c r="E41" s="1134">
        <v>5.4</v>
      </c>
      <c r="F41" s="1132">
        <v>20446</v>
      </c>
      <c r="G41" s="1106" t="s">
        <v>81</v>
      </c>
      <c r="H41" s="451"/>
      <c r="I41" s="451"/>
      <c r="J41" s="451"/>
      <c r="K41" s="452"/>
      <c r="L41" s="461"/>
    </row>
    <row r="42" spans="1:12" s="431" customFormat="1" ht="15" customHeight="1">
      <c r="A42" s="670" t="s">
        <v>82</v>
      </c>
      <c r="B42" s="1132">
        <v>0</v>
      </c>
      <c r="C42" s="1133">
        <v>1.1000000000000001</v>
      </c>
      <c r="D42" s="1132">
        <v>4985</v>
      </c>
      <c r="E42" s="1134">
        <v>7.1</v>
      </c>
      <c r="F42" s="1132">
        <v>5012</v>
      </c>
      <c r="G42" s="1104" t="s">
        <v>83</v>
      </c>
      <c r="H42" s="455"/>
      <c r="I42" s="455"/>
      <c r="J42" s="455"/>
      <c r="K42" s="456"/>
      <c r="L42" s="460"/>
    </row>
    <row r="43" spans="1:12" s="431" customFormat="1" ht="15" customHeight="1">
      <c r="A43" s="670" t="s">
        <v>84</v>
      </c>
      <c r="B43" s="751">
        <v>18</v>
      </c>
      <c r="C43" s="1133">
        <v>1.8</v>
      </c>
      <c r="D43" s="751">
        <v>25352</v>
      </c>
      <c r="E43" s="1134">
        <v>24</v>
      </c>
      <c r="F43" s="751">
        <v>25629</v>
      </c>
      <c r="G43" s="1104" t="s">
        <v>85</v>
      </c>
      <c r="H43" s="455"/>
      <c r="I43" s="455"/>
      <c r="J43" s="455"/>
      <c r="K43" s="456"/>
      <c r="L43" s="460"/>
    </row>
    <row r="44" spans="1:12" s="431" customFormat="1" ht="15" customHeight="1">
      <c r="A44" s="670" t="s">
        <v>86</v>
      </c>
      <c r="B44" s="1132">
        <v>3</v>
      </c>
      <c r="C44" s="1133">
        <v>0.5</v>
      </c>
      <c r="D44" s="1132">
        <v>5866</v>
      </c>
      <c r="E44" s="1134">
        <v>6.5</v>
      </c>
      <c r="F44" s="1132">
        <v>5875</v>
      </c>
      <c r="G44" s="1104" t="s">
        <v>87</v>
      </c>
      <c r="H44" s="455"/>
      <c r="I44" s="455"/>
      <c r="J44" s="455"/>
      <c r="K44" s="456"/>
      <c r="L44" s="457"/>
    </row>
    <row r="45" spans="1:12" s="431" customFormat="1" ht="15" customHeight="1">
      <c r="A45" s="670" t="s">
        <v>88</v>
      </c>
      <c r="B45" s="1132">
        <v>0</v>
      </c>
      <c r="C45" s="1133">
        <v>1</v>
      </c>
      <c r="D45" s="1132">
        <v>6822</v>
      </c>
      <c r="E45" s="1134">
        <v>3.2</v>
      </c>
      <c r="F45" s="1132">
        <v>6796</v>
      </c>
      <c r="G45" s="1106" t="s">
        <v>89</v>
      </c>
      <c r="H45" s="455"/>
      <c r="I45" s="455"/>
      <c r="J45" s="455"/>
      <c r="K45" s="456"/>
      <c r="L45" s="457"/>
    </row>
    <row r="46" spans="1:12" s="431" customFormat="1" ht="15" customHeight="1">
      <c r="A46" s="670" t="s">
        <v>90</v>
      </c>
      <c r="B46" s="1132">
        <v>0</v>
      </c>
      <c r="C46" s="1133">
        <v>1.1000000000000001</v>
      </c>
      <c r="D46" s="1132">
        <v>3747</v>
      </c>
      <c r="E46" s="1134">
        <v>0.4</v>
      </c>
      <c r="F46" s="1132">
        <v>3776</v>
      </c>
      <c r="G46" s="1106" t="s">
        <v>91</v>
      </c>
      <c r="H46" s="455"/>
      <c r="I46" s="455"/>
      <c r="J46" s="455"/>
      <c r="K46" s="456"/>
      <c r="L46" s="462"/>
    </row>
    <row r="47" spans="1:12" s="431" customFormat="1" ht="15" customHeight="1">
      <c r="A47" s="670" t="s">
        <v>92</v>
      </c>
      <c r="B47" s="1132">
        <v>0</v>
      </c>
      <c r="C47" s="1133">
        <v>1.2</v>
      </c>
      <c r="D47" s="1132">
        <v>2471</v>
      </c>
      <c r="E47" s="1134">
        <v>8.5</v>
      </c>
      <c r="F47" s="1132">
        <v>2483</v>
      </c>
      <c r="G47" s="1104" t="s">
        <v>93</v>
      </c>
      <c r="H47" s="455"/>
      <c r="I47" s="455"/>
      <c r="J47" s="455"/>
      <c r="K47" s="456"/>
      <c r="L47" s="460"/>
    </row>
    <row r="48" spans="1:12" s="431" customFormat="1" ht="15" customHeight="1">
      <c r="A48" s="1102" t="s">
        <v>94</v>
      </c>
      <c r="B48" s="1130">
        <f>SUM(B49:B53)</f>
        <v>21</v>
      </c>
      <c r="C48" s="1130">
        <v>1.1000000000000001</v>
      </c>
      <c r="D48" s="1130">
        <f t="shared" ref="D48" si="4">SUM(D49:D53)</f>
        <v>37968</v>
      </c>
      <c r="E48" s="1130">
        <v>10.5</v>
      </c>
      <c r="F48" s="1130">
        <f t="shared" ref="F48" si="5">SUM(F49:F53)</f>
        <v>37991</v>
      </c>
      <c r="G48" s="1103" t="s">
        <v>95</v>
      </c>
      <c r="H48" s="455"/>
      <c r="I48" s="455"/>
      <c r="J48" s="455"/>
      <c r="K48" s="456"/>
      <c r="L48" s="460"/>
    </row>
    <row r="49" spans="1:12" s="431" customFormat="1" ht="15" customHeight="1">
      <c r="A49" s="756" t="s">
        <v>96</v>
      </c>
      <c r="B49" s="1132">
        <v>3</v>
      </c>
      <c r="C49" s="1133">
        <v>1.2</v>
      </c>
      <c r="D49" s="1132">
        <v>5563</v>
      </c>
      <c r="E49" s="1133">
        <v>9.9</v>
      </c>
      <c r="F49" s="1132">
        <v>5614</v>
      </c>
      <c r="G49" s="1104" t="s">
        <v>97</v>
      </c>
      <c r="H49" s="455"/>
      <c r="I49" s="455"/>
      <c r="J49" s="455"/>
      <c r="K49" s="456"/>
      <c r="L49" s="460"/>
    </row>
    <row r="50" spans="1:12" s="431" customFormat="1" ht="15" customHeight="1">
      <c r="A50" s="670" t="s">
        <v>98</v>
      </c>
      <c r="B50" s="751">
        <v>15</v>
      </c>
      <c r="C50" s="1133">
        <v>0.7</v>
      </c>
      <c r="D50" s="751">
        <v>11833</v>
      </c>
      <c r="E50" s="1134">
        <v>7.4</v>
      </c>
      <c r="F50" s="751">
        <v>11883</v>
      </c>
      <c r="G50" s="1104" t="s">
        <v>99</v>
      </c>
      <c r="H50" s="455"/>
      <c r="I50" s="455"/>
      <c r="J50" s="455"/>
      <c r="K50" s="456"/>
      <c r="L50" s="460"/>
    </row>
    <row r="51" spans="1:12" s="431" customFormat="1" ht="15" customHeight="1">
      <c r="A51" s="670" t="s">
        <v>100</v>
      </c>
      <c r="B51" s="1132">
        <v>0</v>
      </c>
      <c r="C51" s="1133">
        <v>0.5</v>
      </c>
      <c r="D51" s="1132">
        <v>6280</v>
      </c>
      <c r="E51" s="1134">
        <v>0.3</v>
      </c>
      <c r="F51" s="751">
        <v>6250</v>
      </c>
      <c r="G51" s="1104" t="s">
        <v>101</v>
      </c>
      <c r="H51" s="455"/>
      <c r="I51" s="455"/>
      <c r="J51" s="455"/>
      <c r="K51" s="456"/>
      <c r="L51" s="460"/>
    </row>
    <row r="52" spans="1:12" s="431" customFormat="1" ht="15" customHeight="1">
      <c r="A52" s="670" t="s">
        <v>102</v>
      </c>
      <c r="B52" s="1132">
        <v>1</v>
      </c>
      <c r="C52" s="1133">
        <v>1.1200000000000001</v>
      </c>
      <c r="D52" s="1132">
        <v>6177</v>
      </c>
      <c r="E52" s="1133">
        <v>13.8</v>
      </c>
      <c r="F52" s="1132">
        <v>6142</v>
      </c>
      <c r="G52" s="1104" t="s">
        <v>103</v>
      </c>
    </row>
    <row r="53" spans="1:12" s="431" customFormat="1" ht="15" customHeight="1">
      <c r="A53" s="670" t="s">
        <v>104</v>
      </c>
      <c r="B53" s="1132">
        <v>2</v>
      </c>
      <c r="C53" s="1133">
        <v>1.9</v>
      </c>
      <c r="D53" s="1132">
        <v>8115</v>
      </c>
      <c r="E53" s="1134">
        <v>80.900000000000006</v>
      </c>
      <c r="F53" s="1132">
        <v>8102</v>
      </c>
      <c r="G53" s="1106" t="s">
        <v>105</v>
      </c>
      <c r="H53" s="455"/>
      <c r="I53" s="455"/>
      <c r="J53" s="455"/>
      <c r="K53" s="456"/>
      <c r="L53" s="460"/>
    </row>
    <row r="54" spans="1:12" s="431" customFormat="1" ht="12.75" customHeight="1">
      <c r="A54" s="1118"/>
      <c r="B54" s="1132"/>
      <c r="C54" s="1135"/>
      <c r="D54" s="1132"/>
      <c r="E54" s="1136"/>
      <c r="F54" s="1132"/>
      <c r="G54" s="93"/>
    </row>
    <row r="55" spans="1:12" s="431" customFormat="1" ht="11.1" customHeight="1">
      <c r="A55" s="92"/>
      <c r="B55" s="454"/>
      <c r="C55" s="463"/>
      <c r="D55" s="454"/>
      <c r="E55" s="464"/>
      <c r="F55" s="454"/>
      <c r="G55" s="93"/>
      <c r="H55" s="443"/>
      <c r="I55" s="443"/>
      <c r="J55" s="443"/>
      <c r="K55" s="443"/>
      <c r="L55" s="443"/>
    </row>
    <row r="56" spans="1:12" s="431" customFormat="1" ht="12.75" customHeight="1">
      <c r="A56" s="92"/>
      <c r="B56" s="454"/>
      <c r="C56" s="463"/>
      <c r="D56" s="454"/>
      <c r="E56" s="464"/>
      <c r="F56" s="454"/>
      <c r="G56" s="93"/>
      <c r="H56" s="443"/>
      <c r="I56" s="443"/>
      <c r="J56" s="443"/>
      <c r="K56" s="443"/>
      <c r="L56" s="443"/>
    </row>
    <row r="57" spans="1:12" s="431" customFormat="1" ht="12.75" customHeight="1">
      <c r="A57" s="92"/>
      <c r="B57" s="454"/>
      <c r="C57" s="463"/>
      <c r="D57" s="454"/>
      <c r="E57" s="464"/>
      <c r="F57" s="454"/>
      <c r="G57" s="93"/>
      <c r="H57" s="443"/>
      <c r="I57" s="443"/>
      <c r="J57" s="443"/>
      <c r="K57" s="443"/>
      <c r="L57" s="443"/>
    </row>
    <row r="58" spans="1:12" s="431" customFormat="1" ht="12.75" customHeight="1">
      <c r="A58" s="432"/>
      <c r="B58" s="438"/>
      <c r="C58" s="439"/>
      <c r="D58" s="440"/>
      <c r="E58" s="465"/>
      <c r="F58" s="438"/>
      <c r="H58" s="443"/>
      <c r="I58" s="443"/>
      <c r="J58" s="443"/>
      <c r="K58" s="443"/>
      <c r="L58" s="443"/>
    </row>
    <row r="59" spans="1:12" s="431" customFormat="1" ht="12.75" customHeight="1">
      <c r="A59" s="443"/>
      <c r="B59" s="466"/>
      <c r="C59" s="467"/>
      <c r="D59" s="468"/>
      <c r="E59" s="469"/>
      <c r="F59" s="466"/>
      <c r="G59" s="443"/>
      <c r="H59" s="443"/>
      <c r="I59" s="443"/>
      <c r="J59" s="443"/>
      <c r="K59" s="443"/>
      <c r="L59" s="443"/>
    </row>
    <row r="60" spans="1:12" s="431" customFormat="1" ht="12.75" customHeight="1">
      <c r="A60" s="443"/>
      <c r="B60" s="466"/>
      <c r="C60" s="467"/>
      <c r="D60" s="468"/>
      <c r="E60" s="469"/>
      <c r="F60" s="466"/>
      <c r="G60" s="443"/>
      <c r="H60" s="443"/>
      <c r="I60" s="443"/>
      <c r="J60" s="443"/>
      <c r="K60" s="443"/>
      <c r="L60" s="443"/>
    </row>
    <row r="61" spans="1:12" s="431" customFormat="1" ht="12.75" customHeight="1">
      <c r="A61" s="443"/>
      <c r="B61" s="443"/>
      <c r="C61" s="470"/>
      <c r="D61" s="471"/>
      <c r="E61" s="441"/>
      <c r="F61" s="443"/>
      <c r="G61" s="443"/>
      <c r="H61" s="443"/>
      <c r="I61" s="443"/>
      <c r="J61" s="443"/>
      <c r="K61" s="443"/>
      <c r="L61" s="443"/>
    </row>
    <row r="62" spans="1:12" s="431" customFormat="1" ht="12.75" customHeight="1">
      <c r="A62" s="443"/>
      <c r="B62" s="443"/>
      <c r="C62" s="470"/>
      <c r="D62" s="471"/>
      <c r="E62" s="441"/>
      <c r="F62" s="443"/>
      <c r="G62" s="443"/>
      <c r="H62" s="443"/>
      <c r="I62" s="443"/>
      <c r="J62" s="443"/>
      <c r="K62" s="443"/>
      <c r="L62" s="443"/>
    </row>
    <row r="63" spans="1:12" s="431" customFormat="1" ht="17.100000000000001" customHeight="1">
      <c r="A63" s="1297"/>
      <c r="B63" s="1297"/>
      <c r="C63" s="1297"/>
      <c r="D63" s="1297"/>
      <c r="E63" s="1297"/>
      <c r="F63" s="1297"/>
      <c r="G63" s="1297"/>
      <c r="H63" s="443"/>
      <c r="I63" s="443"/>
      <c r="J63" s="443"/>
      <c r="K63" s="443"/>
      <c r="L63" s="443"/>
    </row>
    <row r="64" spans="1:12" s="431" customFormat="1" ht="17.100000000000001" customHeight="1">
      <c r="A64" s="443"/>
      <c r="B64" s="443"/>
      <c r="C64" s="470"/>
      <c r="D64" s="471"/>
      <c r="E64" s="469"/>
      <c r="F64" s="443"/>
      <c r="G64" s="443"/>
    </row>
    <row r="65" spans="1:7" s="431" customFormat="1" ht="17.100000000000001" customHeight="1">
      <c r="A65" s="443"/>
      <c r="B65" s="443"/>
      <c r="C65" s="470"/>
      <c r="D65" s="471"/>
      <c r="E65" s="441"/>
      <c r="F65" s="443"/>
      <c r="G65" s="443"/>
    </row>
    <row r="66" spans="1:7" s="431" customFormat="1" ht="17.100000000000001" customHeight="1">
      <c r="A66" s="443"/>
      <c r="B66" s="443"/>
      <c r="C66" s="470"/>
      <c r="D66" s="471"/>
      <c r="E66" s="441"/>
      <c r="F66" s="443"/>
      <c r="G66" s="443"/>
    </row>
    <row r="67" spans="1:7" s="431" customFormat="1" ht="17.100000000000001" customHeight="1">
      <c r="A67" s="443"/>
      <c r="B67" s="443"/>
      <c r="C67" s="470"/>
      <c r="D67" s="471"/>
      <c r="E67" s="441"/>
      <c r="F67" s="443"/>
      <c r="G67" s="443"/>
    </row>
    <row r="68" spans="1:7" s="431" customFormat="1" ht="17.100000000000001" customHeight="1">
      <c r="A68" s="432"/>
      <c r="B68" s="426"/>
      <c r="C68" s="427"/>
      <c r="D68" s="428"/>
      <c r="E68" s="441"/>
      <c r="F68" s="426"/>
    </row>
    <row r="69" spans="1:7" s="431" customFormat="1" ht="17.100000000000001" customHeight="1">
      <c r="A69" s="432"/>
      <c r="B69" s="426"/>
      <c r="C69" s="427"/>
      <c r="D69" s="428"/>
      <c r="E69" s="429"/>
      <c r="F69" s="426"/>
    </row>
    <row r="70" spans="1:7" s="431" customFormat="1" ht="17.100000000000001" hidden="1" customHeight="1">
      <c r="A70" s="432"/>
      <c r="B70" s="426"/>
      <c r="C70" s="427"/>
      <c r="D70" s="428"/>
      <c r="E70" s="429"/>
      <c r="F70" s="426"/>
    </row>
    <row r="71" spans="1:7" s="431" customFormat="1" ht="17.100000000000001" hidden="1" customHeight="1">
      <c r="A71" s="432"/>
      <c r="B71" s="426"/>
      <c r="C71" s="427"/>
      <c r="D71" s="428"/>
      <c r="E71" s="429"/>
      <c r="F71" s="426"/>
    </row>
    <row r="72" spans="1:7" s="431" customFormat="1" ht="17.100000000000001" hidden="1" customHeight="1">
      <c r="A72" s="426"/>
      <c r="B72" s="426"/>
      <c r="C72" s="427"/>
      <c r="D72" s="428"/>
      <c r="E72" s="429"/>
      <c r="F72" s="426"/>
    </row>
    <row r="73" spans="1:7" s="431" customFormat="1" ht="17.100000000000001" hidden="1" customHeight="1">
      <c r="A73" s="426"/>
      <c r="B73" s="426"/>
      <c r="C73" s="427"/>
      <c r="D73" s="428"/>
      <c r="E73" s="429"/>
      <c r="F73" s="426"/>
    </row>
    <row r="74" spans="1:7" s="431" customFormat="1" ht="17.100000000000001" hidden="1" customHeight="1">
      <c r="A74" s="426"/>
      <c r="B74" s="426"/>
      <c r="C74" s="427"/>
      <c r="D74" s="428"/>
      <c r="E74" s="429"/>
      <c r="F74" s="426"/>
    </row>
    <row r="75" spans="1:7" s="431" customFormat="1" ht="17.100000000000001" hidden="1" customHeight="1">
      <c r="A75" s="426"/>
      <c r="B75" s="426"/>
      <c r="C75" s="427"/>
      <c r="D75" s="428"/>
      <c r="E75" s="429"/>
      <c r="F75" s="426"/>
    </row>
    <row r="76" spans="1:7" s="431" customFormat="1" ht="17.100000000000001" hidden="1" customHeight="1">
      <c r="A76" s="426"/>
      <c r="B76" s="426"/>
      <c r="C76" s="427"/>
      <c r="D76" s="428"/>
      <c r="E76" s="429"/>
      <c r="F76" s="426"/>
    </row>
    <row r="77" spans="1:7" s="431" customFormat="1" ht="17.100000000000001" hidden="1" customHeight="1">
      <c r="A77" s="426"/>
      <c r="B77" s="426"/>
      <c r="C77" s="427"/>
      <c r="D77" s="428"/>
      <c r="E77" s="429"/>
      <c r="F77" s="426"/>
    </row>
    <row r="78" spans="1:7" s="431" customFormat="1" ht="17.100000000000001" hidden="1" customHeight="1">
      <c r="A78" s="426"/>
      <c r="B78" s="426"/>
      <c r="C78" s="427"/>
      <c r="D78" s="428"/>
      <c r="E78" s="429"/>
      <c r="F78" s="426"/>
    </row>
    <row r="79" spans="1:7" s="431" customFormat="1" ht="17.100000000000001" hidden="1" customHeight="1">
      <c r="A79" s="426"/>
      <c r="B79" s="426"/>
      <c r="C79" s="427"/>
      <c r="D79" s="428"/>
      <c r="E79" s="429"/>
      <c r="F79" s="426"/>
    </row>
    <row r="80" spans="1:7" s="431" customFormat="1" ht="17.100000000000001" hidden="1" customHeight="1">
      <c r="A80" s="426"/>
      <c r="B80" s="426"/>
      <c r="C80" s="427"/>
      <c r="D80" s="428"/>
      <c r="E80" s="429"/>
      <c r="F80" s="426"/>
    </row>
    <row r="81" spans="1:6" s="431" customFormat="1" ht="17.100000000000001" hidden="1" customHeight="1">
      <c r="A81" s="426"/>
      <c r="B81" s="426"/>
      <c r="C81" s="427"/>
      <c r="D81" s="428"/>
      <c r="E81" s="429"/>
      <c r="F81" s="426"/>
    </row>
    <row r="82" spans="1:6" s="431" customFormat="1" ht="17.100000000000001" hidden="1" customHeight="1">
      <c r="A82" s="426"/>
      <c r="B82" s="426"/>
      <c r="C82" s="427"/>
      <c r="D82" s="428"/>
      <c r="E82" s="429"/>
      <c r="F82" s="426"/>
    </row>
    <row r="83" spans="1:6" s="431" customFormat="1" ht="17.100000000000001" hidden="1" customHeight="1">
      <c r="A83" s="426"/>
      <c r="B83" s="426"/>
      <c r="C83" s="427"/>
      <c r="D83" s="428"/>
      <c r="E83" s="429"/>
      <c r="F83" s="426"/>
    </row>
    <row r="84" spans="1:6" s="431" customFormat="1" ht="17.100000000000001" hidden="1" customHeight="1">
      <c r="A84" s="426"/>
      <c r="B84" s="426"/>
      <c r="C84" s="427"/>
      <c r="D84" s="428"/>
      <c r="E84" s="429"/>
      <c r="F84" s="426"/>
    </row>
    <row r="85" spans="1:6" s="431" customFormat="1" ht="17.100000000000001" hidden="1" customHeight="1">
      <c r="A85" s="426"/>
      <c r="B85" s="426"/>
      <c r="C85" s="427"/>
      <c r="D85" s="428"/>
      <c r="E85" s="429"/>
      <c r="F85" s="426"/>
    </row>
    <row r="86" spans="1:6" s="431" customFormat="1" ht="17.100000000000001" hidden="1" customHeight="1">
      <c r="A86" s="426"/>
      <c r="B86" s="426"/>
      <c r="C86" s="427"/>
      <c r="D86" s="428"/>
      <c r="E86" s="429"/>
      <c r="F86" s="426"/>
    </row>
    <row r="87" spans="1:6" s="431" customFormat="1" ht="17.100000000000001" hidden="1" customHeight="1">
      <c r="A87" s="426"/>
      <c r="B87" s="426"/>
      <c r="C87" s="427"/>
      <c r="D87" s="428"/>
      <c r="E87" s="429"/>
      <c r="F87" s="426"/>
    </row>
    <row r="88" spans="1:6" s="431" customFormat="1" ht="17.100000000000001" hidden="1" customHeight="1">
      <c r="A88" s="426"/>
      <c r="B88" s="426"/>
      <c r="C88" s="427"/>
      <c r="D88" s="428"/>
      <c r="E88" s="429"/>
      <c r="F88" s="426"/>
    </row>
    <row r="89" spans="1:6" s="431" customFormat="1" ht="17.100000000000001" hidden="1" customHeight="1">
      <c r="A89" s="426"/>
      <c r="B89" s="426"/>
      <c r="C89" s="427"/>
      <c r="D89" s="428"/>
      <c r="E89" s="429"/>
      <c r="F89" s="426"/>
    </row>
    <row r="90" spans="1:6" s="431" customFormat="1" ht="17.100000000000001" hidden="1" customHeight="1">
      <c r="A90" s="426"/>
      <c r="B90" s="426"/>
      <c r="C90" s="427"/>
      <c r="D90" s="428"/>
      <c r="E90" s="429"/>
      <c r="F90" s="426"/>
    </row>
    <row r="91" spans="1:6" s="431" customFormat="1" ht="17.100000000000001" hidden="1" customHeight="1">
      <c r="A91" s="426"/>
      <c r="B91" s="426"/>
      <c r="C91" s="427"/>
      <c r="D91" s="428"/>
      <c r="E91" s="429"/>
      <c r="F91" s="426"/>
    </row>
    <row r="92" spans="1:6" s="431" customFormat="1" ht="17.100000000000001" hidden="1" customHeight="1">
      <c r="A92" s="426"/>
      <c r="B92" s="426"/>
      <c r="C92" s="427"/>
      <c r="D92" s="428"/>
      <c r="E92" s="429"/>
      <c r="F92" s="426"/>
    </row>
    <row r="93" spans="1:6" s="431" customFormat="1" ht="17.100000000000001" hidden="1" customHeight="1">
      <c r="A93" s="426"/>
      <c r="B93" s="426"/>
      <c r="C93" s="427"/>
      <c r="D93" s="428"/>
      <c r="E93" s="429"/>
      <c r="F93" s="426"/>
    </row>
    <row r="94" spans="1:6" s="431" customFormat="1" ht="17.100000000000001" hidden="1" customHeight="1">
      <c r="A94" s="426"/>
      <c r="B94" s="426"/>
      <c r="C94" s="427"/>
      <c r="D94" s="428"/>
      <c r="E94" s="429"/>
      <c r="F94" s="426"/>
    </row>
    <row r="95" spans="1:6" s="431" customFormat="1" ht="17.100000000000001" hidden="1" customHeight="1">
      <c r="A95" s="426"/>
      <c r="B95" s="426"/>
      <c r="C95" s="427"/>
      <c r="D95" s="428"/>
      <c r="E95" s="429"/>
      <c r="F95" s="426"/>
    </row>
    <row r="96" spans="1:6" s="431" customFormat="1" ht="17.100000000000001" hidden="1" customHeight="1">
      <c r="A96" s="426"/>
      <c r="B96" s="426"/>
      <c r="C96" s="427"/>
      <c r="D96" s="428"/>
      <c r="E96" s="429"/>
      <c r="F96" s="426"/>
    </row>
    <row r="97" spans="1:6" s="431" customFormat="1" ht="17.100000000000001" hidden="1" customHeight="1">
      <c r="A97" s="426"/>
      <c r="B97" s="426"/>
      <c r="C97" s="427"/>
      <c r="D97" s="428"/>
      <c r="E97" s="429"/>
      <c r="F97" s="426"/>
    </row>
    <row r="98" spans="1:6" s="431" customFormat="1" ht="17.100000000000001" hidden="1" customHeight="1">
      <c r="A98" s="426"/>
      <c r="B98" s="426"/>
      <c r="C98" s="427"/>
      <c r="D98" s="428"/>
      <c r="E98" s="429"/>
      <c r="F98" s="426"/>
    </row>
    <row r="99" spans="1:6" s="431" customFormat="1" ht="17.100000000000001" hidden="1" customHeight="1">
      <c r="A99" s="426"/>
      <c r="B99" s="426"/>
      <c r="C99" s="427"/>
      <c r="D99" s="428"/>
      <c r="E99" s="429"/>
      <c r="F99" s="426"/>
    </row>
    <row r="100" spans="1:6" s="431" customFormat="1" ht="17.100000000000001" hidden="1" customHeight="1">
      <c r="A100" s="426"/>
      <c r="B100" s="426"/>
      <c r="C100" s="427"/>
      <c r="D100" s="428"/>
      <c r="E100" s="429"/>
      <c r="F100" s="426"/>
    </row>
    <row r="101" spans="1:6" s="431" customFormat="1" ht="17.100000000000001" hidden="1" customHeight="1">
      <c r="A101" s="426"/>
      <c r="B101" s="426"/>
      <c r="C101" s="427"/>
      <c r="D101" s="428"/>
      <c r="E101" s="429"/>
      <c r="F101" s="426"/>
    </row>
    <row r="102" spans="1:6" s="431" customFormat="1" ht="17.100000000000001" hidden="1" customHeight="1">
      <c r="A102" s="426"/>
      <c r="B102" s="426"/>
      <c r="C102" s="427"/>
      <c r="D102" s="428"/>
      <c r="E102" s="429"/>
      <c r="F102" s="426"/>
    </row>
    <row r="103" spans="1:6" s="431" customFormat="1" ht="17.100000000000001" hidden="1" customHeight="1">
      <c r="A103" s="426"/>
      <c r="B103" s="426"/>
      <c r="C103" s="427"/>
      <c r="D103" s="428"/>
      <c r="E103" s="429"/>
      <c r="F103" s="426"/>
    </row>
    <row r="104" spans="1:6" s="431" customFormat="1" ht="17.100000000000001" hidden="1" customHeight="1">
      <c r="A104" s="426"/>
      <c r="B104" s="426"/>
      <c r="C104" s="427"/>
      <c r="D104" s="428"/>
      <c r="E104" s="429"/>
      <c r="F104" s="426"/>
    </row>
    <row r="105" spans="1:6" s="431" customFormat="1" ht="17.100000000000001" hidden="1" customHeight="1">
      <c r="A105" s="426"/>
      <c r="B105" s="426"/>
      <c r="C105" s="427"/>
      <c r="D105" s="428"/>
      <c r="E105" s="429"/>
      <c r="F105" s="426"/>
    </row>
    <row r="106" spans="1:6" s="431" customFormat="1" ht="17.100000000000001" hidden="1" customHeight="1">
      <c r="A106" s="426"/>
      <c r="B106" s="426"/>
      <c r="C106" s="427"/>
      <c r="D106" s="428"/>
      <c r="E106" s="429"/>
      <c r="F106" s="426"/>
    </row>
    <row r="107" spans="1:6" s="431" customFormat="1" ht="17.100000000000001" hidden="1" customHeight="1">
      <c r="A107" s="426"/>
      <c r="B107" s="426"/>
      <c r="C107" s="427"/>
      <c r="D107" s="428"/>
      <c r="E107" s="429"/>
      <c r="F107" s="426"/>
    </row>
    <row r="108" spans="1:6" s="431" customFormat="1" ht="17.100000000000001" hidden="1" customHeight="1">
      <c r="A108" s="426"/>
      <c r="B108" s="426"/>
      <c r="C108" s="427"/>
      <c r="D108" s="428"/>
      <c r="E108" s="429"/>
      <c r="F108" s="426"/>
    </row>
    <row r="109" spans="1:6" s="431" customFormat="1" ht="17.100000000000001" hidden="1" customHeight="1">
      <c r="A109" s="426"/>
      <c r="B109" s="426"/>
      <c r="C109" s="427"/>
      <c r="D109" s="428"/>
      <c r="E109" s="429"/>
      <c r="F109" s="426"/>
    </row>
    <row r="110" spans="1:6" s="431" customFormat="1" ht="17.100000000000001" hidden="1" customHeight="1">
      <c r="A110" s="426"/>
      <c r="B110" s="426"/>
      <c r="C110" s="427"/>
      <c r="D110" s="428"/>
      <c r="E110" s="429"/>
      <c r="F110" s="426"/>
    </row>
    <row r="111" spans="1:6" s="431" customFormat="1" ht="17.100000000000001" hidden="1" customHeight="1">
      <c r="A111" s="426"/>
      <c r="B111" s="426"/>
      <c r="C111" s="427"/>
      <c r="D111" s="428"/>
      <c r="E111" s="429"/>
      <c r="F111" s="426"/>
    </row>
    <row r="112" spans="1:6" s="431" customFormat="1" ht="17.100000000000001" hidden="1" customHeight="1">
      <c r="A112" s="426"/>
      <c r="B112" s="426"/>
      <c r="C112" s="427"/>
      <c r="D112" s="428"/>
      <c r="E112" s="429"/>
      <c r="F112" s="426"/>
    </row>
    <row r="113" spans="1:6" s="431" customFormat="1" ht="17.100000000000001" hidden="1" customHeight="1">
      <c r="A113" s="426"/>
      <c r="B113" s="426"/>
      <c r="C113" s="427"/>
      <c r="D113" s="428"/>
      <c r="E113" s="429"/>
      <c r="F113" s="426"/>
    </row>
    <row r="114" spans="1:6" s="431" customFormat="1" ht="17.100000000000001" hidden="1" customHeight="1">
      <c r="A114" s="426"/>
      <c r="B114" s="426"/>
      <c r="C114" s="427"/>
      <c r="D114" s="428"/>
      <c r="E114" s="429"/>
      <c r="F114" s="426"/>
    </row>
    <row r="115" spans="1:6" s="431" customFormat="1" ht="17.100000000000001" hidden="1" customHeight="1">
      <c r="A115" s="426"/>
      <c r="B115" s="426"/>
      <c r="C115" s="427"/>
      <c r="D115" s="428"/>
      <c r="E115" s="429"/>
      <c r="F115" s="426"/>
    </row>
    <row r="116" spans="1:6" s="431" customFormat="1" ht="17.100000000000001" hidden="1" customHeight="1">
      <c r="A116" s="426"/>
      <c r="B116" s="426"/>
      <c r="C116" s="427"/>
      <c r="D116" s="428"/>
      <c r="E116" s="429"/>
      <c r="F116" s="426"/>
    </row>
    <row r="117" spans="1:6" s="431" customFormat="1" ht="17.100000000000001" hidden="1" customHeight="1">
      <c r="A117" s="426"/>
      <c r="B117" s="426"/>
      <c r="C117" s="427"/>
      <c r="D117" s="428"/>
      <c r="E117" s="429"/>
      <c r="F117" s="426"/>
    </row>
    <row r="118" spans="1:6" s="431" customFormat="1" ht="17.100000000000001" hidden="1" customHeight="1">
      <c r="A118" s="426"/>
      <c r="B118" s="426"/>
      <c r="C118" s="427"/>
      <c r="D118" s="428"/>
      <c r="E118" s="429"/>
      <c r="F118" s="426"/>
    </row>
    <row r="119" spans="1:6" s="431" customFormat="1" ht="17.100000000000001" hidden="1" customHeight="1">
      <c r="A119" s="426"/>
      <c r="B119" s="426"/>
      <c r="C119" s="427"/>
      <c r="D119" s="428"/>
      <c r="E119" s="429"/>
      <c r="F119" s="426"/>
    </row>
    <row r="120" spans="1:6" s="431" customFormat="1" ht="17.100000000000001" hidden="1" customHeight="1">
      <c r="A120" s="426"/>
      <c r="B120" s="426"/>
      <c r="C120" s="427"/>
      <c r="D120" s="428"/>
      <c r="E120" s="429"/>
      <c r="F120" s="426"/>
    </row>
    <row r="121" spans="1:6" s="431" customFormat="1" ht="17.100000000000001" hidden="1" customHeight="1">
      <c r="A121" s="426"/>
      <c r="B121" s="426"/>
      <c r="C121" s="427"/>
      <c r="D121" s="428"/>
      <c r="E121" s="429"/>
      <c r="F121" s="426"/>
    </row>
    <row r="122" spans="1:6" s="431" customFormat="1" ht="17.100000000000001" hidden="1" customHeight="1">
      <c r="A122" s="426"/>
      <c r="B122" s="426"/>
      <c r="C122" s="427"/>
      <c r="D122" s="428"/>
      <c r="E122" s="429"/>
      <c r="F122" s="426"/>
    </row>
    <row r="123" spans="1:6" s="431" customFormat="1" ht="17.100000000000001" hidden="1" customHeight="1">
      <c r="A123" s="426"/>
      <c r="B123" s="426"/>
      <c r="C123" s="427"/>
      <c r="D123" s="428"/>
      <c r="E123" s="429"/>
      <c r="F123" s="426"/>
    </row>
    <row r="124" spans="1:6" s="431" customFormat="1" ht="17.100000000000001" hidden="1" customHeight="1">
      <c r="A124" s="426"/>
      <c r="B124" s="426"/>
      <c r="C124" s="427"/>
      <c r="D124" s="428"/>
      <c r="E124" s="429"/>
      <c r="F124" s="426"/>
    </row>
    <row r="125" spans="1:6" s="431" customFormat="1" ht="17.100000000000001" hidden="1" customHeight="1">
      <c r="A125" s="426"/>
      <c r="B125" s="426"/>
      <c r="C125" s="427"/>
      <c r="D125" s="428"/>
      <c r="E125" s="429"/>
      <c r="F125" s="426"/>
    </row>
    <row r="126" spans="1:6" s="431" customFormat="1" ht="17.100000000000001" hidden="1" customHeight="1">
      <c r="A126" s="426"/>
      <c r="B126" s="426"/>
      <c r="C126" s="427"/>
      <c r="D126" s="428"/>
      <c r="E126" s="429"/>
      <c r="F126" s="426"/>
    </row>
    <row r="127" spans="1:6" s="431" customFormat="1" ht="17.100000000000001" hidden="1" customHeight="1">
      <c r="A127" s="426"/>
      <c r="B127" s="426"/>
      <c r="C127" s="427"/>
      <c r="D127" s="428"/>
      <c r="E127" s="429"/>
      <c r="F127" s="426"/>
    </row>
    <row r="128" spans="1:6" s="431" customFormat="1" ht="17.100000000000001" hidden="1" customHeight="1">
      <c r="A128" s="426"/>
      <c r="B128" s="426"/>
      <c r="C128" s="427"/>
      <c r="D128" s="428"/>
      <c r="E128" s="429"/>
      <c r="F128" s="426"/>
    </row>
    <row r="129" spans="1:6" s="431" customFormat="1" ht="17.100000000000001" hidden="1" customHeight="1">
      <c r="A129" s="426"/>
      <c r="B129" s="426"/>
      <c r="C129" s="427"/>
      <c r="D129" s="428"/>
      <c r="E129" s="429"/>
      <c r="F129" s="426"/>
    </row>
    <row r="130" spans="1:6" s="431" customFormat="1" ht="17.100000000000001" hidden="1" customHeight="1">
      <c r="A130" s="426"/>
      <c r="B130" s="426"/>
      <c r="C130" s="427"/>
      <c r="D130" s="428"/>
      <c r="E130" s="429"/>
      <c r="F130" s="426"/>
    </row>
    <row r="131" spans="1:6" s="431" customFormat="1" ht="17.100000000000001" hidden="1" customHeight="1">
      <c r="A131" s="426"/>
      <c r="B131" s="426"/>
      <c r="C131" s="427"/>
      <c r="D131" s="428"/>
      <c r="E131" s="429"/>
      <c r="F131" s="426"/>
    </row>
    <row r="132" spans="1:6" s="431" customFormat="1" ht="17.100000000000001" hidden="1" customHeight="1">
      <c r="A132" s="426"/>
      <c r="B132" s="426"/>
      <c r="C132" s="427"/>
      <c r="D132" s="428"/>
      <c r="E132" s="429"/>
      <c r="F132" s="426"/>
    </row>
    <row r="133" spans="1:6" s="431" customFormat="1" ht="17.100000000000001" hidden="1" customHeight="1">
      <c r="A133" s="426"/>
      <c r="B133" s="426"/>
      <c r="C133" s="427"/>
      <c r="D133" s="428"/>
      <c r="E133" s="429"/>
      <c r="F133" s="426"/>
    </row>
    <row r="134" spans="1:6" s="431" customFormat="1" ht="17.100000000000001" hidden="1" customHeight="1">
      <c r="A134" s="426"/>
      <c r="B134" s="426"/>
      <c r="C134" s="427"/>
      <c r="D134" s="428"/>
      <c r="E134" s="429"/>
      <c r="F134" s="426"/>
    </row>
    <row r="135" spans="1:6" s="431" customFormat="1" ht="17.100000000000001" hidden="1" customHeight="1">
      <c r="A135" s="426"/>
      <c r="B135" s="426"/>
      <c r="C135" s="427"/>
      <c r="D135" s="428"/>
      <c r="E135" s="429"/>
      <c r="F135" s="426"/>
    </row>
    <row r="136" spans="1:6" s="431" customFormat="1" ht="17.100000000000001" hidden="1" customHeight="1">
      <c r="A136" s="426"/>
      <c r="B136" s="426"/>
      <c r="C136" s="427"/>
      <c r="D136" s="428"/>
      <c r="E136" s="429"/>
      <c r="F136" s="426"/>
    </row>
    <row r="137" spans="1:6" s="431" customFormat="1" ht="17.100000000000001" hidden="1" customHeight="1">
      <c r="A137" s="426"/>
      <c r="B137" s="426"/>
      <c r="C137" s="427"/>
      <c r="D137" s="428"/>
      <c r="E137" s="429"/>
      <c r="F137" s="426"/>
    </row>
    <row r="138" spans="1:6" s="431" customFormat="1" ht="17.100000000000001" hidden="1" customHeight="1">
      <c r="A138" s="426"/>
      <c r="B138" s="426"/>
      <c r="C138" s="427"/>
      <c r="D138" s="428"/>
      <c r="E138" s="429"/>
      <c r="F138" s="426"/>
    </row>
    <row r="139" spans="1:6" s="431" customFormat="1" ht="17.100000000000001" hidden="1" customHeight="1">
      <c r="A139" s="426"/>
      <c r="B139" s="426"/>
      <c r="C139" s="427"/>
      <c r="D139" s="428"/>
      <c r="E139" s="429"/>
      <c r="F139" s="426"/>
    </row>
    <row r="140" spans="1:6" s="431" customFormat="1" ht="17.100000000000001" hidden="1" customHeight="1">
      <c r="A140" s="426"/>
      <c r="B140" s="426"/>
      <c r="C140" s="427"/>
      <c r="D140" s="428"/>
      <c r="E140" s="429"/>
      <c r="F140" s="426"/>
    </row>
    <row r="141" spans="1:6" s="431" customFormat="1" ht="17.100000000000001" hidden="1" customHeight="1">
      <c r="A141" s="426"/>
      <c r="B141" s="426"/>
      <c r="C141" s="427"/>
      <c r="D141" s="428"/>
      <c r="E141" s="429"/>
      <c r="F141" s="426"/>
    </row>
    <row r="142" spans="1:6" s="431" customFormat="1" ht="17.100000000000001" hidden="1" customHeight="1">
      <c r="A142" s="426"/>
      <c r="B142" s="426"/>
      <c r="C142" s="427"/>
      <c r="D142" s="428"/>
      <c r="E142" s="429"/>
      <c r="F142" s="426"/>
    </row>
    <row r="143" spans="1:6" s="431" customFormat="1" ht="17.100000000000001" hidden="1" customHeight="1">
      <c r="A143" s="426"/>
      <c r="B143" s="426"/>
      <c r="C143" s="427"/>
      <c r="D143" s="428"/>
      <c r="E143" s="429"/>
      <c r="F143" s="426"/>
    </row>
    <row r="144" spans="1:6" s="431" customFormat="1" ht="17.100000000000001" hidden="1" customHeight="1">
      <c r="A144" s="426"/>
      <c r="B144" s="426"/>
      <c r="C144" s="427"/>
      <c r="D144" s="428"/>
      <c r="E144" s="429"/>
      <c r="F144" s="426"/>
    </row>
    <row r="145" spans="1:6" s="431" customFormat="1" ht="17.100000000000001" hidden="1" customHeight="1">
      <c r="A145" s="426"/>
      <c r="B145" s="426"/>
      <c r="C145" s="427"/>
      <c r="D145" s="428"/>
      <c r="E145" s="429"/>
      <c r="F145" s="426"/>
    </row>
    <row r="146" spans="1:6" s="431" customFormat="1" ht="17.100000000000001" hidden="1" customHeight="1">
      <c r="A146" s="426"/>
      <c r="B146" s="426"/>
      <c r="C146" s="427"/>
      <c r="D146" s="428"/>
      <c r="E146" s="429"/>
      <c r="F146" s="426"/>
    </row>
    <row r="147" spans="1:6" s="431" customFormat="1" ht="17.100000000000001" hidden="1" customHeight="1">
      <c r="A147" s="426"/>
      <c r="B147" s="426"/>
      <c r="C147" s="427"/>
      <c r="D147" s="428"/>
      <c r="E147" s="429"/>
      <c r="F147" s="426"/>
    </row>
    <row r="148" spans="1:6" s="431" customFormat="1" ht="17.100000000000001" hidden="1" customHeight="1">
      <c r="A148" s="426"/>
      <c r="B148" s="426"/>
      <c r="C148" s="427"/>
      <c r="D148" s="428"/>
      <c r="E148" s="429"/>
      <c r="F148" s="426"/>
    </row>
    <row r="149" spans="1:6" s="431" customFormat="1" ht="17.100000000000001" hidden="1" customHeight="1">
      <c r="A149" s="426"/>
      <c r="B149" s="426"/>
      <c r="C149" s="427"/>
      <c r="D149" s="428"/>
      <c r="E149" s="429"/>
      <c r="F149" s="426"/>
    </row>
    <row r="150" spans="1:6" s="431" customFormat="1" ht="17.100000000000001" hidden="1" customHeight="1">
      <c r="A150" s="426"/>
      <c r="B150" s="426"/>
      <c r="C150" s="427"/>
      <c r="D150" s="428"/>
      <c r="E150" s="429"/>
      <c r="F150" s="426"/>
    </row>
    <row r="151" spans="1:6" s="431" customFormat="1" ht="17.100000000000001" hidden="1" customHeight="1">
      <c r="A151" s="426"/>
      <c r="B151" s="426"/>
      <c r="C151" s="427"/>
      <c r="D151" s="428"/>
      <c r="E151" s="429"/>
      <c r="F151" s="426"/>
    </row>
    <row r="152" spans="1:6" s="431" customFormat="1" ht="17.100000000000001" hidden="1" customHeight="1">
      <c r="A152" s="426"/>
      <c r="B152" s="426"/>
      <c r="C152" s="427"/>
      <c r="D152" s="428"/>
      <c r="E152" s="429"/>
      <c r="F152" s="426"/>
    </row>
    <row r="153" spans="1:6" s="431" customFormat="1" ht="17.100000000000001" hidden="1" customHeight="1">
      <c r="A153" s="426"/>
      <c r="B153" s="426"/>
      <c r="C153" s="427"/>
      <c r="D153" s="428"/>
      <c r="E153" s="429"/>
      <c r="F153" s="426"/>
    </row>
    <row r="154" spans="1:6" s="431" customFormat="1" ht="17.100000000000001" hidden="1" customHeight="1">
      <c r="A154" s="426"/>
      <c r="B154" s="426"/>
      <c r="C154" s="427"/>
      <c r="D154" s="428"/>
      <c r="E154" s="429"/>
      <c r="F154" s="426"/>
    </row>
    <row r="155" spans="1:6" s="431" customFormat="1" ht="17.100000000000001" hidden="1" customHeight="1">
      <c r="A155" s="426"/>
      <c r="B155" s="426"/>
      <c r="C155" s="427"/>
      <c r="D155" s="428"/>
      <c r="E155" s="429"/>
      <c r="F155" s="426"/>
    </row>
    <row r="156" spans="1:6" s="431" customFormat="1" ht="17.100000000000001" hidden="1" customHeight="1">
      <c r="A156" s="426"/>
      <c r="B156" s="426"/>
      <c r="C156" s="427"/>
      <c r="D156" s="428"/>
      <c r="E156" s="429"/>
      <c r="F156" s="426"/>
    </row>
    <row r="157" spans="1:6" s="431" customFormat="1" ht="17.100000000000001" hidden="1" customHeight="1">
      <c r="A157" s="426"/>
      <c r="B157" s="426"/>
      <c r="C157" s="427"/>
      <c r="D157" s="428"/>
      <c r="E157" s="429"/>
      <c r="F157" s="426"/>
    </row>
    <row r="158" spans="1:6" s="431" customFormat="1" ht="17.100000000000001" hidden="1" customHeight="1">
      <c r="A158" s="426"/>
      <c r="B158" s="426"/>
      <c r="C158" s="427"/>
      <c r="D158" s="428"/>
      <c r="E158" s="429"/>
      <c r="F158" s="426"/>
    </row>
    <row r="159" spans="1:6" s="431" customFormat="1" ht="17.100000000000001" hidden="1" customHeight="1">
      <c r="A159" s="426"/>
      <c r="B159" s="426"/>
      <c r="C159" s="427"/>
      <c r="D159" s="428"/>
      <c r="E159" s="429"/>
      <c r="F159" s="426"/>
    </row>
    <row r="160" spans="1:6" s="431" customFormat="1" ht="17.100000000000001" hidden="1" customHeight="1">
      <c r="A160" s="426"/>
      <c r="B160" s="426"/>
      <c r="C160" s="427"/>
      <c r="D160" s="428"/>
      <c r="E160" s="429"/>
      <c r="F160" s="426"/>
    </row>
    <row r="161" spans="1:6" s="431" customFormat="1" ht="17.100000000000001" hidden="1" customHeight="1">
      <c r="A161" s="426"/>
      <c r="B161" s="426"/>
      <c r="C161" s="427"/>
      <c r="D161" s="428"/>
      <c r="E161" s="429"/>
      <c r="F161" s="426"/>
    </row>
    <row r="162" spans="1:6" s="431" customFormat="1" ht="17.100000000000001" hidden="1" customHeight="1">
      <c r="A162" s="426"/>
      <c r="B162" s="426"/>
      <c r="C162" s="427"/>
      <c r="D162" s="428"/>
      <c r="E162" s="429"/>
      <c r="F162" s="426"/>
    </row>
    <row r="163" spans="1:6" s="431" customFormat="1" ht="17.100000000000001" hidden="1" customHeight="1">
      <c r="A163" s="426"/>
      <c r="B163" s="426"/>
      <c r="C163" s="427"/>
      <c r="D163" s="428"/>
      <c r="E163" s="429"/>
      <c r="F163" s="426"/>
    </row>
    <row r="164" spans="1:6" s="431" customFormat="1" ht="17.100000000000001" hidden="1" customHeight="1">
      <c r="A164" s="426"/>
      <c r="B164" s="426"/>
      <c r="C164" s="427"/>
      <c r="D164" s="428"/>
      <c r="E164" s="429"/>
      <c r="F164" s="426"/>
    </row>
    <row r="165" spans="1:6" s="431" customFormat="1" ht="17.100000000000001" hidden="1" customHeight="1">
      <c r="A165" s="426"/>
      <c r="B165" s="426"/>
      <c r="C165" s="427"/>
      <c r="D165" s="428"/>
      <c r="E165" s="429"/>
      <c r="F165" s="426"/>
    </row>
    <row r="166" spans="1:6" s="431" customFormat="1" ht="17.100000000000001" hidden="1" customHeight="1">
      <c r="A166" s="426"/>
      <c r="B166" s="426"/>
      <c r="C166" s="427"/>
      <c r="D166" s="428"/>
      <c r="E166" s="429"/>
      <c r="F166" s="426"/>
    </row>
    <row r="167" spans="1:6" s="431" customFormat="1" ht="17.100000000000001" hidden="1" customHeight="1">
      <c r="A167" s="426"/>
      <c r="B167" s="426"/>
      <c r="C167" s="427"/>
      <c r="D167" s="428"/>
      <c r="E167" s="429"/>
      <c r="F167" s="426"/>
    </row>
    <row r="168" spans="1:6" s="431" customFormat="1" ht="17.100000000000001" hidden="1" customHeight="1">
      <c r="A168" s="426"/>
      <c r="B168" s="426"/>
      <c r="C168" s="427"/>
      <c r="D168" s="428"/>
      <c r="E168" s="429"/>
      <c r="F168" s="426"/>
    </row>
    <row r="169" spans="1:6" s="431" customFormat="1" ht="17.100000000000001" hidden="1" customHeight="1">
      <c r="A169" s="426"/>
      <c r="B169" s="426"/>
      <c r="C169" s="427"/>
      <c r="D169" s="428"/>
      <c r="E169" s="429"/>
      <c r="F169" s="426"/>
    </row>
    <row r="170" spans="1:6" s="431" customFormat="1" ht="17.100000000000001" hidden="1" customHeight="1">
      <c r="A170" s="426"/>
      <c r="B170" s="426"/>
      <c r="C170" s="427"/>
      <c r="D170" s="428"/>
      <c r="E170" s="429"/>
      <c r="F170" s="426"/>
    </row>
    <row r="171" spans="1:6" s="431" customFormat="1" ht="17.25" hidden="1" customHeight="1">
      <c r="A171" s="426"/>
      <c r="B171" s="426"/>
      <c r="C171" s="427"/>
      <c r="D171" s="428"/>
      <c r="E171" s="429"/>
      <c r="F171" s="426"/>
    </row>
    <row r="172" spans="1:6" s="431" customFormat="1" ht="17.100000000000001" hidden="1" customHeight="1">
      <c r="A172" s="426"/>
      <c r="B172" s="426"/>
      <c r="C172" s="427"/>
      <c r="D172" s="428"/>
      <c r="E172" s="429"/>
      <c r="F172" s="426"/>
    </row>
    <row r="173" spans="1:6" s="431" customFormat="1" ht="17.100000000000001" hidden="1" customHeight="1">
      <c r="A173" s="426"/>
      <c r="B173" s="426"/>
      <c r="C173" s="427"/>
      <c r="D173" s="428"/>
      <c r="E173" s="429"/>
      <c r="F173" s="426"/>
    </row>
    <row r="174" spans="1:6" s="431" customFormat="1" ht="17.100000000000001" hidden="1" customHeight="1">
      <c r="A174" s="426"/>
      <c r="B174" s="426"/>
      <c r="C174" s="427"/>
      <c r="D174" s="428"/>
      <c r="E174" s="429"/>
      <c r="F174" s="426"/>
    </row>
    <row r="175" spans="1:6" s="431" customFormat="1" ht="17.100000000000001" hidden="1" customHeight="1">
      <c r="A175" s="426"/>
      <c r="B175" s="426"/>
      <c r="C175" s="427"/>
      <c r="D175" s="428"/>
      <c r="E175" s="429"/>
      <c r="F175" s="426"/>
    </row>
    <row r="176" spans="1:6" s="431" customFormat="1" ht="17.100000000000001" hidden="1" customHeight="1">
      <c r="A176" s="426"/>
      <c r="B176" s="426"/>
      <c r="C176" s="427"/>
      <c r="D176" s="428"/>
      <c r="E176" s="429"/>
      <c r="F176" s="426"/>
    </row>
    <row r="177" spans="1:6" s="431" customFormat="1" ht="17.100000000000001" hidden="1" customHeight="1">
      <c r="A177" s="426"/>
      <c r="B177" s="426"/>
      <c r="C177" s="427"/>
      <c r="D177" s="428"/>
      <c r="E177" s="429"/>
      <c r="F177" s="426"/>
    </row>
    <row r="178" spans="1:6" s="431" customFormat="1" ht="17.100000000000001" hidden="1" customHeight="1">
      <c r="A178" s="426"/>
      <c r="B178" s="426"/>
      <c r="C178" s="427"/>
      <c r="D178" s="428"/>
      <c r="E178" s="429"/>
      <c r="F178" s="426"/>
    </row>
    <row r="179" spans="1:6" s="431" customFormat="1" ht="17.100000000000001" hidden="1" customHeight="1">
      <c r="A179" s="426"/>
      <c r="B179" s="426"/>
      <c r="C179" s="427"/>
      <c r="D179" s="428"/>
      <c r="E179" s="429"/>
      <c r="F179" s="426"/>
    </row>
    <row r="180" spans="1:6" s="431" customFormat="1" ht="17.100000000000001" hidden="1" customHeight="1">
      <c r="A180" s="432"/>
      <c r="B180" s="426"/>
      <c r="C180" s="427"/>
      <c r="D180" s="428"/>
      <c r="E180" s="429"/>
      <c r="F180" s="426"/>
    </row>
    <row r="181" spans="1:6" s="431" customFormat="1" ht="17.100000000000001" hidden="1" customHeight="1">
      <c r="A181" s="432"/>
      <c r="B181" s="426"/>
      <c r="C181" s="427"/>
      <c r="D181" s="428"/>
      <c r="E181" s="429"/>
      <c r="F181" s="426"/>
    </row>
    <row r="182" spans="1:6" s="431" customFormat="1" ht="17.100000000000001" hidden="1" customHeight="1">
      <c r="A182" s="432"/>
      <c r="B182" s="426"/>
      <c r="C182" s="427"/>
      <c r="D182" s="428"/>
      <c r="E182" s="429"/>
      <c r="F182" s="426"/>
    </row>
    <row r="183" spans="1:6" s="431" customFormat="1" ht="17.100000000000001" hidden="1" customHeight="1">
      <c r="A183" s="432"/>
      <c r="B183" s="426"/>
      <c r="C183" s="427"/>
      <c r="D183" s="428"/>
      <c r="E183" s="429"/>
      <c r="F183" s="426"/>
    </row>
    <row r="184" spans="1:6" s="431" customFormat="1" ht="17.100000000000001" hidden="1" customHeight="1">
      <c r="A184" s="432"/>
      <c r="B184" s="426"/>
      <c r="C184" s="427"/>
      <c r="D184" s="428"/>
      <c r="E184" s="429"/>
      <c r="F184" s="426"/>
    </row>
    <row r="185" spans="1:6" s="431" customFormat="1" ht="17.100000000000001" hidden="1" customHeight="1">
      <c r="A185" s="432"/>
      <c r="B185" s="426"/>
      <c r="C185" s="427"/>
      <c r="D185" s="428"/>
      <c r="E185" s="429"/>
      <c r="F185" s="426"/>
    </row>
    <row r="186" spans="1:6" s="431" customFormat="1" ht="17.100000000000001" hidden="1" customHeight="1">
      <c r="A186" s="432"/>
      <c r="B186" s="426"/>
      <c r="C186" s="427"/>
      <c r="D186" s="428"/>
      <c r="E186" s="429"/>
      <c r="F186" s="426"/>
    </row>
    <row r="187" spans="1:6" s="431" customFormat="1" ht="17.100000000000001" hidden="1" customHeight="1">
      <c r="A187" s="432"/>
      <c r="B187" s="426"/>
      <c r="C187" s="427"/>
      <c r="D187" s="428"/>
      <c r="E187" s="429"/>
      <c r="F187" s="426"/>
    </row>
    <row r="188" spans="1:6" s="431" customFormat="1" ht="17.100000000000001" hidden="1" customHeight="1">
      <c r="A188" s="432"/>
      <c r="B188" s="426"/>
      <c r="C188" s="427"/>
      <c r="D188" s="428"/>
      <c r="E188" s="429"/>
      <c r="F188" s="426"/>
    </row>
    <row r="189" spans="1:6" s="431" customFormat="1" ht="17.100000000000001" hidden="1" customHeight="1">
      <c r="A189" s="432"/>
      <c r="B189" s="426"/>
      <c r="C189" s="427"/>
      <c r="D189" s="428"/>
      <c r="E189" s="429"/>
      <c r="F189" s="426"/>
    </row>
    <row r="190" spans="1:6" s="431" customFormat="1" ht="17.100000000000001" hidden="1" customHeight="1">
      <c r="A190" s="432"/>
      <c r="B190" s="426"/>
      <c r="C190" s="427"/>
      <c r="D190" s="428"/>
      <c r="E190" s="429"/>
      <c r="F190" s="426"/>
    </row>
    <row r="191" spans="1:6" s="431" customFormat="1" ht="17.100000000000001" hidden="1" customHeight="1">
      <c r="A191" s="432"/>
      <c r="B191" s="426"/>
      <c r="C191" s="427"/>
      <c r="D191" s="428"/>
      <c r="E191" s="429"/>
      <c r="F191" s="426"/>
    </row>
    <row r="192" spans="1:6" s="431" customFormat="1" ht="17.100000000000001" hidden="1" customHeight="1">
      <c r="A192" s="432"/>
      <c r="B192" s="426"/>
      <c r="C192" s="427"/>
      <c r="D192" s="428"/>
      <c r="E192" s="429"/>
      <c r="F192" s="426"/>
    </row>
    <row r="193" spans="1:6" s="431" customFormat="1" ht="17.100000000000001" hidden="1" customHeight="1">
      <c r="A193" s="432"/>
      <c r="B193" s="426"/>
      <c r="C193" s="427"/>
      <c r="D193" s="428"/>
      <c r="E193" s="429"/>
      <c r="F193" s="426"/>
    </row>
    <row r="194" spans="1:6" s="431" customFormat="1" ht="17.100000000000001" hidden="1" customHeight="1">
      <c r="A194" s="432"/>
      <c r="B194" s="426"/>
      <c r="C194" s="427"/>
      <c r="D194" s="428"/>
      <c r="E194" s="429"/>
      <c r="F194" s="426"/>
    </row>
    <row r="195" spans="1:6" s="431" customFormat="1" ht="17.100000000000001" hidden="1" customHeight="1">
      <c r="A195" s="432"/>
      <c r="B195" s="426"/>
      <c r="C195" s="427"/>
      <c r="D195" s="428"/>
      <c r="E195" s="429"/>
      <c r="F195" s="426"/>
    </row>
    <row r="196" spans="1:6" s="431" customFormat="1" ht="17.100000000000001" hidden="1" customHeight="1">
      <c r="A196" s="432"/>
      <c r="B196" s="426"/>
      <c r="C196" s="427"/>
      <c r="D196" s="428"/>
      <c r="E196" s="429"/>
      <c r="F196" s="426"/>
    </row>
    <row r="197" spans="1:6" s="431" customFormat="1" ht="17.100000000000001" hidden="1" customHeight="1">
      <c r="A197" s="432"/>
      <c r="B197" s="426"/>
      <c r="C197" s="427"/>
      <c r="D197" s="428"/>
      <c r="E197" s="429"/>
      <c r="F197" s="426"/>
    </row>
    <row r="198" spans="1:6" s="431" customFormat="1" ht="17.100000000000001" hidden="1" customHeight="1">
      <c r="A198" s="432"/>
      <c r="B198" s="426"/>
      <c r="C198" s="427"/>
      <c r="D198" s="428"/>
      <c r="E198" s="429"/>
      <c r="F198" s="426"/>
    </row>
    <row r="199" spans="1:6" s="431" customFormat="1" ht="17.100000000000001" hidden="1" customHeight="1">
      <c r="A199" s="432"/>
      <c r="B199" s="426"/>
      <c r="C199" s="427"/>
      <c r="D199" s="428"/>
      <c r="E199" s="429"/>
      <c r="F199" s="426"/>
    </row>
    <row r="200" spans="1:6" s="431" customFormat="1" ht="17.100000000000001" hidden="1" customHeight="1">
      <c r="A200" s="432"/>
      <c r="B200" s="426"/>
      <c r="C200" s="427"/>
      <c r="D200" s="428"/>
      <c r="E200" s="429"/>
      <c r="F200" s="426"/>
    </row>
    <row r="201" spans="1:6" s="431" customFormat="1" ht="17.100000000000001" hidden="1" customHeight="1">
      <c r="A201" s="432"/>
      <c r="B201" s="426"/>
      <c r="C201" s="427"/>
      <c r="D201" s="428"/>
      <c r="E201" s="429"/>
      <c r="F201" s="426"/>
    </row>
    <row r="202" spans="1:6" s="431" customFormat="1" ht="17.100000000000001" hidden="1" customHeight="1">
      <c r="A202" s="432"/>
      <c r="B202" s="426"/>
      <c r="C202" s="427"/>
      <c r="D202" s="428"/>
      <c r="E202" s="429"/>
      <c r="F202" s="426"/>
    </row>
    <row r="203" spans="1:6" s="431" customFormat="1" ht="17.100000000000001" hidden="1" customHeight="1">
      <c r="A203" s="432"/>
      <c r="B203" s="426"/>
      <c r="C203" s="427"/>
      <c r="D203" s="428"/>
      <c r="E203" s="429"/>
      <c r="F203" s="426"/>
    </row>
    <row r="204" spans="1:6" s="431" customFormat="1" ht="17.100000000000001" hidden="1" customHeight="1">
      <c r="A204" s="432"/>
      <c r="B204" s="426"/>
      <c r="C204" s="427"/>
      <c r="D204" s="428"/>
      <c r="E204" s="429"/>
      <c r="F204" s="426"/>
    </row>
    <row r="205" spans="1:6" s="431" customFormat="1" ht="17.100000000000001" hidden="1" customHeight="1">
      <c r="A205" s="432"/>
      <c r="B205" s="426"/>
      <c r="C205" s="427"/>
      <c r="D205" s="428"/>
      <c r="E205" s="429"/>
      <c r="F205" s="426"/>
    </row>
    <row r="206" spans="1:6" s="431" customFormat="1" ht="17.100000000000001" hidden="1" customHeight="1">
      <c r="A206" s="432"/>
      <c r="B206" s="426"/>
      <c r="C206" s="427"/>
      <c r="D206" s="428"/>
      <c r="E206" s="429"/>
      <c r="F206" s="426"/>
    </row>
    <row r="207" spans="1:6" s="431" customFormat="1" ht="17.100000000000001" hidden="1" customHeight="1">
      <c r="A207" s="432"/>
      <c r="B207" s="426"/>
      <c r="C207" s="427"/>
      <c r="D207" s="428"/>
      <c r="E207" s="429"/>
      <c r="F207" s="426"/>
    </row>
    <row r="208" spans="1:6" s="431" customFormat="1" ht="17.100000000000001" hidden="1" customHeight="1">
      <c r="A208" s="432"/>
      <c r="B208" s="426"/>
      <c r="C208" s="427"/>
      <c r="D208" s="428"/>
      <c r="E208" s="429"/>
      <c r="F208" s="426"/>
    </row>
    <row r="209" spans="1:6" s="431" customFormat="1" ht="17.100000000000001" hidden="1" customHeight="1">
      <c r="A209" s="432"/>
      <c r="B209" s="426"/>
      <c r="C209" s="427"/>
      <c r="D209" s="428"/>
      <c r="E209" s="429"/>
      <c r="F209" s="426"/>
    </row>
    <row r="210" spans="1:6" s="431" customFormat="1" ht="17.100000000000001" hidden="1" customHeight="1">
      <c r="A210" s="432"/>
      <c r="B210" s="426"/>
      <c r="C210" s="427"/>
      <c r="D210" s="428"/>
      <c r="E210" s="429"/>
      <c r="F210" s="426"/>
    </row>
    <row r="211" spans="1:6" s="431" customFormat="1" ht="17.100000000000001" hidden="1" customHeight="1">
      <c r="A211" s="432"/>
      <c r="B211" s="426"/>
      <c r="C211" s="427"/>
      <c r="D211" s="428"/>
      <c r="E211" s="429"/>
      <c r="F211" s="426"/>
    </row>
    <row r="212" spans="1:6" s="431" customFormat="1" ht="17.100000000000001" hidden="1" customHeight="1">
      <c r="A212" s="432"/>
      <c r="B212" s="426"/>
      <c r="C212" s="427"/>
      <c r="D212" s="428"/>
      <c r="E212" s="429"/>
      <c r="F212" s="426"/>
    </row>
    <row r="213" spans="1:6" s="431" customFormat="1" ht="17.100000000000001" hidden="1" customHeight="1">
      <c r="A213" s="432"/>
      <c r="B213" s="426"/>
      <c r="C213" s="427"/>
      <c r="D213" s="428"/>
      <c r="E213" s="429"/>
      <c r="F213" s="426"/>
    </row>
    <row r="214" spans="1:6" s="431" customFormat="1" ht="17.100000000000001" hidden="1" customHeight="1">
      <c r="A214" s="432"/>
      <c r="B214" s="426"/>
      <c r="C214" s="427"/>
      <c r="D214" s="428"/>
      <c r="E214" s="429"/>
      <c r="F214" s="426"/>
    </row>
    <row r="215" spans="1:6" s="431" customFormat="1" ht="17.100000000000001" hidden="1" customHeight="1">
      <c r="A215" s="432"/>
      <c r="B215" s="426"/>
      <c r="C215" s="427"/>
      <c r="D215" s="428"/>
      <c r="E215" s="429"/>
      <c r="F215" s="426"/>
    </row>
    <row r="216" spans="1:6" s="431" customFormat="1" ht="17.100000000000001" hidden="1" customHeight="1">
      <c r="A216" s="432"/>
      <c r="B216" s="426"/>
      <c r="C216" s="427"/>
      <c r="D216" s="428"/>
      <c r="E216" s="429"/>
      <c r="F216" s="426"/>
    </row>
    <row r="217" spans="1:6" s="431" customFormat="1" ht="17.100000000000001" hidden="1" customHeight="1">
      <c r="A217" s="432"/>
      <c r="B217" s="426"/>
      <c r="C217" s="427"/>
      <c r="D217" s="428"/>
      <c r="E217" s="429"/>
      <c r="F217" s="426"/>
    </row>
    <row r="218" spans="1:6" s="431" customFormat="1" ht="17.100000000000001" hidden="1" customHeight="1">
      <c r="A218" s="432"/>
      <c r="B218" s="426"/>
      <c r="C218" s="427"/>
      <c r="D218" s="428"/>
      <c r="E218" s="429"/>
      <c r="F218" s="426"/>
    </row>
    <row r="219" spans="1:6" s="431" customFormat="1" ht="17.100000000000001" hidden="1" customHeight="1">
      <c r="A219" s="432"/>
      <c r="B219" s="426"/>
      <c r="C219" s="427"/>
      <c r="D219" s="428"/>
      <c r="E219" s="429"/>
      <c r="F219" s="426"/>
    </row>
    <row r="220" spans="1:6" s="431" customFormat="1" ht="17.100000000000001" hidden="1" customHeight="1">
      <c r="A220" s="432"/>
      <c r="B220" s="426"/>
      <c r="C220" s="427"/>
      <c r="D220" s="428"/>
      <c r="E220" s="429"/>
      <c r="F220" s="426"/>
    </row>
    <row r="221" spans="1:6" s="431" customFormat="1" ht="17.100000000000001" hidden="1" customHeight="1">
      <c r="A221" s="432"/>
      <c r="B221" s="426"/>
      <c r="C221" s="427"/>
      <c r="D221" s="428"/>
      <c r="E221" s="429"/>
      <c r="F221" s="426"/>
    </row>
    <row r="222" spans="1:6" s="431" customFormat="1" ht="17.100000000000001" hidden="1" customHeight="1">
      <c r="A222" s="432"/>
      <c r="B222" s="426"/>
      <c r="C222" s="427"/>
      <c r="D222" s="428"/>
      <c r="E222" s="429"/>
      <c r="F222" s="426"/>
    </row>
    <row r="223" spans="1:6" s="431" customFormat="1" ht="17.100000000000001" hidden="1" customHeight="1">
      <c r="A223" s="432"/>
      <c r="B223" s="426"/>
      <c r="C223" s="427"/>
      <c r="D223" s="428"/>
      <c r="E223" s="429"/>
      <c r="F223" s="426"/>
    </row>
    <row r="224" spans="1:6" s="431" customFormat="1" ht="17.100000000000001" hidden="1" customHeight="1">
      <c r="A224" s="432"/>
      <c r="B224" s="426"/>
      <c r="C224" s="427"/>
      <c r="D224" s="428"/>
      <c r="E224" s="429"/>
      <c r="F224" s="426"/>
    </row>
    <row r="225" spans="1:6" s="431" customFormat="1" ht="17.100000000000001" hidden="1" customHeight="1">
      <c r="A225" s="432"/>
      <c r="B225" s="426"/>
      <c r="C225" s="427"/>
      <c r="D225" s="428"/>
      <c r="E225" s="429"/>
      <c r="F225" s="426"/>
    </row>
    <row r="226" spans="1:6" s="431" customFormat="1" ht="17.100000000000001" hidden="1" customHeight="1">
      <c r="A226" s="432"/>
      <c r="B226" s="426"/>
      <c r="C226" s="427"/>
      <c r="D226" s="428"/>
      <c r="E226" s="429"/>
      <c r="F226" s="426"/>
    </row>
    <row r="227" spans="1:6" s="431" customFormat="1" ht="17.100000000000001" hidden="1" customHeight="1">
      <c r="A227" s="432"/>
      <c r="B227" s="426"/>
      <c r="C227" s="427"/>
      <c r="D227" s="428"/>
      <c r="E227" s="429"/>
      <c r="F227" s="426"/>
    </row>
    <row r="228" spans="1:6" s="431" customFormat="1" ht="17.100000000000001" hidden="1" customHeight="1">
      <c r="A228" s="432"/>
      <c r="B228" s="426"/>
      <c r="C228" s="427"/>
      <c r="D228" s="428"/>
      <c r="E228" s="429"/>
      <c r="F228" s="426"/>
    </row>
    <row r="229" spans="1:6" s="431" customFormat="1" ht="17.100000000000001" hidden="1" customHeight="1">
      <c r="A229" s="432"/>
      <c r="B229" s="426"/>
      <c r="C229" s="427"/>
      <c r="D229" s="428"/>
      <c r="E229" s="429"/>
      <c r="F229" s="426"/>
    </row>
    <row r="230" spans="1:6" s="431" customFormat="1" ht="17.100000000000001" hidden="1" customHeight="1">
      <c r="A230" s="432"/>
      <c r="B230" s="426"/>
      <c r="C230" s="427"/>
      <c r="D230" s="428"/>
      <c r="E230" s="429"/>
      <c r="F230" s="426"/>
    </row>
    <row r="231" spans="1:6" s="431" customFormat="1" ht="17.100000000000001" hidden="1" customHeight="1">
      <c r="A231" s="432"/>
      <c r="B231" s="426"/>
      <c r="C231" s="427"/>
      <c r="D231" s="428"/>
      <c r="E231" s="429"/>
      <c r="F231" s="426"/>
    </row>
    <row r="232" spans="1:6" s="431" customFormat="1" ht="17.100000000000001" hidden="1" customHeight="1">
      <c r="A232" s="432"/>
      <c r="B232" s="426"/>
      <c r="C232" s="427"/>
      <c r="D232" s="428"/>
      <c r="E232" s="429"/>
      <c r="F232" s="426"/>
    </row>
    <row r="233" spans="1:6" s="431" customFormat="1" ht="17.100000000000001" hidden="1" customHeight="1">
      <c r="A233" s="432"/>
      <c r="B233" s="426"/>
      <c r="C233" s="427"/>
      <c r="D233" s="428"/>
      <c r="E233" s="429"/>
      <c r="F233" s="426"/>
    </row>
    <row r="234" spans="1:6" s="431" customFormat="1" ht="17.100000000000001" hidden="1" customHeight="1">
      <c r="A234" s="432"/>
      <c r="B234" s="426"/>
      <c r="C234" s="427"/>
      <c r="D234" s="428"/>
      <c r="E234" s="429"/>
      <c r="F234" s="426"/>
    </row>
    <row r="235" spans="1:6" s="431" customFormat="1" ht="17.100000000000001" hidden="1" customHeight="1">
      <c r="A235" s="432"/>
      <c r="B235" s="426"/>
      <c r="C235" s="427"/>
      <c r="D235" s="428"/>
      <c r="E235" s="429"/>
      <c r="F235" s="426"/>
    </row>
    <row r="236" spans="1:6" s="431" customFormat="1" ht="17.100000000000001" hidden="1" customHeight="1">
      <c r="A236" s="432"/>
      <c r="B236" s="426"/>
      <c r="C236" s="427"/>
      <c r="D236" s="428"/>
      <c r="E236" s="429"/>
      <c r="F236" s="426"/>
    </row>
    <row r="237" spans="1:6" s="431" customFormat="1" ht="17.100000000000001" hidden="1" customHeight="1">
      <c r="A237" s="432"/>
      <c r="B237" s="426"/>
      <c r="C237" s="427"/>
      <c r="D237" s="428"/>
      <c r="E237" s="429"/>
      <c r="F237" s="426"/>
    </row>
    <row r="238" spans="1:6" s="431" customFormat="1" ht="17.100000000000001" hidden="1" customHeight="1">
      <c r="A238" s="432"/>
      <c r="B238" s="426"/>
      <c r="C238" s="427"/>
      <c r="D238" s="428"/>
      <c r="E238" s="429"/>
      <c r="F238" s="426"/>
    </row>
    <row r="239" spans="1:6" s="431" customFormat="1" ht="17.100000000000001" hidden="1" customHeight="1">
      <c r="A239" s="432"/>
      <c r="B239" s="426"/>
      <c r="C239" s="427"/>
      <c r="D239" s="428"/>
      <c r="E239" s="429"/>
      <c r="F239" s="426"/>
    </row>
    <row r="240" spans="1:6" s="431" customFormat="1" ht="17.100000000000001" hidden="1" customHeight="1">
      <c r="A240" s="432"/>
      <c r="B240" s="426"/>
      <c r="C240" s="427"/>
      <c r="D240" s="428"/>
      <c r="E240" s="429"/>
      <c r="F240" s="426"/>
    </row>
    <row r="241" spans="1:6" s="431" customFormat="1" ht="17.100000000000001" hidden="1" customHeight="1">
      <c r="A241" s="432"/>
      <c r="B241" s="426"/>
      <c r="C241" s="427"/>
      <c r="D241" s="428"/>
      <c r="E241" s="429"/>
      <c r="F241" s="426"/>
    </row>
    <row r="242" spans="1:6" s="431" customFormat="1" ht="17.100000000000001" hidden="1" customHeight="1">
      <c r="A242" s="432"/>
      <c r="B242" s="426"/>
      <c r="C242" s="427"/>
      <c r="D242" s="428"/>
      <c r="E242" s="429"/>
      <c r="F242" s="426"/>
    </row>
    <row r="243" spans="1:6" s="431" customFormat="1" ht="17.100000000000001" hidden="1" customHeight="1">
      <c r="A243" s="432"/>
      <c r="B243" s="426"/>
      <c r="C243" s="427"/>
      <c r="D243" s="428"/>
      <c r="E243" s="429"/>
      <c r="F243" s="426"/>
    </row>
    <row r="244" spans="1:6" s="431" customFormat="1" ht="17.100000000000001" hidden="1" customHeight="1">
      <c r="A244" s="432"/>
      <c r="B244" s="426"/>
      <c r="C244" s="427"/>
      <c r="D244" s="428"/>
      <c r="E244" s="429"/>
      <c r="F244" s="426"/>
    </row>
    <row r="245" spans="1:6" s="431" customFormat="1" ht="17.100000000000001" hidden="1" customHeight="1">
      <c r="A245" s="432"/>
      <c r="B245" s="426"/>
      <c r="C245" s="427"/>
      <c r="D245" s="428"/>
      <c r="E245" s="429"/>
      <c r="F245" s="426"/>
    </row>
    <row r="246" spans="1:6" s="431" customFormat="1" ht="17.100000000000001" hidden="1" customHeight="1">
      <c r="A246" s="432"/>
      <c r="B246" s="426"/>
      <c r="C246" s="427"/>
      <c r="D246" s="428"/>
      <c r="E246" s="429"/>
      <c r="F246" s="426"/>
    </row>
    <row r="247" spans="1:6" s="431" customFormat="1" ht="17.100000000000001" hidden="1" customHeight="1">
      <c r="A247" s="432"/>
      <c r="B247" s="426"/>
      <c r="C247" s="427"/>
      <c r="D247" s="428"/>
      <c r="E247" s="429"/>
      <c r="F247" s="426"/>
    </row>
    <row r="248" spans="1:6" s="431" customFormat="1" ht="17.100000000000001" hidden="1" customHeight="1">
      <c r="A248" s="432"/>
      <c r="B248" s="426"/>
      <c r="C248" s="427"/>
      <c r="D248" s="428"/>
      <c r="E248" s="429"/>
      <c r="F248" s="426"/>
    </row>
    <row r="249" spans="1:6" s="431" customFormat="1" ht="17.100000000000001" hidden="1" customHeight="1">
      <c r="A249" s="432"/>
      <c r="B249" s="426"/>
      <c r="C249" s="427"/>
      <c r="D249" s="428"/>
      <c r="E249" s="429"/>
      <c r="F249" s="426"/>
    </row>
    <row r="250" spans="1:6" s="431" customFormat="1" ht="17.100000000000001" hidden="1" customHeight="1">
      <c r="A250" s="432"/>
      <c r="B250" s="426"/>
      <c r="C250" s="427"/>
      <c r="D250" s="428"/>
      <c r="E250" s="429"/>
      <c r="F250" s="426"/>
    </row>
    <row r="251" spans="1:6" s="431" customFormat="1" ht="17.100000000000001" hidden="1" customHeight="1">
      <c r="A251" s="432"/>
      <c r="B251" s="426"/>
      <c r="C251" s="427"/>
      <c r="D251" s="428"/>
      <c r="E251" s="429"/>
      <c r="F251" s="426"/>
    </row>
    <row r="252" spans="1:6" s="431" customFormat="1" ht="17.100000000000001" hidden="1" customHeight="1">
      <c r="A252" s="432"/>
      <c r="B252" s="426"/>
      <c r="C252" s="427"/>
      <c r="D252" s="428"/>
      <c r="E252" s="429"/>
      <c r="F252" s="426"/>
    </row>
    <row r="253" spans="1:6" s="431" customFormat="1" ht="17.100000000000001" hidden="1" customHeight="1">
      <c r="A253" s="432"/>
      <c r="B253" s="426"/>
      <c r="C253" s="427"/>
      <c r="D253" s="428"/>
      <c r="E253" s="429"/>
      <c r="F253" s="426"/>
    </row>
    <row r="254" spans="1:6" s="431" customFormat="1" ht="17.100000000000001" hidden="1" customHeight="1">
      <c r="A254" s="432"/>
      <c r="B254" s="426"/>
      <c r="C254" s="427"/>
      <c r="D254" s="428"/>
      <c r="E254" s="429"/>
      <c r="F254" s="426"/>
    </row>
    <row r="255" spans="1:6" s="431" customFormat="1" ht="17.100000000000001" hidden="1" customHeight="1">
      <c r="A255" s="432"/>
      <c r="B255" s="426"/>
      <c r="C255" s="427"/>
      <c r="D255" s="428"/>
      <c r="E255" s="429"/>
      <c r="F255" s="426"/>
    </row>
    <row r="256" spans="1:6" s="431" customFormat="1" ht="17.100000000000001" hidden="1" customHeight="1">
      <c r="A256" s="432"/>
      <c r="B256" s="426"/>
      <c r="C256" s="427"/>
      <c r="D256" s="428"/>
      <c r="E256" s="429"/>
      <c r="F256" s="426"/>
    </row>
    <row r="257" spans="1:6" s="431" customFormat="1" ht="17.100000000000001" hidden="1" customHeight="1">
      <c r="A257" s="432"/>
      <c r="B257" s="426"/>
      <c r="C257" s="427"/>
      <c r="D257" s="428"/>
      <c r="E257" s="429"/>
      <c r="F257" s="426"/>
    </row>
    <row r="258" spans="1:6" s="431" customFormat="1" ht="17.100000000000001" hidden="1" customHeight="1">
      <c r="A258" s="432"/>
      <c r="B258" s="426"/>
      <c r="C258" s="427"/>
      <c r="D258" s="428"/>
      <c r="E258" s="429"/>
      <c r="F258" s="426"/>
    </row>
    <row r="259" spans="1:6" s="431" customFormat="1" ht="17.100000000000001" hidden="1" customHeight="1">
      <c r="A259" s="432"/>
      <c r="B259" s="426"/>
      <c r="C259" s="427"/>
      <c r="D259" s="428"/>
      <c r="E259" s="429"/>
      <c r="F259" s="426"/>
    </row>
    <row r="260" spans="1:6" s="431" customFormat="1" ht="17.100000000000001" hidden="1" customHeight="1">
      <c r="A260" s="432"/>
      <c r="B260" s="426"/>
      <c r="C260" s="427"/>
      <c r="D260" s="428"/>
      <c r="E260" s="429"/>
      <c r="F260" s="426"/>
    </row>
    <row r="261" spans="1:6" s="431" customFormat="1" ht="17.100000000000001" hidden="1" customHeight="1">
      <c r="A261" s="432"/>
      <c r="B261" s="426"/>
      <c r="C261" s="427"/>
      <c r="D261" s="428"/>
      <c r="E261" s="429"/>
      <c r="F261" s="426"/>
    </row>
    <row r="262" spans="1:6" s="431" customFormat="1" ht="17.100000000000001" hidden="1" customHeight="1">
      <c r="A262" s="432"/>
      <c r="B262" s="426"/>
      <c r="C262" s="427"/>
      <c r="D262" s="428"/>
      <c r="E262" s="429"/>
      <c r="F262" s="426"/>
    </row>
    <row r="263" spans="1:6" s="431" customFormat="1" ht="17.100000000000001" hidden="1" customHeight="1">
      <c r="A263" s="432"/>
      <c r="B263" s="426"/>
      <c r="C263" s="427"/>
      <c r="D263" s="428"/>
      <c r="E263" s="429"/>
      <c r="F263" s="426"/>
    </row>
    <row r="264" spans="1:6" s="431" customFormat="1" ht="17.100000000000001" hidden="1" customHeight="1">
      <c r="A264" s="432"/>
      <c r="B264" s="426"/>
      <c r="C264" s="427"/>
      <c r="D264" s="428"/>
      <c r="E264" s="429"/>
      <c r="F264" s="426"/>
    </row>
    <row r="265" spans="1:6" s="431" customFormat="1" ht="17.100000000000001" hidden="1" customHeight="1">
      <c r="A265" s="432"/>
      <c r="B265" s="426"/>
      <c r="C265" s="427"/>
      <c r="D265" s="428"/>
      <c r="E265" s="429"/>
      <c r="F265" s="426"/>
    </row>
    <row r="266" spans="1:6" s="431" customFormat="1" ht="17.100000000000001" hidden="1" customHeight="1">
      <c r="A266" s="432"/>
      <c r="B266" s="426"/>
      <c r="C266" s="427"/>
      <c r="D266" s="428"/>
      <c r="E266" s="429"/>
      <c r="F266" s="426"/>
    </row>
    <row r="267" spans="1:6" s="431" customFormat="1" ht="17.100000000000001" hidden="1" customHeight="1">
      <c r="A267" s="432"/>
      <c r="B267" s="426"/>
      <c r="C267" s="427"/>
      <c r="D267" s="428"/>
      <c r="E267" s="429"/>
      <c r="F267" s="426"/>
    </row>
    <row r="268" spans="1:6" s="431" customFormat="1" ht="17.100000000000001" hidden="1" customHeight="1">
      <c r="A268" s="432"/>
      <c r="B268" s="426"/>
      <c r="C268" s="427"/>
      <c r="D268" s="428"/>
      <c r="E268" s="429"/>
      <c r="F268" s="426"/>
    </row>
    <row r="269" spans="1:6" s="431" customFormat="1" ht="17.100000000000001" hidden="1" customHeight="1">
      <c r="A269" s="432"/>
      <c r="B269" s="426"/>
      <c r="C269" s="427"/>
      <c r="D269" s="428"/>
      <c r="E269" s="429"/>
      <c r="F269" s="426"/>
    </row>
    <row r="270" spans="1:6" s="431" customFormat="1" ht="17.100000000000001" hidden="1" customHeight="1">
      <c r="A270" s="432"/>
      <c r="B270" s="426"/>
      <c r="C270" s="427"/>
      <c r="D270" s="428"/>
      <c r="E270" s="429"/>
      <c r="F270" s="426"/>
    </row>
    <row r="271" spans="1:6" s="431" customFormat="1" ht="17.100000000000001" hidden="1" customHeight="1">
      <c r="A271" s="432"/>
      <c r="B271" s="426"/>
      <c r="C271" s="427"/>
      <c r="D271" s="428"/>
      <c r="E271" s="429"/>
      <c r="F271" s="426"/>
    </row>
    <row r="272" spans="1:6" s="431" customFormat="1" ht="17.100000000000001" hidden="1" customHeight="1">
      <c r="A272" s="432"/>
      <c r="B272" s="426"/>
      <c r="C272" s="427"/>
      <c r="D272" s="428"/>
      <c r="E272" s="429"/>
      <c r="F272" s="426"/>
    </row>
    <row r="273" spans="1:6" s="431" customFormat="1" ht="17.100000000000001" hidden="1" customHeight="1">
      <c r="A273" s="432"/>
      <c r="B273" s="426"/>
      <c r="C273" s="427"/>
      <c r="D273" s="428"/>
      <c r="E273" s="429"/>
      <c r="F273" s="426"/>
    </row>
    <row r="274" spans="1:6" s="431" customFormat="1" ht="17.100000000000001" hidden="1" customHeight="1">
      <c r="A274" s="432"/>
      <c r="B274" s="426"/>
      <c r="C274" s="427"/>
      <c r="D274" s="428"/>
      <c r="E274" s="429"/>
      <c r="F274" s="426"/>
    </row>
    <row r="275" spans="1:6" s="431" customFormat="1" ht="17.100000000000001" hidden="1" customHeight="1">
      <c r="A275" s="432"/>
      <c r="B275" s="426"/>
      <c r="C275" s="427"/>
      <c r="D275" s="428"/>
      <c r="E275" s="429"/>
      <c r="F275" s="426"/>
    </row>
    <row r="276" spans="1:6" s="431" customFormat="1" ht="17.100000000000001" hidden="1" customHeight="1">
      <c r="A276" s="432"/>
      <c r="B276" s="426"/>
      <c r="C276" s="427"/>
      <c r="D276" s="428"/>
      <c r="E276" s="429"/>
      <c r="F276" s="426"/>
    </row>
    <row r="277" spans="1:6" s="431" customFormat="1" ht="17.100000000000001" hidden="1" customHeight="1">
      <c r="A277" s="432"/>
      <c r="B277" s="426"/>
      <c r="C277" s="427"/>
      <c r="D277" s="428"/>
      <c r="E277" s="429"/>
      <c r="F277" s="426"/>
    </row>
    <row r="278" spans="1:6" s="431" customFormat="1" ht="17.100000000000001" hidden="1" customHeight="1">
      <c r="A278" s="432"/>
      <c r="B278" s="426"/>
      <c r="C278" s="427"/>
      <c r="D278" s="428"/>
      <c r="E278" s="429"/>
      <c r="F278" s="426"/>
    </row>
    <row r="279" spans="1:6" s="431" customFormat="1" ht="17.100000000000001" hidden="1" customHeight="1">
      <c r="A279" s="432"/>
      <c r="B279" s="426"/>
      <c r="C279" s="427"/>
      <c r="D279" s="428"/>
      <c r="E279" s="429"/>
      <c r="F279" s="426"/>
    </row>
    <row r="280" spans="1:6" s="431" customFormat="1" ht="17.100000000000001" hidden="1" customHeight="1">
      <c r="A280" s="432"/>
      <c r="B280" s="426"/>
      <c r="C280" s="427"/>
      <c r="D280" s="428"/>
      <c r="E280" s="429"/>
      <c r="F280" s="426"/>
    </row>
    <row r="281" spans="1:6" s="431" customFormat="1" ht="17.100000000000001" hidden="1" customHeight="1">
      <c r="A281" s="432"/>
      <c r="B281" s="426"/>
      <c r="C281" s="427"/>
      <c r="D281" s="428"/>
      <c r="E281" s="429"/>
      <c r="F281" s="426"/>
    </row>
    <row r="282" spans="1:6" s="431" customFormat="1" ht="17.100000000000001" hidden="1" customHeight="1">
      <c r="A282" s="432"/>
      <c r="B282" s="426"/>
      <c r="C282" s="427"/>
      <c r="D282" s="428"/>
      <c r="E282" s="429"/>
      <c r="F282" s="426"/>
    </row>
    <row r="283" spans="1:6" s="431" customFormat="1" ht="17.100000000000001" hidden="1" customHeight="1">
      <c r="A283" s="432"/>
      <c r="B283" s="426"/>
      <c r="C283" s="427"/>
      <c r="D283" s="428"/>
      <c r="E283" s="429"/>
      <c r="F283" s="426"/>
    </row>
    <row r="284" spans="1:6" s="431" customFormat="1" ht="17.100000000000001" hidden="1" customHeight="1">
      <c r="A284" s="432"/>
      <c r="B284" s="426"/>
      <c r="C284" s="427"/>
      <c r="D284" s="428"/>
      <c r="E284" s="429"/>
      <c r="F284" s="426"/>
    </row>
    <row r="285" spans="1:6" s="431" customFormat="1" ht="17.100000000000001" hidden="1" customHeight="1">
      <c r="A285" s="432"/>
      <c r="B285" s="426"/>
      <c r="C285" s="427"/>
      <c r="D285" s="428"/>
      <c r="E285" s="429"/>
      <c r="F285" s="426"/>
    </row>
    <row r="286" spans="1:6" s="431" customFormat="1" ht="17.100000000000001" hidden="1" customHeight="1">
      <c r="A286" s="432"/>
      <c r="B286" s="426"/>
      <c r="C286" s="427"/>
      <c r="D286" s="428"/>
      <c r="E286" s="429"/>
      <c r="F286" s="426"/>
    </row>
    <row r="287" spans="1:6" s="431" customFormat="1" ht="17.100000000000001" hidden="1" customHeight="1">
      <c r="A287" s="432"/>
      <c r="B287" s="426"/>
      <c r="C287" s="427"/>
      <c r="D287" s="428"/>
      <c r="E287" s="429"/>
      <c r="F287" s="426"/>
    </row>
    <row r="288" spans="1:6" s="431" customFormat="1" ht="17.100000000000001" hidden="1" customHeight="1">
      <c r="A288" s="432"/>
      <c r="B288" s="426"/>
      <c r="C288" s="427"/>
      <c r="D288" s="428"/>
      <c r="E288" s="429"/>
      <c r="F288" s="426"/>
    </row>
    <row r="289" spans="1:6" s="431" customFormat="1" ht="17.100000000000001" hidden="1" customHeight="1">
      <c r="A289" s="432"/>
      <c r="B289" s="426"/>
      <c r="C289" s="427"/>
      <c r="D289" s="428"/>
      <c r="E289" s="429"/>
      <c r="F289" s="426"/>
    </row>
    <row r="290" spans="1:6" s="431" customFormat="1" ht="17.100000000000001" hidden="1" customHeight="1">
      <c r="A290" s="432"/>
      <c r="B290" s="426"/>
      <c r="C290" s="427"/>
      <c r="D290" s="428"/>
      <c r="E290" s="429"/>
      <c r="F290" s="426"/>
    </row>
    <row r="291" spans="1:6" s="431" customFormat="1" ht="17.100000000000001" hidden="1" customHeight="1">
      <c r="A291" s="432"/>
      <c r="B291" s="426"/>
      <c r="C291" s="427"/>
      <c r="D291" s="428"/>
      <c r="E291" s="429"/>
      <c r="F291" s="426"/>
    </row>
    <row r="292" spans="1:6" s="431" customFormat="1" ht="17.100000000000001" hidden="1" customHeight="1">
      <c r="A292" s="432"/>
      <c r="B292" s="426"/>
      <c r="C292" s="427"/>
      <c r="D292" s="428"/>
      <c r="E292" s="429"/>
      <c r="F292" s="426"/>
    </row>
    <row r="293" spans="1:6" s="431" customFormat="1" ht="17.100000000000001" hidden="1" customHeight="1">
      <c r="A293" s="432"/>
      <c r="B293" s="426"/>
      <c r="C293" s="427"/>
      <c r="D293" s="428"/>
      <c r="E293" s="429"/>
      <c r="F293" s="426"/>
    </row>
    <row r="294" spans="1:6" s="431" customFormat="1" ht="17.100000000000001" hidden="1" customHeight="1">
      <c r="A294" s="432"/>
      <c r="B294" s="426"/>
      <c r="C294" s="427"/>
      <c r="D294" s="428"/>
      <c r="E294" s="429"/>
      <c r="F294" s="426"/>
    </row>
    <row r="295" spans="1:6" s="431" customFormat="1" ht="17.100000000000001" hidden="1" customHeight="1">
      <c r="A295" s="432"/>
      <c r="B295" s="426"/>
      <c r="C295" s="427"/>
      <c r="D295" s="428"/>
      <c r="E295" s="429"/>
      <c r="F295" s="426"/>
    </row>
    <row r="296" spans="1:6" s="431" customFormat="1" ht="17.100000000000001" hidden="1" customHeight="1">
      <c r="A296" s="432"/>
      <c r="B296" s="426"/>
      <c r="C296" s="427"/>
      <c r="D296" s="428"/>
      <c r="E296" s="429"/>
      <c r="F296" s="426"/>
    </row>
    <row r="297" spans="1:6" s="431" customFormat="1" ht="17.100000000000001" hidden="1" customHeight="1">
      <c r="A297" s="432"/>
      <c r="B297" s="426"/>
      <c r="C297" s="427"/>
      <c r="D297" s="428"/>
      <c r="E297" s="429"/>
      <c r="F297" s="426"/>
    </row>
    <row r="298" spans="1:6" s="431" customFormat="1" ht="17.100000000000001" hidden="1" customHeight="1">
      <c r="A298" s="432"/>
      <c r="B298" s="426"/>
      <c r="C298" s="427"/>
      <c r="D298" s="428"/>
      <c r="E298" s="429"/>
      <c r="F298" s="426"/>
    </row>
    <row r="299" spans="1:6" s="431" customFormat="1" ht="17.100000000000001" hidden="1" customHeight="1">
      <c r="A299" s="432"/>
      <c r="B299" s="426"/>
      <c r="C299" s="427"/>
      <c r="D299" s="428"/>
      <c r="E299" s="429"/>
      <c r="F299" s="426"/>
    </row>
    <row r="300" spans="1:6" s="431" customFormat="1" ht="17.100000000000001" hidden="1" customHeight="1">
      <c r="B300" s="466"/>
      <c r="C300" s="467"/>
      <c r="D300" s="468"/>
      <c r="E300" s="429"/>
      <c r="F300" s="466"/>
    </row>
    <row r="301" spans="1:6" s="431" customFormat="1" ht="17.100000000000001" hidden="1" customHeight="1">
      <c r="B301" s="466"/>
      <c r="C301" s="467"/>
      <c r="D301" s="468"/>
      <c r="E301" s="469"/>
      <c r="F301" s="466"/>
    </row>
    <row r="302" spans="1:6" s="431" customFormat="1" ht="17.100000000000001" hidden="1" customHeight="1">
      <c r="B302" s="466"/>
      <c r="C302" s="467"/>
      <c r="D302" s="468"/>
      <c r="E302" s="469"/>
      <c r="F302" s="466"/>
    </row>
    <row r="303" spans="1:6" s="431" customFormat="1" ht="17.100000000000001" hidden="1" customHeight="1">
      <c r="B303" s="466"/>
      <c r="C303" s="467"/>
      <c r="D303" s="468"/>
      <c r="E303" s="469"/>
      <c r="F303" s="466"/>
    </row>
    <row r="304" spans="1:6" s="431" customFormat="1" ht="17.100000000000001" hidden="1" customHeight="1">
      <c r="B304" s="466"/>
      <c r="C304" s="467"/>
      <c r="D304" s="468"/>
      <c r="E304" s="469"/>
      <c r="F304" s="466"/>
    </row>
    <row r="305" s="431" customFormat="1" ht="17.100000000000001" hidden="1" customHeight="1"/>
    <row r="306" s="431" customFormat="1" ht="17.100000000000001" hidden="1" customHeight="1"/>
    <row r="307" s="431" customFormat="1" ht="17.100000000000001" hidden="1" customHeight="1"/>
    <row r="308" s="431" customFormat="1" ht="17.100000000000001" hidden="1" customHeight="1"/>
    <row r="309" s="431" customFormat="1" ht="17.100000000000001" hidden="1" customHeight="1"/>
    <row r="310" s="431" customFormat="1" ht="17.100000000000001" hidden="1" customHeight="1"/>
    <row r="311" s="431" customFormat="1" ht="12.75" hidden="1" customHeight="1"/>
    <row r="312" s="431" customFormat="1" ht="12.75" hidden="1" customHeight="1"/>
    <row r="313" s="431" customFormat="1" ht="12.75" hidden="1" customHeight="1"/>
    <row r="314" s="431" customFormat="1" ht="12.75" hidden="1" customHeight="1"/>
    <row r="315" s="431" customFormat="1" ht="12.75" hidden="1" customHeight="1"/>
    <row r="316" s="431" customFormat="1" ht="12.75" hidden="1" customHeight="1"/>
    <row r="317" s="431" customFormat="1" ht="12.75" hidden="1" customHeight="1"/>
    <row r="318" s="431" customFormat="1" ht="12.75" hidden="1" customHeight="1"/>
    <row r="319" s="431" customFormat="1" ht="12.75" hidden="1" customHeight="1"/>
    <row r="320" s="431" customFormat="1" ht="12.75" hidden="1" customHeight="1"/>
    <row r="321" s="431" customFormat="1" ht="12.75" hidden="1" customHeight="1"/>
    <row r="322" s="431" customFormat="1" ht="12.75" hidden="1" customHeight="1"/>
    <row r="323" s="431" customFormat="1" ht="12.75" hidden="1" customHeight="1"/>
    <row r="324" s="431" customFormat="1" ht="12.75" hidden="1" customHeight="1"/>
    <row r="325" s="431" customFormat="1" ht="12.75" hidden="1" customHeight="1"/>
    <row r="326" s="431" customFormat="1" ht="12.75" hidden="1" customHeight="1"/>
    <row r="327" s="431" customFormat="1" ht="12.75" hidden="1" customHeight="1"/>
    <row r="328" s="431" customFormat="1" ht="12.75" hidden="1" customHeight="1"/>
    <row r="329" s="431" customFormat="1" ht="12.75" hidden="1" customHeight="1"/>
    <row r="330" s="431" customFormat="1" ht="12.75" hidden="1" customHeight="1"/>
    <row r="331" s="431" customFormat="1" ht="12.75" hidden="1" customHeight="1"/>
    <row r="332" s="431" customFormat="1" ht="12.75" hidden="1" customHeight="1"/>
    <row r="333" s="431" customFormat="1" ht="12.75" hidden="1" customHeight="1"/>
    <row r="334" s="431" customFormat="1" ht="12.75" hidden="1" customHeight="1"/>
    <row r="335" s="431" customFormat="1" ht="12.75" hidden="1" customHeight="1"/>
    <row r="336" s="431" customFormat="1" ht="12.75" hidden="1" customHeight="1"/>
    <row r="337" s="431" customFormat="1" ht="12.75" hidden="1" customHeight="1"/>
    <row r="338" s="431" customFormat="1" ht="12.75" hidden="1" customHeight="1"/>
    <row r="339" s="431" customFormat="1" ht="12.75" hidden="1" customHeight="1"/>
    <row r="340" s="431" customFormat="1" ht="12.75" hidden="1" customHeight="1"/>
    <row r="341" s="431" customFormat="1" ht="12.75" hidden="1" customHeight="1"/>
    <row r="342" s="431" customFormat="1" ht="12.75" hidden="1" customHeight="1"/>
    <row r="343" s="431" customFormat="1" ht="12.75" hidden="1" customHeight="1"/>
    <row r="344" s="431" customFormat="1" ht="12.75" hidden="1" customHeight="1"/>
    <row r="345" s="431" customFormat="1" ht="12.75" hidden="1" customHeight="1"/>
    <row r="346" s="431" customFormat="1" ht="12.75" hidden="1" customHeight="1"/>
    <row r="347" s="431" customFormat="1" ht="12.75" hidden="1" customHeight="1"/>
    <row r="348" s="431" customFormat="1" ht="12.75" hidden="1" customHeight="1"/>
    <row r="349" s="431" customFormat="1" ht="12.75" hidden="1" customHeight="1"/>
    <row r="350" s="431" customFormat="1" ht="12.75" hidden="1" customHeight="1"/>
    <row r="351" s="431" customFormat="1" ht="12.75" hidden="1" customHeight="1"/>
    <row r="352" s="431" customFormat="1" ht="12.75" hidden="1" customHeight="1"/>
    <row r="353" s="431" customFormat="1" ht="12.75" hidden="1" customHeight="1"/>
    <row r="354" s="431" customFormat="1" ht="12.75" hidden="1" customHeight="1"/>
    <row r="355" s="431" customFormat="1" ht="12.75" hidden="1" customHeight="1"/>
    <row r="356" s="431" customFormat="1" ht="12.75" hidden="1" customHeight="1"/>
    <row r="357" s="431" customFormat="1" ht="12.75" hidden="1" customHeight="1"/>
    <row r="358" s="431" customFormat="1" ht="12.75" hidden="1" customHeight="1"/>
    <row r="359" s="431" customFormat="1" ht="12.75" hidden="1" customHeight="1"/>
    <row r="360" s="431" customFormat="1" ht="12.75" hidden="1" customHeight="1"/>
    <row r="361" s="431" customFormat="1" ht="12.75" hidden="1" customHeight="1"/>
    <row r="362" s="431" customFormat="1" ht="12.75" hidden="1" customHeight="1"/>
    <row r="363" s="431" customFormat="1" ht="12.75" hidden="1" customHeight="1"/>
    <row r="364" s="431" customFormat="1" ht="12.75" hidden="1" customHeight="1"/>
    <row r="365" s="431" customFormat="1" ht="12.75" hidden="1" customHeight="1"/>
    <row r="366" s="431" customFormat="1" ht="12.75" hidden="1" customHeight="1"/>
    <row r="367" s="431" customFormat="1" ht="12.75" hidden="1" customHeight="1"/>
    <row r="368" s="431" customFormat="1" ht="12.75" hidden="1" customHeight="1"/>
    <row r="369" s="431" customFormat="1" ht="12.75" hidden="1" customHeight="1"/>
    <row r="370" s="431" customFormat="1" ht="12.75" hidden="1" customHeight="1"/>
    <row r="371" s="431" customFormat="1" ht="12.75" hidden="1" customHeight="1"/>
    <row r="372" s="431" customFormat="1" ht="12.75" hidden="1" customHeight="1"/>
    <row r="373" s="431" customFormat="1" ht="12.75" hidden="1" customHeight="1"/>
    <row r="374" s="431" customFormat="1" ht="12.75" hidden="1" customHeight="1"/>
    <row r="375" s="431" customFormat="1" ht="12.75" hidden="1" customHeight="1"/>
    <row r="376" s="431" customFormat="1" ht="12.75" hidden="1" customHeight="1"/>
    <row r="377" s="431" customFormat="1" ht="12.75" hidden="1" customHeight="1"/>
    <row r="378" s="431" customFormat="1" ht="12.75" hidden="1" customHeight="1"/>
    <row r="379" s="431" customFormat="1" ht="12.75" hidden="1" customHeight="1"/>
    <row r="380" s="431" customFormat="1" ht="12.75" hidden="1" customHeight="1"/>
    <row r="381" s="431" customFormat="1" ht="12.75" hidden="1" customHeight="1"/>
    <row r="382" s="431" customFormat="1" ht="12.75" hidden="1" customHeight="1"/>
    <row r="383" s="431" customFormat="1" ht="12.75" hidden="1" customHeight="1"/>
    <row r="384" s="431" customFormat="1" ht="12.75" hidden="1" customHeight="1"/>
    <row r="385" s="431" customFormat="1" ht="12.75" hidden="1" customHeight="1"/>
    <row r="386" s="431" customFormat="1" ht="12.75" hidden="1" customHeight="1"/>
    <row r="387" s="431" customFormat="1" ht="12.75" hidden="1" customHeight="1"/>
    <row r="388" s="431" customFormat="1" ht="12.75" hidden="1" customHeight="1"/>
    <row r="389" s="431" customFormat="1" ht="12.75" hidden="1" customHeight="1"/>
    <row r="390" s="431" customFormat="1" ht="12.75" hidden="1" customHeight="1"/>
    <row r="391" s="431" customFormat="1" ht="12.75" hidden="1" customHeight="1"/>
    <row r="392" s="431" customFormat="1" ht="12.75" hidden="1" customHeight="1"/>
    <row r="393" s="431" customFormat="1" ht="12.75" hidden="1" customHeight="1"/>
    <row r="394" s="431" customFormat="1" ht="12.75" hidden="1" customHeight="1"/>
    <row r="395" s="431" customFormat="1" ht="12.75" hidden="1" customHeight="1"/>
    <row r="396" s="431" customFormat="1" ht="12.75" hidden="1" customHeight="1"/>
    <row r="397" s="431" customFormat="1" ht="12.75" hidden="1" customHeight="1"/>
    <row r="398" s="431" customFormat="1" ht="12.75" hidden="1" customHeight="1"/>
    <row r="399" s="431" customFormat="1" ht="12.75" hidden="1" customHeight="1"/>
    <row r="400" s="431" customFormat="1" ht="12.75" hidden="1" customHeight="1"/>
    <row r="401" s="431" customFormat="1" ht="12.75" hidden="1" customHeight="1"/>
    <row r="402" s="431" customFormat="1" ht="12.75" hidden="1" customHeight="1"/>
    <row r="403" s="431" customFormat="1" ht="12.75" hidden="1" customHeight="1"/>
    <row r="404" s="431" customFormat="1" ht="12.75" hidden="1" customHeight="1"/>
    <row r="405" s="431" customFormat="1" ht="12.75" hidden="1" customHeight="1"/>
    <row r="406" s="431" customFormat="1" ht="12.75" hidden="1" customHeight="1"/>
    <row r="407" s="431" customFormat="1" ht="12.75" hidden="1" customHeight="1"/>
    <row r="408" s="431" customFormat="1" ht="12.75" hidden="1" customHeight="1"/>
    <row r="409" s="431" customFormat="1" ht="12.75" hidden="1" customHeight="1"/>
    <row r="410" s="431" customFormat="1" ht="12.75" hidden="1" customHeight="1"/>
    <row r="411" s="431" customFormat="1" ht="12.75" hidden="1" customHeight="1"/>
    <row r="412" s="431" customFormat="1" ht="12.75" hidden="1" customHeight="1"/>
    <row r="413" s="431" customFormat="1" ht="12.75" hidden="1" customHeight="1"/>
    <row r="414" s="431" customFormat="1" ht="12.75" hidden="1" customHeight="1"/>
    <row r="415" s="431" customFormat="1" ht="12.75" hidden="1" customHeight="1"/>
    <row r="416" s="431" customFormat="1" ht="12.75" hidden="1" customHeight="1"/>
    <row r="417" s="431" customFormat="1" ht="12.75" hidden="1" customHeight="1"/>
    <row r="418" s="431" customFormat="1" ht="12.75" hidden="1" customHeight="1"/>
    <row r="419" s="431" customFormat="1" ht="12.75" hidden="1" customHeight="1"/>
    <row r="420" s="431" customFormat="1" ht="12.75" hidden="1" customHeight="1"/>
    <row r="421" s="431" customFormat="1" ht="12.75" hidden="1" customHeight="1"/>
    <row r="422" s="431" customFormat="1" ht="12.75" hidden="1" customHeight="1"/>
    <row r="423" s="431" customFormat="1" ht="12.75" hidden="1" customHeight="1"/>
    <row r="424" s="431" customFormat="1" ht="12.75" hidden="1" customHeight="1"/>
    <row r="425" s="431" customFormat="1" ht="12.75" hidden="1" customHeight="1"/>
    <row r="426" s="431" customFormat="1" ht="12.75" hidden="1" customHeight="1"/>
    <row r="427" s="431" customFormat="1" ht="12.75" hidden="1" customHeight="1"/>
    <row r="428" s="431" customFormat="1" ht="12.75" hidden="1" customHeight="1"/>
    <row r="429" s="431" customFormat="1" ht="12.75" hidden="1" customHeight="1"/>
    <row r="430" s="431" customFormat="1" ht="12.75" hidden="1" customHeight="1"/>
    <row r="431" s="431" customFormat="1" ht="12.75" hidden="1" customHeight="1"/>
    <row r="432" s="431" customFormat="1" ht="12.75" hidden="1" customHeight="1"/>
    <row r="433" s="431" customFormat="1" ht="12.75" hidden="1" customHeight="1"/>
    <row r="434" s="431" customFormat="1" ht="12.75" hidden="1" customHeight="1"/>
    <row r="435" s="431" customFormat="1" ht="12.75" hidden="1" customHeight="1"/>
    <row r="436" s="431" customFormat="1" ht="12.75" hidden="1" customHeight="1"/>
    <row r="437" s="431" customFormat="1" ht="12.75" hidden="1" customHeight="1"/>
    <row r="438" s="431" customFormat="1" ht="12.75" hidden="1" customHeight="1"/>
    <row r="439" s="431" customFormat="1" ht="12.75" hidden="1" customHeight="1"/>
    <row r="440" s="431" customFormat="1" ht="12.75" hidden="1" customHeight="1"/>
    <row r="441" s="431" customFormat="1" ht="12.75" hidden="1" customHeight="1"/>
    <row r="442" s="431" customFormat="1" ht="12.75" hidden="1" customHeight="1"/>
    <row r="443" s="431" customFormat="1" ht="12.75" hidden="1" customHeight="1"/>
    <row r="444" s="431" customFormat="1" ht="12.75" hidden="1" customHeight="1"/>
    <row r="445" s="431" customFormat="1" ht="12.75" hidden="1" customHeight="1"/>
    <row r="446" s="431" customFormat="1" ht="12.75" hidden="1" customHeight="1"/>
    <row r="447" s="431" customFormat="1" ht="12.75" hidden="1" customHeight="1"/>
    <row r="448" s="431" customFormat="1" ht="12.75" hidden="1" customHeight="1"/>
    <row r="449" s="431" customFormat="1" ht="12.75" hidden="1" customHeight="1"/>
    <row r="450" s="431" customFormat="1" ht="12.75" hidden="1" customHeight="1"/>
    <row r="451" s="431" customFormat="1" ht="12.75" hidden="1" customHeight="1"/>
    <row r="452" s="431" customFormat="1" ht="12.75" hidden="1" customHeight="1"/>
    <row r="453" s="431" customFormat="1" ht="12.75" hidden="1" customHeight="1"/>
    <row r="454" s="431" customFormat="1" ht="12.75" hidden="1" customHeight="1"/>
    <row r="455" s="431" customFormat="1" ht="12.75" hidden="1" customHeight="1"/>
    <row r="456" s="431" customFormat="1" ht="12.75" hidden="1" customHeight="1"/>
    <row r="457" s="431" customFormat="1" ht="12.75" hidden="1" customHeight="1"/>
    <row r="458" s="431" customFormat="1" ht="12.75" hidden="1" customHeight="1"/>
    <row r="459" s="431" customFormat="1" ht="12.75" hidden="1" customHeight="1"/>
    <row r="460" s="431" customFormat="1" ht="12.75" hidden="1" customHeight="1"/>
    <row r="461" s="431" customFormat="1" ht="12.75" hidden="1" customHeight="1"/>
    <row r="462" s="431" customFormat="1" ht="12.75" hidden="1" customHeight="1"/>
    <row r="463" s="431" customFormat="1" ht="12.75" hidden="1" customHeight="1"/>
    <row r="464" s="431" customFormat="1" ht="12.75" hidden="1" customHeight="1"/>
    <row r="465" spans="1:1" s="431" customFormat="1" ht="12.75" hidden="1" customHeight="1"/>
    <row r="466" spans="1:1" s="431" customFormat="1" ht="12.75" hidden="1" customHeight="1"/>
    <row r="467" spans="1:1" s="431" customFormat="1" ht="12.75" hidden="1" customHeight="1"/>
    <row r="468" spans="1:1" s="431" customFormat="1" ht="12.75" hidden="1" customHeight="1"/>
    <row r="469" spans="1:1" s="431" customFormat="1" ht="12.75" hidden="1" customHeight="1"/>
    <row r="470" spans="1:1" s="431" customFormat="1" ht="12.75" hidden="1" customHeight="1"/>
    <row r="471" spans="1:1" s="431" customFormat="1" ht="12.75" hidden="1" customHeight="1"/>
    <row r="472" spans="1:1" s="431" customFormat="1" ht="12.75" hidden="1" customHeight="1"/>
    <row r="473" spans="1:1" s="431" customFormat="1" ht="12.75" hidden="1" customHeight="1"/>
    <row r="474" spans="1:1" s="431" customFormat="1" ht="12.75" hidden="1" customHeight="1"/>
    <row r="475" spans="1:1" s="431" customFormat="1" ht="14.25" hidden="1" customHeight="1">
      <c r="A475" s="472"/>
    </row>
    <row r="476" spans="1:1" s="431" customFormat="1" ht="12.75" hidden="1" customHeight="1">
      <c r="A476" s="473" t="s">
        <v>710</v>
      </c>
    </row>
    <row r="477" spans="1:1" s="431" customFormat="1" ht="12.75" hidden="1" customHeight="1">
      <c r="A477" s="473" t="s">
        <v>711</v>
      </c>
    </row>
    <row r="478" spans="1:1" s="431" customFormat="1" ht="12.75" hidden="1" customHeight="1"/>
    <row r="479" spans="1:1" s="431" customFormat="1" ht="12.75" hidden="1" customHeight="1"/>
    <row r="480" spans="1:1" s="431" customFormat="1" ht="12.75" hidden="1" customHeight="1"/>
    <row r="481" s="431" customFormat="1" ht="12.75" hidden="1" customHeight="1"/>
    <row r="482" s="431" customFormat="1" ht="12.75" hidden="1" customHeight="1"/>
    <row r="483" s="431" customFormat="1" ht="12.75" hidden="1" customHeight="1"/>
    <row r="484" s="431" customFormat="1" ht="12.75" hidden="1" customHeight="1"/>
    <row r="485" s="431" customFormat="1" ht="12.75" hidden="1" customHeight="1"/>
    <row r="486" s="431" customFormat="1" ht="12.75" hidden="1" customHeight="1"/>
    <row r="487" s="431" customFormat="1" ht="12.75" hidden="1" customHeight="1"/>
    <row r="488" s="431" customFormat="1" ht="12.75" hidden="1" customHeight="1"/>
    <row r="489" s="431" customFormat="1" ht="12.75" hidden="1" customHeight="1"/>
    <row r="490" s="431" customFormat="1" ht="12.75" hidden="1" customHeight="1"/>
    <row r="491" s="431" customFormat="1" ht="12.75" hidden="1" customHeight="1"/>
    <row r="492" s="431" customFormat="1" ht="12.75" hidden="1" customHeight="1"/>
    <row r="493" s="431" customFormat="1" ht="12.75" hidden="1" customHeight="1"/>
    <row r="494" s="431" customFormat="1" ht="12.75" hidden="1" customHeight="1"/>
    <row r="495" s="431" customFormat="1" ht="12.75" hidden="1" customHeight="1"/>
    <row r="496" s="431" customFormat="1" ht="12.75" hidden="1" customHeight="1"/>
    <row r="497" s="431" customFormat="1" ht="12.75" hidden="1" customHeight="1"/>
    <row r="498" s="431" customFormat="1" ht="12.75" hidden="1" customHeight="1"/>
    <row r="499" s="431" customFormat="1" ht="12.75" hidden="1" customHeight="1"/>
    <row r="500" s="431" customFormat="1" ht="12.75" hidden="1" customHeight="1"/>
    <row r="501" s="431" customFormat="1" ht="12.75" hidden="1" customHeight="1"/>
    <row r="502" s="431" customFormat="1" ht="12.75" hidden="1" customHeight="1"/>
    <row r="503" s="431" customFormat="1" ht="12.75" hidden="1" customHeight="1"/>
    <row r="504" s="431" customFormat="1" ht="12.75" hidden="1" customHeight="1"/>
    <row r="505" s="431" customFormat="1" ht="12.75" hidden="1" customHeight="1"/>
    <row r="506" s="431" customFormat="1" ht="12.75" hidden="1" customHeight="1"/>
    <row r="507" s="431" customFormat="1" ht="12.75" hidden="1" customHeight="1"/>
    <row r="508" s="431" customFormat="1" ht="12.75" hidden="1" customHeight="1"/>
    <row r="509" s="431" customFormat="1" ht="12.75" hidden="1" customHeight="1"/>
    <row r="510" s="431" customFormat="1" ht="12.75" hidden="1" customHeight="1"/>
    <row r="511" s="431" customFormat="1" ht="12.75" hidden="1" customHeight="1"/>
    <row r="512" s="431" customFormat="1" ht="12.75" hidden="1" customHeight="1"/>
    <row r="513" s="431" customFormat="1" ht="12.75" hidden="1" customHeight="1"/>
    <row r="514" s="431" customFormat="1" ht="12.75" hidden="1" customHeight="1"/>
    <row r="515" s="431" customFormat="1" ht="12.75" hidden="1" customHeight="1"/>
    <row r="516" s="431" customFormat="1" ht="12.75" hidden="1" customHeight="1"/>
    <row r="517" s="431" customFormat="1" ht="12.75" hidden="1" customHeight="1"/>
    <row r="518" s="431" customFormat="1" ht="12.75" hidden="1" customHeight="1"/>
    <row r="519" s="431" customFormat="1" ht="12.75" hidden="1" customHeight="1"/>
    <row r="520" s="431" customFormat="1" ht="12.75" hidden="1" customHeight="1"/>
    <row r="521" s="431" customFormat="1" ht="12.75" hidden="1" customHeight="1"/>
    <row r="522" s="431" customFormat="1" ht="12.75" hidden="1" customHeight="1"/>
    <row r="523" s="431" customFormat="1" ht="12.75" hidden="1" customHeight="1"/>
    <row r="524" s="431" customFormat="1" ht="12.75" hidden="1" customHeight="1"/>
    <row r="525" s="431" customFormat="1" ht="12.75" hidden="1" customHeight="1"/>
    <row r="526" s="431" customFormat="1" ht="12.75" hidden="1" customHeight="1"/>
    <row r="527" s="431" customFormat="1" ht="12.75" hidden="1" customHeight="1"/>
    <row r="528" s="431" customFormat="1" ht="12.75" hidden="1" customHeight="1"/>
    <row r="529" s="431" customFormat="1" ht="12.75" hidden="1" customHeight="1"/>
    <row r="530" s="431" customFormat="1" ht="12.75" hidden="1" customHeight="1"/>
    <row r="531" s="431" customFormat="1" ht="12.75" hidden="1" customHeight="1"/>
    <row r="532" s="431" customFormat="1" ht="12.75" hidden="1" customHeight="1"/>
    <row r="533" s="431" customFormat="1" ht="12.75" hidden="1" customHeight="1"/>
    <row r="534" s="431" customFormat="1" ht="12.75" hidden="1" customHeight="1"/>
    <row r="535" s="431" customFormat="1" ht="12.75" hidden="1" customHeight="1"/>
    <row r="536" s="431" customFormat="1" ht="12.75" hidden="1" customHeight="1"/>
    <row r="537" s="431" customFormat="1" ht="12.75" hidden="1" customHeight="1"/>
    <row r="538" s="431" customFormat="1" ht="12.75" hidden="1" customHeight="1"/>
    <row r="539" s="431" customFormat="1" ht="12.75" hidden="1" customHeight="1"/>
    <row r="540" s="431" customFormat="1" ht="12.75" hidden="1" customHeight="1"/>
    <row r="541" s="431" customFormat="1" ht="12.75" hidden="1" customHeight="1"/>
    <row r="542" s="431" customFormat="1" ht="12.75" hidden="1" customHeight="1"/>
    <row r="543" s="431" customFormat="1" ht="12.75" hidden="1" customHeight="1"/>
    <row r="544" s="431" customFormat="1" ht="12.75" hidden="1" customHeight="1"/>
    <row r="545" s="431" customFormat="1" ht="12.75" hidden="1" customHeight="1"/>
    <row r="546" s="431" customFormat="1" ht="12.75" hidden="1" customHeight="1"/>
    <row r="547" s="431" customFormat="1" ht="12.75" hidden="1" customHeight="1"/>
    <row r="548" s="431" customFormat="1" ht="12.75" hidden="1" customHeight="1"/>
    <row r="549" s="431" customFormat="1" ht="12.75" hidden="1" customHeight="1"/>
    <row r="550" s="431" customFormat="1" ht="12.75" hidden="1" customHeight="1"/>
    <row r="551" s="431" customFormat="1" ht="12.75" hidden="1" customHeight="1"/>
    <row r="552" s="431" customFormat="1" ht="12.75" hidden="1" customHeight="1"/>
    <row r="553" s="431" customFormat="1" ht="12.75" hidden="1" customHeight="1"/>
    <row r="554" s="431" customFormat="1" ht="12.75" hidden="1" customHeight="1"/>
    <row r="555" s="431" customFormat="1" ht="12.75" hidden="1" customHeight="1"/>
    <row r="556" s="431" customFormat="1" ht="12.75" hidden="1" customHeight="1"/>
    <row r="557" s="431" customFormat="1" ht="12.75" hidden="1" customHeight="1"/>
    <row r="558" s="431" customFormat="1" ht="12.75" hidden="1" customHeight="1"/>
    <row r="559" s="431" customFormat="1" ht="12.75" hidden="1" customHeight="1"/>
    <row r="560" s="431" customFormat="1" ht="12.75" hidden="1" customHeight="1"/>
    <row r="561" s="431" customFormat="1" ht="12.75" hidden="1" customHeight="1"/>
    <row r="562" s="431" customFormat="1" ht="12.75" hidden="1" customHeight="1"/>
    <row r="563" s="431" customFormat="1" ht="12.75" hidden="1" customHeight="1"/>
    <row r="564" s="431" customFormat="1" ht="12.75" hidden="1" customHeight="1"/>
    <row r="565" s="431" customFormat="1" ht="12.75" hidden="1" customHeight="1"/>
    <row r="566" s="431" customFormat="1" ht="12.75" hidden="1" customHeight="1"/>
    <row r="567" s="431" customFormat="1" ht="12.75" hidden="1" customHeight="1"/>
    <row r="568" s="431" customFormat="1" ht="12.75" hidden="1" customHeight="1"/>
    <row r="569" s="431" customFormat="1" ht="12.75" hidden="1" customHeight="1"/>
    <row r="570" s="431" customFormat="1" ht="12.75" hidden="1" customHeight="1"/>
    <row r="571" s="431" customFormat="1" ht="12.75" hidden="1" customHeight="1"/>
    <row r="572" s="431" customFormat="1" ht="12.75" hidden="1" customHeight="1"/>
    <row r="573" s="431" customFormat="1" ht="12.75" hidden="1" customHeight="1"/>
    <row r="574" s="431" customFormat="1" ht="12.75" hidden="1" customHeight="1"/>
    <row r="575" s="431" customFormat="1" ht="12.75" hidden="1" customHeight="1"/>
    <row r="576" s="431" customFormat="1" ht="12.75" hidden="1" customHeight="1"/>
  </sheetData>
  <mergeCells count="3">
    <mergeCell ref="F3:G3"/>
    <mergeCell ref="E4:G4"/>
    <mergeCell ref="A63:G63"/>
  </mergeCells>
  <pageMargins left="0.79874999999999996" right="0.98425196850393704" top="0.81354166666666672" bottom="0.39370078740157483" header="0.51181102362204722" footer="0.51181102362204722"/>
  <pageSetup paperSize="9" scale="71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CQ516"/>
  <sheetViews>
    <sheetView showGridLines="0" workbookViewId="0">
      <selection activeCell="H20" sqref="H20"/>
    </sheetView>
  </sheetViews>
  <sheetFormatPr baseColWidth="10" defaultColWidth="11" defaultRowHeight="12.75"/>
  <cols>
    <col min="1" max="1" width="40.140625" style="431" customWidth="1"/>
    <col min="2" max="3" width="11" style="468" customWidth="1"/>
    <col min="4" max="4" width="11" style="476" customWidth="1"/>
    <col min="5" max="5" width="11" style="468" customWidth="1"/>
    <col min="6" max="6" width="11" style="443" customWidth="1"/>
    <col min="7" max="7" width="41" style="443" customWidth="1"/>
    <col min="8" max="8" width="5.28515625" style="431" customWidth="1"/>
    <col min="9" max="10" width="11" style="431" hidden="1" customWidth="1"/>
    <col min="11" max="11" width="27" style="431" hidden="1" customWidth="1"/>
    <col min="12" max="12" width="11" style="443" hidden="1" customWidth="1"/>
    <col min="13" max="14" width="11" style="431" hidden="1" customWidth="1"/>
    <col min="15" max="15" width="23.42578125" style="431" hidden="1" customWidth="1"/>
    <col min="16" max="95" width="11" style="431" hidden="1" customWidth="1"/>
    <col min="96" max="96" width="9.85546875" style="431" customWidth="1"/>
    <col min="97" max="253" width="11" style="431" customWidth="1"/>
    <col min="254" max="256" width="11" style="431"/>
    <col min="257" max="257" width="39.42578125" style="431" customWidth="1"/>
    <col min="258" max="262" width="9.42578125" style="431" customWidth="1"/>
    <col min="263" max="263" width="39.42578125" style="431" customWidth="1"/>
    <col min="264" max="264" width="5.28515625" style="431" customWidth="1"/>
    <col min="265" max="351" width="0" style="431" hidden="1" customWidth="1"/>
    <col min="352" max="352" width="9.85546875" style="431" customWidth="1"/>
    <col min="353" max="509" width="11" style="431" customWidth="1"/>
    <col min="510" max="512" width="11" style="431"/>
    <col min="513" max="513" width="39.42578125" style="431" customWidth="1"/>
    <col min="514" max="518" width="9.42578125" style="431" customWidth="1"/>
    <col min="519" max="519" width="39.42578125" style="431" customWidth="1"/>
    <col min="520" max="520" width="5.28515625" style="431" customWidth="1"/>
    <col min="521" max="607" width="0" style="431" hidden="1" customWidth="1"/>
    <col min="608" max="608" width="9.85546875" style="431" customWidth="1"/>
    <col min="609" max="765" width="11" style="431" customWidth="1"/>
    <col min="766" max="768" width="11" style="431"/>
    <col min="769" max="769" width="39.42578125" style="431" customWidth="1"/>
    <col min="770" max="774" width="9.42578125" style="431" customWidth="1"/>
    <col min="775" max="775" width="39.42578125" style="431" customWidth="1"/>
    <col min="776" max="776" width="5.28515625" style="431" customWidth="1"/>
    <col min="777" max="863" width="0" style="431" hidden="1" customWidth="1"/>
    <col min="864" max="864" width="9.85546875" style="431" customWidth="1"/>
    <col min="865" max="1021" width="11" style="431" customWidth="1"/>
    <col min="1022" max="1024" width="11" style="431"/>
    <col min="1025" max="1025" width="39.42578125" style="431" customWidth="1"/>
    <col min="1026" max="1030" width="9.42578125" style="431" customWidth="1"/>
    <col min="1031" max="1031" width="39.42578125" style="431" customWidth="1"/>
    <col min="1032" max="1032" width="5.28515625" style="431" customWidth="1"/>
    <col min="1033" max="1119" width="0" style="431" hidden="1" customWidth="1"/>
    <col min="1120" max="1120" width="9.85546875" style="431" customWidth="1"/>
    <col min="1121" max="1277" width="11" style="431" customWidth="1"/>
    <col min="1278" max="1280" width="11" style="431"/>
    <col min="1281" max="1281" width="39.42578125" style="431" customWidth="1"/>
    <col min="1282" max="1286" width="9.42578125" style="431" customWidth="1"/>
    <col min="1287" max="1287" width="39.42578125" style="431" customWidth="1"/>
    <col min="1288" max="1288" width="5.28515625" style="431" customWidth="1"/>
    <col min="1289" max="1375" width="0" style="431" hidden="1" customWidth="1"/>
    <col min="1376" max="1376" width="9.85546875" style="431" customWidth="1"/>
    <col min="1377" max="1533" width="11" style="431" customWidth="1"/>
    <col min="1534" max="1536" width="11" style="431"/>
    <col min="1537" max="1537" width="39.42578125" style="431" customWidth="1"/>
    <col min="1538" max="1542" width="9.42578125" style="431" customWidth="1"/>
    <col min="1543" max="1543" width="39.42578125" style="431" customWidth="1"/>
    <col min="1544" max="1544" width="5.28515625" style="431" customWidth="1"/>
    <col min="1545" max="1631" width="0" style="431" hidden="1" customWidth="1"/>
    <col min="1632" max="1632" width="9.85546875" style="431" customWidth="1"/>
    <col min="1633" max="1789" width="11" style="431" customWidth="1"/>
    <col min="1790" max="1792" width="11" style="431"/>
    <col min="1793" max="1793" width="39.42578125" style="431" customWidth="1"/>
    <col min="1794" max="1798" width="9.42578125" style="431" customWidth="1"/>
    <col min="1799" max="1799" width="39.42578125" style="431" customWidth="1"/>
    <col min="1800" max="1800" width="5.28515625" style="431" customWidth="1"/>
    <col min="1801" max="1887" width="0" style="431" hidden="1" customWidth="1"/>
    <col min="1888" max="1888" width="9.85546875" style="431" customWidth="1"/>
    <col min="1889" max="2045" width="11" style="431" customWidth="1"/>
    <col min="2046" max="2048" width="11" style="431"/>
    <col min="2049" max="2049" width="39.42578125" style="431" customWidth="1"/>
    <col min="2050" max="2054" width="9.42578125" style="431" customWidth="1"/>
    <col min="2055" max="2055" width="39.42578125" style="431" customWidth="1"/>
    <col min="2056" max="2056" width="5.28515625" style="431" customWidth="1"/>
    <col min="2057" max="2143" width="0" style="431" hidden="1" customWidth="1"/>
    <col min="2144" max="2144" width="9.85546875" style="431" customWidth="1"/>
    <col min="2145" max="2301" width="11" style="431" customWidth="1"/>
    <col min="2302" max="2304" width="11" style="431"/>
    <col min="2305" max="2305" width="39.42578125" style="431" customWidth="1"/>
    <col min="2306" max="2310" width="9.42578125" style="431" customWidth="1"/>
    <col min="2311" max="2311" width="39.42578125" style="431" customWidth="1"/>
    <col min="2312" max="2312" width="5.28515625" style="431" customWidth="1"/>
    <col min="2313" max="2399" width="0" style="431" hidden="1" customWidth="1"/>
    <col min="2400" max="2400" width="9.85546875" style="431" customWidth="1"/>
    <col min="2401" max="2557" width="11" style="431" customWidth="1"/>
    <col min="2558" max="2560" width="11" style="431"/>
    <col min="2561" max="2561" width="39.42578125" style="431" customWidth="1"/>
    <col min="2562" max="2566" width="9.42578125" style="431" customWidth="1"/>
    <col min="2567" max="2567" width="39.42578125" style="431" customWidth="1"/>
    <col min="2568" max="2568" width="5.28515625" style="431" customWidth="1"/>
    <col min="2569" max="2655" width="0" style="431" hidden="1" customWidth="1"/>
    <col min="2656" max="2656" width="9.85546875" style="431" customWidth="1"/>
    <col min="2657" max="2813" width="11" style="431" customWidth="1"/>
    <col min="2814" max="2816" width="11" style="431"/>
    <col min="2817" max="2817" width="39.42578125" style="431" customWidth="1"/>
    <col min="2818" max="2822" width="9.42578125" style="431" customWidth="1"/>
    <col min="2823" max="2823" width="39.42578125" style="431" customWidth="1"/>
    <col min="2824" max="2824" width="5.28515625" style="431" customWidth="1"/>
    <col min="2825" max="2911" width="0" style="431" hidden="1" customWidth="1"/>
    <col min="2912" max="2912" width="9.85546875" style="431" customWidth="1"/>
    <col min="2913" max="3069" width="11" style="431" customWidth="1"/>
    <col min="3070" max="3072" width="11" style="431"/>
    <col min="3073" max="3073" width="39.42578125" style="431" customWidth="1"/>
    <col min="3074" max="3078" width="9.42578125" style="431" customWidth="1"/>
    <col min="3079" max="3079" width="39.42578125" style="431" customWidth="1"/>
    <col min="3080" max="3080" width="5.28515625" style="431" customWidth="1"/>
    <col min="3081" max="3167" width="0" style="431" hidden="1" customWidth="1"/>
    <col min="3168" max="3168" width="9.85546875" style="431" customWidth="1"/>
    <col min="3169" max="3325" width="11" style="431" customWidth="1"/>
    <col min="3326" max="3328" width="11" style="431"/>
    <col min="3329" max="3329" width="39.42578125" style="431" customWidth="1"/>
    <col min="3330" max="3334" width="9.42578125" style="431" customWidth="1"/>
    <col min="3335" max="3335" width="39.42578125" style="431" customWidth="1"/>
    <col min="3336" max="3336" width="5.28515625" style="431" customWidth="1"/>
    <col min="3337" max="3423" width="0" style="431" hidden="1" customWidth="1"/>
    <col min="3424" max="3424" width="9.85546875" style="431" customWidth="1"/>
    <col min="3425" max="3581" width="11" style="431" customWidth="1"/>
    <col min="3582" max="3584" width="11" style="431"/>
    <col min="3585" max="3585" width="39.42578125" style="431" customWidth="1"/>
    <col min="3586" max="3590" width="9.42578125" style="431" customWidth="1"/>
    <col min="3591" max="3591" width="39.42578125" style="431" customWidth="1"/>
    <col min="3592" max="3592" width="5.28515625" style="431" customWidth="1"/>
    <col min="3593" max="3679" width="0" style="431" hidden="1" customWidth="1"/>
    <col min="3680" max="3680" width="9.85546875" style="431" customWidth="1"/>
    <col min="3681" max="3837" width="11" style="431" customWidth="1"/>
    <col min="3838" max="3840" width="11" style="431"/>
    <col min="3841" max="3841" width="39.42578125" style="431" customWidth="1"/>
    <col min="3842" max="3846" width="9.42578125" style="431" customWidth="1"/>
    <col min="3847" max="3847" width="39.42578125" style="431" customWidth="1"/>
    <col min="3848" max="3848" width="5.28515625" style="431" customWidth="1"/>
    <col min="3849" max="3935" width="0" style="431" hidden="1" customWidth="1"/>
    <col min="3936" max="3936" width="9.85546875" style="431" customWidth="1"/>
    <col min="3937" max="4093" width="11" style="431" customWidth="1"/>
    <col min="4094" max="4096" width="11" style="431"/>
    <col min="4097" max="4097" width="39.42578125" style="431" customWidth="1"/>
    <col min="4098" max="4102" width="9.42578125" style="431" customWidth="1"/>
    <col min="4103" max="4103" width="39.42578125" style="431" customWidth="1"/>
    <col min="4104" max="4104" width="5.28515625" style="431" customWidth="1"/>
    <col min="4105" max="4191" width="0" style="431" hidden="1" customWidth="1"/>
    <col min="4192" max="4192" width="9.85546875" style="431" customWidth="1"/>
    <col min="4193" max="4349" width="11" style="431" customWidth="1"/>
    <col min="4350" max="4352" width="11" style="431"/>
    <col min="4353" max="4353" width="39.42578125" style="431" customWidth="1"/>
    <col min="4354" max="4358" width="9.42578125" style="431" customWidth="1"/>
    <col min="4359" max="4359" width="39.42578125" style="431" customWidth="1"/>
    <col min="4360" max="4360" width="5.28515625" style="431" customWidth="1"/>
    <col min="4361" max="4447" width="0" style="431" hidden="1" customWidth="1"/>
    <col min="4448" max="4448" width="9.85546875" style="431" customWidth="1"/>
    <col min="4449" max="4605" width="11" style="431" customWidth="1"/>
    <col min="4606" max="4608" width="11" style="431"/>
    <col min="4609" max="4609" width="39.42578125" style="431" customWidth="1"/>
    <col min="4610" max="4614" width="9.42578125" style="431" customWidth="1"/>
    <col min="4615" max="4615" width="39.42578125" style="431" customWidth="1"/>
    <col min="4616" max="4616" width="5.28515625" style="431" customWidth="1"/>
    <col min="4617" max="4703" width="0" style="431" hidden="1" customWidth="1"/>
    <col min="4704" max="4704" width="9.85546875" style="431" customWidth="1"/>
    <col min="4705" max="4861" width="11" style="431" customWidth="1"/>
    <col min="4862" max="4864" width="11" style="431"/>
    <col min="4865" max="4865" width="39.42578125" style="431" customWidth="1"/>
    <col min="4866" max="4870" width="9.42578125" style="431" customWidth="1"/>
    <col min="4871" max="4871" width="39.42578125" style="431" customWidth="1"/>
    <col min="4872" max="4872" width="5.28515625" style="431" customWidth="1"/>
    <col min="4873" max="4959" width="0" style="431" hidden="1" customWidth="1"/>
    <col min="4960" max="4960" width="9.85546875" style="431" customWidth="1"/>
    <col min="4961" max="5117" width="11" style="431" customWidth="1"/>
    <col min="5118" max="5120" width="11" style="431"/>
    <col min="5121" max="5121" width="39.42578125" style="431" customWidth="1"/>
    <col min="5122" max="5126" width="9.42578125" style="431" customWidth="1"/>
    <col min="5127" max="5127" width="39.42578125" style="431" customWidth="1"/>
    <col min="5128" max="5128" width="5.28515625" style="431" customWidth="1"/>
    <col min="5129" max="5215" width="0" style="431" hidden="1" customWidth="1"/>
    <col min="5216" max="5216" width="9.85546875" style="431" customWidth="1"/>
    <col min="5217" max="5373" width="11" style="431" customWidth="1"/>
    <col min="5374" max="5376" width="11" style="431"/>
    <col min="5377" max="5377" width="39.42578125" style="431" customWidth="1"/>
    <col min="5378" max="5382" width="9.42578125" style="431" customWidth="1"/>
    <col min="5383" max="5383" width="39.42578125" style="431" customWidth="1"/>
    <col min="5384" max="5384" width="5.28515625" style="431" customWidth="1"/>
    <col min="5385" max="5471" width="0" style="431" hidden="1" customWidth="1"/>
    <col min="5472" max="5472" width="9.85546875" style="431" customWidth="1"/>
    <col min="5473" max="5629" width="11" style="431" customWidth="1"/>
    <col min="5630" max="5632" width="11" style="431"/>
    <col min="5633" max="5633" width="39.42578125" style="431" customWidth="1"/>
    <col min="5634" max="5638" width="9.42578125" style="431" customWidth="1"/>
    <col min="5639" max="5639" width="39.42578125" style="431" customWidth="1"/>
    <col min="5640" max="5640" width="5.28515625" style="431" customWidth="1"/>
    <col min="5641" max="5727" width="0" style="431" hidden="1" customWidth="1"/>
    <col min="5728" max="5728" width="9.85546875" style="431" customWidth="1"/>
    <col min="5729" max="5885" width="11" style="431" customWidth="1"/>
    <col min="5886" max="5888" width="11" style="431"/>
    <col min="5889" max="5889" width="39.42578125" style="431" customWidth="1"/>
    <col min="5890" max="5894" width="9.42578125" style="431" customWidth="1"/>
    <col min="5895" max="5895" width="39.42578125" style="431" customWidth="1"/>
    <col min="5896" max="5896" width="5.28515625" style="431" customWidth="1"/>
    <col min="5897" max="5983" width="0" style="431" hidden="1" customWidth="1"/>
    <col min="5984" max="5984" width="9.85546875" style="431" customWidth="1"/>
    <col min="5985" max="6141" width="11" style="431" customWidth="1"/>
    <col min="6142" max="6144" width="11" style="431"/>
    <col min="6145" max="6145" width="39.42578125" style="431" customWidth="1"/>
    <col min="6146" max="6150" width="9.42578125" style="431" customWidth="1"/>
    <col min="6151" max="6151" width="39.42578125" style="431" customWidth="1"/>
    <col min="6152" max="6152" width="5.28515625" style="431" customWidth="1"/>
    <col min="6153" max="6239" width="0" style="431" hidden="1" customWidth="1"/>
    <col min="6240" max="6240" width="9.85546875" style="431" customWidth="1"/>
    <col min="6241" max="6397" width="11" style="431" customWidth="1"/>
    <col min="6398" max="6400" width="11" style="431"/>
    <col min="6401" max="6401" width="39.42578125" style="431" customWidth="1"/>
    <col min="6402" max="6406" width="9.42578125" style="431" customWidth="1"/>
    <col min="6407" max="6407" width="39.42578125" style="431" customWidth="1"/>
    <col min="6408" max="6408" width="5.28515625" style="431" customWidth="1"/>
    <col min="6409" max="6495" width="0" style="431" hidden="1" customWidth="1"/>
    <col min="6496" max="6496" width="9.85546875" style="431" customWidth="1"/>
    <col min="6497" max="6653" width="11" style="431" customWidth="1"/>
    <col min="6654" max="6656" width="11" style="431"/>
    <col min="6657" max="6657" width="39.42578125" style="431" customWidth="1"/>
    <col min="6658" max="6662" width="9.42578125" style="431" customWidth="1"/>
    <col min="6663" max="6663" width="39.42578125" style="431" customWidth="1"/>
    <col min="6664" max="6664" width="5.28515625" style="431" customWidth="1"/>
    <col min="6665" max="6751" width="0" style="431" hidden="1" customWidth="1"/>
    <col min="6752" max="6752" width="9.85546875" style="431" customWidth="1"/>
    <col min="6753" max="6909" width="11" style="431" customWidth="1"/>
    <col min="6910" max="6912" width="11" style="431"/>
    <col min="6913" max="6913" width="39.42578125" style="431" customWidth="1"/>
    <col min="6914" max="6918" width="9.42578125" style="431" customWidth="1"/>
    <col min="6919" max="6919" width="39.42578125" style="431" customWidth="1"/>
    <col min="6920" max="6920" width="5.28515625" style="431" customWidth="1"/>
    <col min="6921" max="7007" width="0" style="431" hidden="1" customWidth="1"/>
    <col min="7008" max="7008" width="9.85546875" style="431" customWidth="1"/>
    <col min="7009" max="7165" width="11" style="431" customWidth="1"/>
    <col min="7166" max="7168" width="11" style="431"/>
    <col min="7169" max="7169" width="39.42578125" style="431" customWidth="1"/>
    <col min="7170" max="7174" width="9.42578125" style="431" customWidth="1"/>
    <col min="7175" max="7175" width="39.42578125" style="431" customWidth="1"/>
    <col min="7176" max="7176" width="5.28515625" style="431" customWidth="1"/>
    <col min="7177" max="7263" width="0" style="431" hidden="1" customWidth="1"/>
    <col min="7264" max="7264" width="9.85546875" style="431" customWidth="1"/>
    <col min="7265" max="7421" width="11" style="431" customWidth="1"/>
    <col min="7422" max="7424" width="11" style="431"/>
    <col min="7425" max="7425" width="39.42578125" style="431" customWidth="1"/>
    <col min="7426" max="7430" width="9.42578125" style="431" customWidth="1"/>
    <col min="7431" max="7431" width="39.42578125" style="431" customWidth="1"/>
    <col min="7432" max="7432" width="5.28515625" style="431" customWidth="1"/>
    <col min="7433" max="7519" width="0" style="431" hidden="1" customWidth="1"/>
    <col min="7520" max="7520" width="9.85546875" style="431" customWidth="1"/>
    <col min="7521" max="7677" width="11" style="431" customWidth="1"/>
    <col min="7678" max="7680" width="11" style="431"/>
    <col min="7681" max="7681" width="39.42578125" style="431" customWidth="1"/>
    <col min="7682" max="7686" width="9.42578125" style="431" customWidth="1"/>
    <col min="7687" max="7687" width="39.42578125" style="431" customWidth="1"/>
    <col min="7688" max="7688" width="5.28515625" style="431" customWidth="1"/>
    <col min="7689" max="7775" width="0" style="431" hidden="1" customWidth="1"/>
    <col min="7776" max="7776" width="9.85546875" style="431" customWidth="1"/>
    <col min="7777" max="7933" width="11" style="431" customWidth="1"/>
    <col min="7934" max="7936" width="11" style="431"/>
    <col min="7937" max="7937" width="39.42578125" style="431" customWidth="1"/>
    <col min="7938" max="7942" width="9.42578125" style="431" customWidth="1"/>
    <col min="7943" max="7943" width="39.42578125" style="431" customWidth="1"/>
    <col min="7944" max="7944" width="5.28515625" style="431" customWidth="1"/>
    <col min="7945" max="8031" width="0" style="431" hidden="1" customWidth="1"/>
    <col min="8032" max="8032" width="9.85546875" style="431" customWidth="1"/>
    <col min="8033" max="8189" width="11" style="431" customWidth="1"/>
    <col min="8190" max="8192" width="11" style="431"/>
    <col min="8193" max="8193" width="39.42578125" style="431" customWidth="1"/>
    <col min="8194" max="8198" width="9.42578125" style="431" customWidth="1"/>
    <col min="8199" max="8199" width="39.42578125" style="431" customWidth="1"/>
    <col min="8200" max="8200" width="5.28515625" style="431" customWidth="1"/>
    <col min="8201" max="8287" width="0" style="431" hidden="1" customWidth="1"/>
    <col min="8288" max="8288" width="9.85546875" style="431" customWidth="1"/>
    <col min="8289" max="8445" width="11" style="431" customWidth="1"/>
    <col min="8446" max="8448" width="11" style="431"/>
    <col min="8449" max="8449" width="39.42578125" style="431" customWidth="1"/>
    <col min="8450" max="8454" width="9.42578125" style="431" customWidth="1"/>
    <col min="8455" max="8455" width="39.42578125" style="431" customWidth="1"/>
    <col min="8456" max="8456" width="5.28515625" style="431" customWidth="1"/>
    <col min="8457" max="8543" width="0" style="431" hidden="1" customWidth="1"/>
    <col min="8544" max="8544" width="9.85546875" style="431" customWidth="1"/>
    <col min="8545" max="8701" width="11" style="431" customWidth="1"/>
    <col min="8702" max="8704" width="11" style="431"/>
    <col min="8705" max="8705" width="39.42578125" style="431" customWidth="1"/>
    <col min="8706" max="8710" width="9.42578125" style="431" customWidth="1"/>
    <col min="8711" max="8711" width="39.42578125" style="431" customWidth="1"/>
    <col min="8712" max="8712" width="5.28515625" style="431" customWidth="1"/>
    <col min="8713" max="8799" width="0" style="431" hidden="1" customWidth="1"/>
    <col min="8800" max="8800" width="9.85546875" style="431" customWidth="1"/>
    <col min="8801" max="8957" width="11" style="431" customWidth="1"/>
    <col min="8958" max="8960" width="11" style="431"/>
    <col min="8961" max="8961" width="39.42578125" style="431" customWidth="1"/>
    <col min="8962" max="8966" width="9.42578125" style="431" customWidth="1"/>
    <col min="8967" max="8967" width="39.42578125" style="431" customWidth="1"/>
    <col min="8968" max="8968" width="5.28515625" style="431" customWidth="1"/>
    <col min="8969" max="9055" width="0" style="431" hidden="1" customWidth="1"/>
    <col min="9056" max="9056" width="9.85546875" style="431" customWidth="1"/>
    <col min="9057" max="9213" width="11" style="431" customWidth="1"/>
    <col min="9214" max="9216" width="11" style="431"/>
    <col min="9217" max="9217" width="39.42578125" style="431" customWidth="1"/>
    <col min="9218" max="9222" width="9.42578125" style="431" customWidth="1"/>
    <col min="9223" max="9223" width="39.42578125" style="431" customWidth="1"/>
    <col min="9224" max="9224" width="5.28515625" style="431" customWidth="1"/>
    <col min="9225" max="9311" width="0" style="431" hidden="1" customWidth="1"/>
    <col min="9312" max="9312" width="9.85546875" style="431" customWidth="1"/>
    <col min="9313" max="9469" width="11" style="431" customWidth="1"/>
    <col min="9470" max="9472" width="11" style="431"/>
    <col min="9473" max="9473" width="39.42578125" style="431" customWidth="1"/>
    <col min="9474" max="9478" width="9.42578125" style="431" customWidth="1"/>
    <col min="9479" max="9479" width="39.42578125" style="431" customWidth="1"/>
    <col min="9480" max="9480" width="5.28515625" style="431" customWidth="1"/>
    <col min="9481" max="9567" width="0" style="431" hidden="1" customWidth="1"/>
    <col min="9568" max="9568" width="9.85546875" style="431" customWidth="1"/>
    <col min="9569" max="9725" width="11" style="431" customWidth="1"/>
    <col min="9726" max="9728" width="11" style="431"/>
    <col min="9729" max="9729" width="39.42578125" style="431" customWidth="1"/>
    <col min="9730" max="9734" width="9.42578125" style="431" customWidth="1"/>
    <col min="9735" max="9735" width="39.42578125" style="431" customWidth="1"/>
    <col min="9736" max="9736" width="5.28515625" style="431" customWidth="1"/>
    <col min="9737" max="9823" width="0" style="431" hidden="1" customWidth="1"/>
    <col min="9824" max="9824" width="9.85546875" style="431" customWidth="1"/>
    <col min="9825" max="9981" width="11" style="431" customWidth="1"/>
    <col min="9982" max="9984" width="11" style="431"/>
    <col min="9985" max="9985" width="39.42578125" style="431" customWidth="1"/>
    <col min="9986" max="9990" width="9.42578125" style="431" customWidth="1"/>
    <col min="9991" max="9991" width="39.42578125" style="431" customWidth="1"/>
    <col min="9992" max="9992" width="5.28515625" style="431" customWidth="1"/>
    <col min="9993" max="10079" width="0" style="431" hidden="1" customWidth="1"/>
    <col min="10080" max="10080" width="9.85546875" style="431" customWidth="1"/>
    <col min="10081" max="10237" width="11" style="431" customWidth="1"/>
    <col min="10238" max="10240" width="11" style="431"/>
    <col min="10241" max="10241" width="39.42578125" style="431" customWidth="1"/>
    <col min="10242" max="10246" width="9.42578125" style="431" customWidth="1"/>
    <col min="10247" max="10247" width="39.42578125" style="431" customWidth="1"/>
    <col min="10248" max="10248" width="5.28515625" style="431" customWidth="1"/>
    <col min="10249" max="10335" width="0" style="431" hidden="1" customWidth="1"/>
    <col min="10336" max="10336" width="9.85546875" style="431" customWidth="1"/>
    <col min="10337" max="10493" width="11" style="431" customWidth="1"/>
    <col min="10494" max="10496" width="11" style="431"/>
    <col min="10497" max="10497" width="39.42578125" style="431" customWidth="1"/>
    <col min="10498" max="10502" width="9.42578125" style="431" customWidth="1"/>
    <col min="10503" max="10503" width="39.42578125" style="431" customWidth="1"/>
    <col min="10504" max="10504" width="5.28515625" style="431" customWidth="1"/>
    <col min="10505" max="10591" width="0" style="431" hidden="1" customWidth="1"/>
    <col min="10592" max="10592" width="9.85546875" style="431" customWidth="1"/>
    <col min="10593" max="10749" width="11" style="431" customWidth="1"/>
    <col min="10750" max="10752" width="11" style="431"/>
    <col min="10753" max="10753" width="39.42578125" style="431" customWidth="1"/>
    <col min="10754" max="10758" width="9.42578125" style="431" customWidth="1"/>
    <col min="10759" max="10759" width="39.42578125" style="431" customWidth="1"/>
    <col min="10760" max="10760" width="5.28515625" style="431" customWidth="1"/>
    <col min="10761" max="10847" width="0" style="431" hidden="1" customWidth="1"/>
    <col min="10848" max="10848" width="9.85546875" style="431" customWidth="1"/>
    <col min="10849" max="11005" width="11" style="431" customWidth="1"/>
    <col min="11006" max="11008" width="11" style="431"/>
    <col min="11009" max="11009" width="39.42578125" style="431" customWidth="1"/>
    <col min="11010" max="11014" width="9.42578125" style="431" customWidth="1"/>
    <col min="11015" max="11015" width="39.42578125" style="431" customWidth="1"/>
    <col min="11016" max="11016" width="5.28515625" style="431" customWidth="1"/>
    <col min="11017" max="11103" width="0" style="431" hidden="1" customWidth="1"/>
    <col min="11104" max="11104" width="9.85546875" style="431" customWidth="1"/>
    <col min="11105" max="11261" width="11" style="431" customWidth="1"/>
    <col min="11262" max="11264" width="11" style="431"/>
    <col min="11265" max="11265" width="39.42578125" style="431" customWidth="1"/>
    <col min="11266" max="11270" width="9.42578125" style="431" customWidth="1"/>
    <col min="11271" max="11271" width="39.42578125" style="431" customWidth="1"/>
    <col min="11272" max="11272" width="5.28515625" style="431" customWidth="1"/>
    <col min="11273" max="11359" width="0" style="431" hidden="1" customWidth="1"/>
    <col min="11360" max="11360" width="9.85546875" style="431" customWidth="1"/>
    <col min="11361" max="11517" width="11" style="431" customWidth="1"/>
    <col min="11518" max="11520" width="11" style="431"/>
    <col min="11521" max="11521" width="39.42578125" style="431" customWidth="1"/>
    <col min="11522" max="11526" width="9.42578125" style="431" customWidth="1"/>
    <col min="11527" max="11527" width="39.42578125" style="431" customWidth="1"/>
    <col min="11528" max="11528" width="5.28515625" style="431" customWidth="1"/>
    <col min="11529" max="11615" width="0" style="431" hidden="1" customWidth="1"/>
    <col min="11616" max="11616" width="9.85546875" style="431" customWidth="1"/>
    <col min="11617" max="11773" width="11" style="431" customWidth="1"/>
    <col min="11774" max="11776" width="11" style="431"/>
    <col min="11777" max="11777" width="39.42578125" style="431" customWidth="1"/>
    <col min="11778" max="11782" width="9.42578125" style="431" customWidth="1"/>
    <col min="11783" max="11783" width="39.42578125" style="431" customWidth="1"/>
    <col min="11784" max="11784" width="5.28515625" style="431" customWidth="1"/>
    <col min="11785" max="11871" width="0" style="431" hidden="1" customWidth="1"/>
    <col min="11872" max="11872" width="9.85546875" style="431" customWidth="1"/>
    <col min="11873" max="12029" width="11" style="431" customWidth="1"/>
    <col min="12030" max="12032" width="11" style="431"/>
    <col min="12033" max="12033" width="39.42578125" style="431" customWidth="1"/>
    <col min="12034" max="12038" width="9.42578125" style="431" customWidth="1"/>
    <col min="12039" max="12039" width="39.42578125" style="431" customWidth="1"/>
    <col min="12040" max="12040" width="5.28515625" style="431" customWidth="1"/>
    <col min="12041" max="12127" width="0" style="431" hidden="1" customWidth="1"/>
    <col min="12128" max="12128" width="9.85546875" style="431" customWidth="1"/>
    <col min="12129" max="12285" width="11" style="431" customWidth="1"/>
    <col min="12286" max="12288" width="11" style="431"/>
    <col min="12289" max="12289" width="39.42578125" style="431" customWidth="1"/>
    <col min="12290" max="12294" width="9.42578125" style="431" customWidth="1"/>
    <col min="12295" max="12295" width="39.42578125" style="431" customWidth="1"/>
    <col min="12296" max="12296" width="5.28515625" style="431" customWidth="1"/>
    <col min="12297" max="12383" width="0" style="431" hidden="1" customWidth="1"/>
    <col min="12384" max="12384" width="9.85546875" style="431" customWidth="1"/>
    <col min="12385" max="12541" width="11" style="431" customWidth="1"/>
    <col min="12542" max="12544" width="11" style="431"/>
    <col min="12545" max="12545" width="39.42578125" style="431" customWidth="1"/>
    <col min="12546" max="12550" width="9.42578125" style="431" customWidth="1"/>
    <col min="12551" max="12551" width="39.42578125" style="431" customWidth="1"/>
    <col min="12552" max="12552" width="5.28515625" style="431" customWidth="1"/>
    <col min="12553" max="12639" width="0" style="431" hidden="1" customWidth="1"/>
    <col min="12640" max="12640" width="9.85546875" style="431" customWidth="1"/>
    <col min="12641" max="12797" width="11" style="431" customWidth="1"/>
    <col min="12798" max="12800" width="11" style="431"/>
    <col min="12801" max="12801" width="39.42578125" style="431" customWidth="1"/>
    <col min="12802" max="12806" width="9.42578125" style="431" customWidth="1"/>
    <col min="12807" max="12807" width="39.42578125" style="431" customWidth="1"/>
    <col min="12808" max="12808" width="5.28515625" style="431" customWidth="1"/>
    <col min="12809" max="12895" width="0" style="431" hidden="1" customWidth="1"/>
    <col min="12896" max="12896" width="9.85546875" style="431" customWidth="1"/>
    <col min="12897" max="13053" width="11" style="431" customWidth="1"/>
    <col min="13054" max="13056" width="11" style="431"/>
    <col min="13057" max="13057" width="39.42578125" style="431" customWidth="1"/>
    <col min="13058" max="13062" width="9.42578125" style="431" customWidth="1"/>
    <col min="13063" max="13063" width="39.42578125" style="431" customWidth="1"/>
    <col min="13064" max="13064" width="5.28515625" style="431" customWidth="1"/>
    <col min="13065" max="13151" width="0" style="431" hidden="1" customWidth="1"/>
    <col min="13152" max="13152" width="9.85546875" style="431" customWidth="1"/>
    <col min="13153" max="13309" width="11" style="431" customWidth="1"/>
    <col min="13310" max="13312" width="11" style="431"/>
    <col min="13313" max="13313" width="39.42578125" style="431" customWidth="1"/>
    <col min="13314" max="13318" width="9.42578125" style="431" customWidth="1"/>
    <col min="13319" max="13319" width="39.42578125" style="431" customWidth="1"/>
    <col min="13320" max="13320" width="5.28515625" style="431" customWidth="1"/>
    <col min="13321" max="13407" width="0" style="431" hidden="1" customWidth="1"/>
    <col min="13408" max="13408" width="9.85546875" style="431" customWidth="1"/>
    <col min="13409" max="13565" width="11" style="431" customWidth="1"/>
    <col min="13566" max="13568" width="11" style="431"/>
    <col min="13569" max="13569" width="39.42578125" style="431" customWidth="1"/>
    <col min="13570" max="13574" width="9.42578125" style="431" customWidth="1"/>
    <col min="13575" max="13575" width="39.42578125" style="431" customWidth="1"/>
    <col min="13576" max="13576" width="5.28515625" style="431" customWidth="1"/>
    <col min="13577" max="13663" width="0" style="431" hidden="1" customWidth="1"/>
    <col min="13664" max="13664" width="9.85546875" style="431" customWidth="1"/>
    <col min="13665" max="13821" width="11" style="431" customWidth="1"/>
    <col min="13822" max="13824" width="11" style="431"/>
    <col min="13825" max="13825" width="39.42578125" style="431" customWidth="1"/>
    <col min="13826" max="13830" width="9.42578125" style="431" customWidth="1"/>
    <col min="13831" max="13831" width="39.42578125" style="431" customWidth="1"/>
    <col min="13832" max="13832" width="5.28515625" style="431" customWidth="1"/>
    <col min="13833" max="13919" width="0" style="431" hidden="1" customWidth="1"/>
    <col min="13920" max="13920" width="9.85546875" style="431" customWidth="1"/>
    <col min="13921" max="14077" width="11" style="431" customWidth="1"/>
    <col min="14078" max="14080" width="11" style="431"/>
    <col min="14081" max="14081" width="39.42578125" style="431" customWidth="1"/>
    <col min="14082" max="14086" width="9.42578125" style="431" customWidth="1"/>
    <col min="14087" max="14087" width="39.42578125" style="431" customWidth="1"/>
    <col min="14088" max="14088" width="5.28515625" style="431" customWidth="1"/>
    <col min="14089" max="14175" width="0" style="431" hidden="1" customWidth="1"/>
    <col min="14176" max="14176" width="9.85546875" style="431" customWidth="1"/>
    <col min="14177" max="14333" width="11" style="431" customWidth="1"/>
    <col min="14334" max="14336" width="11" style="431"/>
    <col min="14337" max="14337" width="39.42578125" style="431" customWidth="1"/>
    <col min="14338" max="14342" width="9.42578125" style="431" customWidth="1"/>
    <col min="14343" max="14343" width="39.42578125" style="431" customWidth="1"/>
    <col min="14344" max="14344" width="5.28515625" style="431" customWidth="1"/>
    <col min="14345" max="14431" width="0" style="431" hidden="1" customWidth="1"/>
    <col min="14432" max="14432" width="9.85546875" style="431" customWidth="1"/>
    <col min="14433" max="14589" width="11" style="431" customWidth="1"/>
    <col min="14590" max="14592" width="11" style="431"/>
    <col min="14593" max="14593" width="39.42578125" style="431" customWidth="1"/>
    <col min="14594" max="14598" width="9.42578125" style="431" customWidth="1"/>
    <col min="14599" max="14599" width="39.42578125" style="431" customWidth="1"/>
    <col min="14600" max="14600" width="5.28515625" style="431" customWidth="1"/>
    <col min="14601" max="14687" width="0" style="431" hidden="1" customWidth="1"/>
    <col min="14688" max="14688" width="9.85546875" style="431" customWidth="1"/>
    <col min="14689" max="14845" width="11" style="431" customWidth="1"/>
    <col min="14846" max="14848" width="11" style="431"/>
    <col min="14849" max="14849" width="39.42578125" style="431" customWidth="1"/>
    <col min="14850" max="14854" width="9.42578125" style="431" customWidth="1"/>
    <col min="14855" max="14855" width="39.42578125" style="431" customWidth="1"/>
    <col min="14856" max="14856" width="5.28515625" style="431" customWidth="1"/>
    <col min="14857" max="14943" width="0" style="431" hidden="1" customWidth="1"/>
    <col min="14944" max="14944" width="9.85546875" style="431" customWidth="1"/>
    <col min="14945" max="15101" width="11" style="431" customWidth="1"/>
    <col min="15102" max="15104" width="11" style="431"/>
    <col min="15105" max="15105" width="39.42578125" style="431" customWidth="1"/>
    <col min="15106" max="15110" width="9.42578125" style="431" customWidth="1"/>
    <col min="15111" max="15111" width="39.42578125" style="431" customWidth="1"/>
    <col min="15112" max="15112" width="5.28515625" style="431" customWidth="1"/>
    <col min="15113" max="15199" width="0" style="431" hidden="1" customWidth="1"/>
    <col min="15200" max="15200" width="9.85546875" style="431" customWidth="1"/>
    <col min="15201" max="15357" width="11" style="431" customWidth="1"/>
    <col min="15358" max="15360" width="11" style="431"/>
    <col min="15361" max="15361" width="39.42578125" style="431" customWidth="1"/>
    <col min="15362" max="15366" width="9.42578125" style="431" customWidth="1"/>
    <col min="15367" max="15367" width="39.42578125" style="431" customWidth="1"/>
    <col min="15368" max="15368" width="5.28515625" style="431" customWidth="1"/>
    <col min="15369" max="15455" width="0" style="431" hidden="1" customWidth="1"/>
    <col min="15456" max="15456" width="9.85546875" style="431" customWidth="1"/>
    <col min="15457" max="15613" width="11" style="431" customWidth="1"/>
    <col min="15614" max="15616" width="11" style="431"/>
    <col min="15617" max="15617" width="39.42578125" style="431" customWidth="1"/>
    <col min="15618" max="15622" width="9.42578125" style="431" customWidth="1"/>
    <col min="15623" max="15623" width="39.42578125" style="431" customWidth="1"/>
    <col min="15624" max="15624" width="5.28515625" style="431" customWidth="1"/>
    <col min="15625" max="15711" width="0" style="431" hidden="1" customWidth="1"/>
    <col min="15712" max="15712" width="9.85546875" style="431" customWidth="1"/>
    <col min="15713" max="15869" width="11" style="431" customWidth="1"/>
    <col min="15870" max="15872" width="11" style="431"/>
    <col min="15873" max="15873" width="39.42578125" style="431" customWidth="1"/>
    <col min="15874" max="15878" width="9.42578125" style="431" customWidth="1"/>
    <col min="15879" max="15879" width="39.42578125" style="431" customWidth="1"/>
    <col min="15880" max="15880" width="5.28515625" style="431" customWidth="1"/>
    <col min="15881" max="15967" width="0" style="431" hidden="1" customWidth="1"/>
    <col min="15968" max="15968" width="9.85546875" style="431" customWidth="1"/>
    <col min="15969" max="16125" width="11" style="431" customWidth="1"/>
    <col min="16126" max="16128" width="11" style="431"/>
    <col min="16129" max="16129" width="39.42578125" style="431" customWidth="1"/>
    <col min="16130" max="16134" width="9.42578125" style="431" customWidth="1"/>
    <col min="16135" max="16135" width="39.42578125" style="431" customWidth="1"/>
    <col min="16136" max="16136" width="5.28515625" style="431" customWidth="1"/>
    <col min="16137" max="16223" width="0" style="431" hidden="1" customWidth="1"/>
    <col min="16224" max="16224" width="9.85546875" style="431" customWidth="1"/>
    <col min="16225" max="16381" width="11" style="431" customWidth="1"/>
    <col min="16382" max="16384" width="11" style="431"/>
  </cols>
  <sheetData>
    <row r="1" spans="1:13" ht="24.75" customHeight="1">
      <c r="A1" s="425" t="s">
        <v>4</v>
      </c>
      <c r="B1" s="428"/>
      <c r="C1" s="428"/>
      <c r="D1" s="474"/>
      <c r="E1" s="428"/>
      <c r="F1" s="475"/>
      <c r="G1" s="430" t="s">
        <v>207</v>
      </c>
      <c r="K1" s="430"/>
    </row>
    <row r="2" spans="1:13" ht="18.95" customHeight="1">
      <c r="A2" s="432"/>
      <c r="B2" s="428"/>
      <c r="C2" s="428"/>
      <c r="D2" s="474"/>
      <c r="E2" s="428"/>
      <c r="F2" s="466"/>
      <c r="G2" s="431"/>
    </row>
    <row r="3" spans="1:13" ht="20.25">
      <c r="A3" s="433" t="s">
        <v>689</v>
      </c>
      <c r="B3" s="426"/>
      <c r="C3" s="427"/>
      <c r="D3" s="428"/>
      <c r="E3" s="434"/>
      <c r="F3" s="1295" t="s">
        <v>1584</v>
      </c>
      <c r="G3" s="1295"/>
      <c r="L3" s="435"/>
      <c r="M3" s="443"/>
    </row>
    <row r="4" spans="1:13" ht="18.75" customHeight="1">
      <c r="A4" s="436" t="s">
        <v>690</v>
      </c>
      <c r="B4" s="428"/>
      <c r="C4" s="428"/>
      <c r="E4" s="1296" t="s">
        <v>712</v>
      </c>
      <c r="F4" s="1296"/>
      <c r="G4" s="1296"/>
    </row>
    <row r="5" spans="1:13" ht="20.25">
      <c r="A5" s="437" t="s">
        <v>713</v>
      </c>
      <c r="B5" s="440"/>
      <c r="C5" s="440"/>
      <c r="E5" s="471"/>
      <c r="F5" s="477"/>
      <c r="G5" s="478"/>
      <c r="H5" s="443"/>
      <c r="I5" s="443"/>
      <c r="J5" s="443"/>
    </row>
    <row r="6" spans="1:13" ht="12.95" customHeight="1">
      <c r="A6" s="437"/>
      <c r="C6" s="440"/>
      <c r="E6" s="471"/>
      <c r="F6" s="477"/>
      <c r="G6" s="478"/>
      <c r="H6" s="443"/>
      <c r="I6" s="443"/>
      <c r="J6" s="443"/>
    </row>
    <row r="7" spans="1:13" ht="12.95" customHeight="1">
      <c r="A7" s="1122" t="s">
        <v>633</v>
      </c>
      <c r="B7" s="1123" t="s">
        <v>693</v>
      </c>
      <c r="C7" s="1124" t="s">
        <v>694</v>
      </c>
      <c r="D7" s="1125" t="s">
        <v>695</v>
      </c>
      <c r="E7" s="1126"/>
      <c r="F7" s="1123" t="s">
        <v>696</v>
      </c>
      <c r="G7" s="1020" t="s">
        <v>697</v>
      </c>
      <c r="H7" s="443"/>
      <c r="I7" s="443"/>
      <c r="J7" s="443"/>
    </row>
    <row r="8" spans="1:13" ht="13.5" customHeight="1">
      <c r="A8" s="1123"/>
      <c r="B8" s="1137" t="s">
        <v>698</v>
      </c>
      <c r="C8" s="1127" t="s">
        <v>699</v>
      </c>
      <c r="D8" s="1138" t="s">
        <v>700</v>
      </c>
      <c r="E8" s="1125" t="s">
        <v>701</v>
      </c>
      <c r="F8" s="605" t="s">
        <v>200</v>
      </c>
      <c r="G8" s="1022"/>
      <c r="H8" s="446"/>
      <c r="I8" s="447"/>
      <c r="J8" s="448"/>
      <c r="K8" s="443"/>
    </row>
    <row r="9" spans="1:13" ht="13.5" customHeight="1">
      <c r="A9" s="1123"/>
      <c r="B9" s="605" t="s">
        <v>702</v>
      </c>
      <c r="C9" s="1129" t="s">
        <v>703</v>
      </c>
      <c r="D9" s="1082" t="s">
        <v>714</v>
      </c>
      <c r="E9" s="1125" t="s">
        <v>705</v>
      </c>
      <c r="F9" s="1123"/>
      <c r="G9" s="1123"/>
      <c r="H9" s="446"/>
      <c r="I9" s="447"/>
      <c r="J9" s="448"/>
      <c r="K9" s="443"/>
    </row>
    <row r="10" spans="1:13" ht="13.5" customHeight="1">
      <c r="A10" s="1123"/>
      <c r="B10" s="605" t="s">
        <v>706</v>
      </c>
      <c r="C10" s="1129" t="s">
        <v>707</v>
      </c>
      <c r="D10" s="1139" t="s">
        <v>708</v>
      </c>
      <c r="E10" s="1137" t="s">
        <v>709</v>
      </c>
      <c r="F10" s="605" t="s">
        <v>199</v>
      </c>
      <c r="G10" s="605"/>
      <c r="I10" s="443"/>
      <c r="J10" s="443"/>
      <c r="K10" s="443"/>
    </row>
    <row r="11" spans="1:13" ht="8.1" customHeight="1">
      <c r="A11" s="86"/>
      <c r="B11" s="479"/>
      <c r="C11" s="450" t="s">
        <v>715</v>
      </c>
      <c r="D11" s="131"/>
      <c r="E11" s="450" t="s">
        <v>715</v>
      </c>
      <c r="F11" s="85"/>
      <c r="G11" s="86"/>
      <c r="I11" s="443"/>
      <c r="J11" s="443"/>
      <c r="K11" s="443"/>
    </row>
    <row r="12" spans="1:13" ht="15.75">
      <c r="A12" s="1101" t="s">
        <v>109</v>
      </c>
      <c r="B12" s="480">
        <f t="shared" ref="B12:D12" si="0">SUM(B13:B28)</f>
        <v>47</v>
      </c>
      <c r="C12" s="1261">
        <v>1.4</v>
      </c>
      <c r="D12" s="480">
        <f t="shared" si="0"/>
        <v>85572</v>
      </c>
      <c r="E12" s="1261">
        <v>15</v>
      </c>
      <c r="F12" s="480">
        <f>SUM(F13:F28)</f>
        <v>85800</v>
      </c>
      <c r="G12" s="413" t="s">
        <v>110</v>
      </c>
      <c r="H12" s="455"/>
      <c r="I12" s="455"/>
      <c r="J12" s="456"/>
      <c r="K12" s="460"/>
    </row>
    <row r="13" spans="1:13" ht="15">
      <c r="A13" s="1119" t="s">
        <v>111</v>
      </c>
      <c r="B13" s="454">
        <v>0</v>
      </c>
      <c r="C13" s="1262">
        <v>0.5</v>
      </c>
      <c r="D13" s="454">
        <v>2608</v>
      </c>
      <c r="E13" s="1263">
        <v>4.4000000000000004</v>
      </c>
      <c r="F13" s="454">
        <v>2620</v>
      </c>
      <c r="G13" s="415" t="s">
        <v>112</v>
      </c>
      <c r="H13" s="455"/>
      <c r="I13" s="455"/>
      <c r="J13" s="456"/>
      <c r="K13" s="460"/>
    </row>
    <row r="14" spans="1:13" ht="15">
      <c r="A14" s="1119" t="s">
        <v>113</v>
      </c>
      <c r="B14" s="454">
        <v>0</v>
      </c>
      <c r="C14" s="1262">
        <v>1</v>
      </c>
      <c r="D14" s="454">
        <v>4090</v>
      </c>
      <c r="E14" s="1263">
        <v>6</v>
      </c>
      <c r="F14" s="454">
        <v>3986</v>
      </c>
      <c r="G14" s="415" t="s">
        <v>114</v>
      </c>
      <c r="H14" s="455"/>
      <c r="I14" s="455"/>
      <c r="J14" s="456"/>
      <c r="K14" s="460"/>
    </row>
    <row r="15" spans="1:13" ht="15">
      <c r="A15" s="1119" t="s">
        <v>543</v>
      </c>
      <c r="B15" s="454">
        <v>31</v>
      </c>
      <c r="C15" s="1262">
        <v>3.2</v>
      </c>
      <c r="D15" s="454">
        <v>10510</v>
      </c>
      <c r="E15" s="1263">
        <v>38.4</v>
      </c>
      <c r="F15" s="454">
        <v>10833</v>
      </c>
      <c r="G15" s="360" t="s">
        <v>546</v>
      </c>
      <c r="H15" s="455"/>
      <c r="I15" s="455"/>
      <c r="J15" s="456"/>
      <c r="K15" s="460"/>
    </row>
    <row r="16" spans="1:13" ht="15">
      <c r="A16" s="1119" t="s">
        <v>671</v>
      </c>
      <c r="B16" s="454">
        <v>0</v>
      </c>
      <c r="C16" s="1262">
        <v>0.6</v>
      </c>
      <c r="D16" s="454">
        <v>2962</v>
      </c>
      <c r="E16" s="1263">
        <v>6.4</v>
      </c>
      <c r="F16" s="454">
        <v>2963</v>
      </c>
      <c r="G16" s="415" t="s">
        <v>672</v>
      </c>
      <c r="H16" s="455"/>
      <c r="I16" s="455"/>
      <c r="J16" s="456"/>
      <c r="K16" s="460"/>
    </row>
    <row r="17" spans="1:11" s="431" customFormat="1" ht="15">
      <c r="A17" s="1119" t="s">
        <v>673</v>
      </c>
      <c r="B17" s="454">
        <v>0</v>
      </c>
      <c r="C17" s="1262">
        <v>0.6</v>
      </c>
      <c r="D17" s="454">
        <v>4901</v>
      </c>
      <c r="E17" s="1263">
        <v>25.5</v>
      </c>
      <c r="F17" s="454">
        <v>4899</v>
      </c>
      <c r="G17" s="415" t="s">
        <v>674</v>
      </c>
      <c r="H17" s="455"/>
      <c r="I17" s="455"/>
      <c r="J17" s="456"/>
      <c r="K17" s="460"/>
    </row>
    <row r="18" spans="1:11" s="431" customFormat="1" ht="15">
      <c r="A18" s="1119" t="s">
        <v>675</v>
      </c>
      <c r="B18" s="454">
        <v>0</v>
      </c>
      <c r="C18" s="1262">
        <v>0.6</v>
      </c>
      <c r="D18" s="454">
        <v>3436</v>
      </c>
      <c r="E18" s="1263">
        <v>13.6</v>
      </c>
      <c r="F18" s="454">
        <v>3437</v>
      </c>
      <c r="G18" s="415" t="s">
        <v>676</v>
      </c>
      <c r="H18" s="455"/>
      <c r="I18" s="455"/>
      <c r="J18" s="456"/>
      <c r="K18" s="460"/>
    </row>
    <row r="19" spans="1:11" s="431" customFormat="1" ht="15">
      <c r="A19" s="1119" t="s">
        <v>677</v>
      </c>
      <c r="B19" s="454">
        <v>0</v>
      </c>
      <c r="C19" s="1263">
        <v>0.1</v>
      </c>
      <c r="D19" s="454">
        <v>2508</v>
      </c>
      <c r="E19" s="1263">
        <v>21.3</v>
      </c>
      <c r="F19" s="454">
        <v>2368</v>
      </c>
      <c r="G19" s="415" t="s">
        <v>678</v>
      </c>
      <c r="H19" s="455"/>
      <c r="I19" s="455"/>
      <c r="J19" s="456"/>
      <c r="K19" s="460"/>
    </row>
    <row r="20" spans="1:11" s="431" customFormat="1" ht="15">
      <c r="A20" s="1119" t="s">
        <v>679</v>
      </c>
      <c r="B20" s="454">
        <v>0</v>
      </c>
      <c r="C20" s="1262">
        <v>0.6</v>
      </c>
      <c r="D20" s="454">
        <v>3865</v>
      </c>
      <c r="E20" s="1263">
        <v>17.2</v>
      </c>
      <c r="F20" s="454">
        <v>3876</v>
      </c>
      <c r="G20" s="415" t="s">
        <v>680</v>
      </c>
      <c r="H20" s="455"/>
      <c r="I20" s="455"/>
      <c r="J20" s="456"/>
      <c r="K20" s="460"/>
    </row>
    <row r="21" spans="1:11" s="431" customFormat="1" ht="15">
      <c r="A21" s="1119" t="s">
        <v>681</v>
      </c>
      <c r="B21" s="454">
        <v>0</v>
      </c>
      <c r="C21" s="1262">
        <v>0.5</v>
      </c>
      <c r="D21" s="454">
        <v>1885</v>
      </c>
      <c r="E21" s="1263">
        <v>32.299999999999997</v>
      </c>
      <c r="F21" s="454">
        <v>1887</v>
      </c>
      <c r="G21" s="415" t="s">
        <v>682</v>
      </c>
      <c r="H21" s="455"/>
      <c r="I21" s="455"/>
      <c r="J21" s="456"/>
      <c r="K21" s="460"/>
    </row>
    <row r="22" spans="1:11" s="431" customFormat="1" ht="15">
      <c r="A22" s="1119" t="s">
        <v>683</v>
      </c>
      <c r="B22" s="454">
        <v>0</v>
      </c>
      <c r="C22" s="1262">
        <v>0.7</v>
      </c>
      <c r="D22" s="454">
        <v>6411</v>
      </c>
      <c r="E22" s="1263">
        <v>18.899999999999999</v>
      </c>
      <c r="F22" s="454">
        <v>6408</v>
      </c>
      <c r="G22" s="415" t="s">
        <v>684</v>
      </c>
      <c r="H22" s="455"/>
      <c r="I22" s="455"/>
      <c r="J22" s="456"/>
      <c r="K22" s="460"/>
    </row>
    <row r="23" spans="1:11" s="431" customFormat="1" ht="15">
      <c r="A23" s="1119" t="s">
        <v>117</v>
      </c>
      <c r="B23" s="454">
        <v>5</v>
      </c>
      <c r="C23" s="1262">
        <v>1.7</v>
      </c>
      <c r="D23" s="454">
        <v>15512</v>
      </c>
      <c r="E23" s="1263">
        <v>9</v>
      </c>
      <c r="F23" s="454">
        <v>15520</v>
      </c>
      <c r="G23" s="415" t="s">
        <v>118</v>
      </c>
      <c r="H23" s="455"/>
      <c r="I23" s="455"/>
      <c r="J23" s="456"/>
      <c r="K23" s="460"/>
    </row>
    <row r="24" spans="1:11" s="431" customFormat="1" ht="15">
      <c r="A24" s="1119" t="s">
        <v>119</v>
      </c>
      <c r="B24" s="454">
        <v>0</v>
      </c>
      <c r="C24" s="1262">
        <v>0.6</v>
      </c>
      <c r="D24" s="454">
        <v>1012</v>
      </c>
      <c r="E24" s="1262">
        <v>0</v>
      </c>
      <c r="F24" s="454">
        <v>1013</v>
      </c>
      <c r="G24" s="415" t="s">
        <v>120</v>
      </c>
      <c r="H24" s="455"/>
      <c r="I24" s="455"/>
      <c r="J24" s="456"/>
      <c r="K24" s="460"/>
    </row>
    <row r="25" spans="1:11" s="431" customFormat="1" ht="15">
      <c r="A25" s="1119" t="s">
        <v>121</v>
      </c>
      <c r="B25" s="454">
        <v>0</v>
      </c>
      <c r="C25" s="1262">
        <v>0.8</v>
      </c>
      <c r="D25" s="454">
        <v>4259</v>
      </c>
      <c r="E25" s="1263">
        <v>15</v>
      </c>
      <c r="F25" s="454">
        <v>4272</v>
      </c>
      <c r="G25" s="415" t="s">
        <v>122</v>
      </c>
      <c r="H25" s="455"/>
      <c r="I25" s="455"/>
      <c r="J25" s="456"/>
      <c r="K25" s="460"/>
    </row>
    <row r="26" spans="1:11" s="431" customFormat="1" ht="15">
      <c r="A26" s="1119" t="s">
        <v>123</v>
      </c>
      <c r="B26" s="454">
        <v>0</v>
      </c>
      <c r="C26" s="1262">
        <v>0.4</v>
      </c>
      <c r="D26" s="454">
        <v>2922</v>
      </c>
      <c r="E26" s="1263">
        <v>7</v>
      </c>
      <c r="F26" s="454">
        <v>2927</v>
      </c>
      <c r="G26" s="415" t="s">
        <v>124</v>
      </c>
      <c r="H26" s="451"/>
      <c r="I26" s="451"/>
      <c r="J26" s="452"/>
      <c r="K26" s="461"/>
    </row>
    <row r="27" spans="1:11" s="431" customFormat="1" ht="15">
      <c r="A27" s="1119" t="s">
        <v>125</v>
      </c>
      <c r="B27" s="454">
        <v>10</v>
      </c>
      <c r="C27" s="1262">
        <v>2.2000000000000002</v>
      </c>
      <c r="D27" s="454">
        <v>11427</v>
      </c>
      <c r="E27" s="1263">
        <v>9.9</v>
      </c>
      <c r="F27" s="454">
        <v>11541</v>
      </c>
      <c r="G27" s="415" t="s">
        <v>126</v>
      </c>
      <c r="H27" s="455"/>
      <c r="I27" s="455"/>
      <c r="J27" s="456"/>
      <c r="K27" s="460"/>
    </row>
    <row r="28" spans="1:11" s="431" customFormat="1" ht="15">
      <c r="A28" s="1119" t="s">
        <v>127</v>
      </c>
      <c r="B28" s="454">
        <v>1</v>
      </c>
      <c r="C28" s="1262">
        <v>0.7</v>
      </c>
      <c r="D28" s="454">
        <v>7264</v>
      </c>
      <c r="E28" s="1263">
        <v>0.8</v>
      </c>
      <c r="F28" s="454">
        <v>7250</v>
      </c>
      <c r="G28" s="415" t="s">
        <v>128</v>
      </c>
      <c r="H28" s="455"/>
      <c r="I28" s="455"/>
      <c r="J28" s="456"/>
      <c r="K28" s="460"/>
    </row>
    <row r="29" spans="1:11" s="431" customFormat="1" ht="15">
      <c r="A29" s="1102" t="s">
        <v>129</v>
      </c>
      <c r="B29" s="480">
        <f t="shared" ref="B29:D29" si="1">SUM(B30:B37)</f>
        <v>41</v>
      </c>
      <c r="C29" s="1261">
        <v>1.7</v>
      </c>
      <c r="D29" s="480">
        <f t="shared" si="1"/>
        <v>78350</v>
      </c>
      <c r="E29" s="1261">
        <v>9.3000000000000007</v>
      </c>
      <c r="F29" s="480">
        <f>SUM(F30:F37)</f>
        <v>79044</v>
      </c>
      <c r="G29" s="361" t="s">
        <v>130</v>
      </c>
      <c r="H29" s="455"/>
      <c r="I29" s="455"/>
      <c r="J29" s="456"/>
      <c r="K29" s="459"/>
    </row>
    <row r="30" spans="1:11" s="431" customFormat="1" ht="15">
      <c r="A30" s="1108" t="s">
        <v>131</v>
      </c>
      <c r="B30" s="454">
        <v>0</v>
      </c>
      <c r="C30" s="1262">
        <v>0.8</v>
      </c>
      <c r="D30" s="454">
        <v>6626</v>
      </c>
      <c r="E30" s="1263">
        <v>2.8</v>
      </c>
      <c r="F30" s="454">
        <v>6657</v>
      </c>
      <c r="G30" s="415" t="s">
        <v>132</v>
      </c>
      <c r="H30" s="455"/>
      <c r="I30" s="455"/>
      <c r="J30" s="456"/>
      <c r="K30" s="460"/>
    </row>
    <row r="31" spans="1:11" s="431" customFormat="1" ht="15">
      <c r="A31" s="1108" t="s">
        <v>133</v>
      </c>
      <c r="B31" s="454">
        <v>0</v>
      </c>
      <c r="C31" s="1262">
        <v>1.4</v>
      </c>
      <c r="D31" s="454">
        <v>3352</v>
      </c>
      <c r="E31" s="1263">
        <v>3.4</v>
      </c>
      <c r="F31" s="454">
        <v>3365</v>
      </c>
      <c r="G31" s="415" t="s">
        <v>134</v>
      </c>
      <c r="H31" s="455"/>
      <c r="I31" s="455"/>
      <c r="J31" s="456"/>
      <c r="K31" s="460"/>
    </row>
    <row r="32" spans="1:11" s="431" customFormat="1" ht="15">
      <c r="A32" s="1108" t="s">
        <v>135</v>
      </c>
      <c r="B32" s="454">
        <v>4</v>
      </c>
      <c r="C32" s="1262">
        <v>1.4</v>
      </c>
      <c r="D32" s="454">
        <v>13837</v>
      </c>
      <c r="E32" s="1263">
        <v>7.5</v>
      </c>
      <c r="F32" s="454">
        <v>14013</v>
      </c>
      <c r="G32" s="415" t="s">
        <v>136</v>
      </c>
      <c r="H32" s="455"/>
      <c r="I32" s="455"/>
      <c r="J32" s="456"/>
      <c r="K32" s="460"/>
    </row>
    <row r="33" spans="1:11" s="431" customFormat="1" ht="15">
      <c r="A33" s="1108" t="s">
        <v>137</v>
      </c>
      <c r="B33" s="454">
        <v>5</v>
      </c>
      <c r="C33" s="1262">
        <v>2.2999999999999998</v>
      </c>
      <c r="D33" s="454">
        <v>8345</v>
      </c>
      <c r="E33" s="1263">
        <v>11.8</v>
      </c>
      <c r="F33" s="454">
        <v>8469</v>
      </c>
      <c r="G33" s="415" t="s">
        <v>138</v>
      </c>
      <c r="H33" s="455"/>
      <c r="I33" s="455"/>
      <c r="J33" s="456"/>
      <c r="K33" s="460"/>
    </row>
    <row r="34" spans="1:11" s="431" customFormat="1" ht="15">
      <c r="A34" s="1108" t="s">
        <v>139</v>
      </c>
      <c r="B34" s="454">
        <v>27</v>
      </c>
      <c r="C34" s="1262">
        <v>1.9</v>
      </c>
      <c r="D34" s="454">
        <v>26785</v>
      </c>
      <c r="E34" s="1262">
        <v>14.7</v>
      </c>
      <c r="F34" s="454">
        <v>26877</v>
      </c>
      <c r="G34" s="415" t="s">
        <v>140</v>
      </c>
      <c r="H34" s="455"/>
      <c r="I34" s="455"/>
      <c r="J34" s="456"/>
      <c r="K34" s="460"/>
    </row>
    <row r="35" spans="1:11" s="431" customFormat="1" ht="15">
      <c r="A35" s="1108" t="s">
        <v>141</v>
      </c>
      <c r="B35" s="454">
        <v>0</v>
      </c>
      <c r="C35" s="1262">
        <v>0.5</v>
      </c>
      <c r="D35" s="454">
        <v>3458</v>
      </c>
      <c r="E35" s="1263">
        <v>3.8</v>
      </c>
      <c r="F35" s="454">
        <v>3471</v>
      </c>
      <c r="G35" s="415" t="s">
        <v>142</v>
      </c>
      <c r="H35" s="455"/>
      <c r="I35" s="455"/>
      <c r="J35" s="456"/>
      <c r="K35" s="460"/>
    </row>
    <row r="36" spans="1:11" s="431" customFormat="1" ht="15">
      <c r="A36" s="1108" t="s">
        <v>143</v>
      </c>
      <c r="B36" s="454">
        <v>5</v>
      </c>
      <c r="C36" s="1262">
        <v>2</v>
      </c>
      <c r="D36" s="454">
        <v>12084</v>
      </c>
      <c r="E36" s="1263">
        <v>7</v>
      </c>
      <c r="F36" s="454">
        <v>12287</v>
      </c>
      <c r="G36" s="415" t="s">
        <v>144</v>
      </c>
      <c r="H36" s="455"/>
      <c r="I36" s="455"/>
      <c r="J36" s="456"/>
      <c r="K36" s="460"/>
    </row>
    <row r="37" spans="1:11" s="431" customFormat="1" ht="15">
      <c r="A37" s="1108" t="s">
        <v>145</v>
      </c>
      <c r="B37" s="454">
        <v>0</v>
      </c>
      <c r="C37" s="1262">
        <v>1.1000000000000001</v>
      </c>
      <c r="D37" s="454">
        <v>3863</v>
      </c>
      <c r="E37" s="1263">
        <v>1.7</v>
      </c>
      <c r="F37" s="454">
        <v>3905</v>
      </c>
      <c r="G37" s="415" t="s">
        <v>146</v>
      </c>
      <c r="H37" s="455"/>
      <c r="I37" s="455"/>
      <c r="J37" s="456"/>
      <c r="K37" s="460"/>
    </row>
    <row r="38" spans="1:11" s="431" customFormat="1" ht="15.75">
      <c r="A38" s="1102" t="s">
        <v>147</v>
      </c>
      <c r="B38" s="480">
        <f t="shared" ref="B38:D38" si="2">SUM(B39:B43)</f>
        <v>18</v>
      </c>
      <c r="C38" s="1261">
        <v>2.2000000000000002</v>
      </c>
      <c r="D38" s="480">
        <f t="shared" si="2"/>
        <v>27122</v>
      </c>
      <c r="E38" s="1261">
        <v>10.6</v>
      </c>
      <c r="F38" s="480">
        <f>SUM(F39:F43)</f>
        <v>27465</v>
      </c>
      <c r="G38" s="413" t="s">
        <v>148</v>
      </c>
      <c r="H38" s="451"/>
      <c r="I38" s="451"/>
      <c r="J38" s="452"/>
      <c r="K38" s="461"/>
    </row>
    <row r="39" spans="1:11" s="431" customFormat="1" ht="15">
      <c r="A39" s="1108" t="s">
        <v>149</v>
      </c>
      <c r="B39" s="454">
        <v>8</v>
      </c>
      <c r="C39" s="1262">
        <v>2.2000000000000002</v>
      </c>
      <c r="D39" s="454">
        <v>8944</v>
      </c>
      <c r="E39" s="1263">
        <v>15.4</v>
      </c>
      <c r="F39" s="454">
        <v>9063</v>
      </c>
      <c r="G39" s="415" t="s">
        <v>150</v>
      </c>
      <c r="H39" s="451"/>
      <c r="I39" s="451"/>
      <c r="J39" s="452"/>
      <c r="K39" s="461"/>
    </row>
    <row r="40" spans="1:11" s="431" customFormat="1" ht="15">
      <c r="A40" s="1108" t="s">
        <v>151</v>
      </c>
      <c r="B40" s="454">
        <v>3</v>
      </c>
      <c r="C40" s="1262">
        <v>2</v>
      </c>
      <c r="D40" s="454">
        <v>4749</v>
      </c>
      <c r="E40" s="1263">
        <v>7.2</v>
      </c>
      <c r="F40" s="454">
        <v>4813</v>
      </c>
      <c r="G40" s="415" t="s">
        <v>152</v>
      </c>
      <c r="H40" s="455"/>
      <c r="I40" s="455"/>
      <c r="J40" s="456"/>
      <c r="K40" s="460"/>
    </row>
    <row r="41" spans="1:11" s="431" customFormat="1" ht="15">
      <c r="A41" s="1108" t="s">
        <v>153</v>
      </c>
      <c r="B41" s="454">
        <v>3</v>
      </c>
      <c r="C41" s="1262">
        <v>2.4</v>
      </c>
      <c r="D41" s="454">
        <v>5651</v>
      </c>
      <c r="E41" s="1263">
        <v>10.8</v>
      </c>
      <c r="F41" s="454">
        <v>5751</v>
      </c>
      <c r="G41" s="415" t="s">
        <v>154</v>
      </c>
      <c r="H41" s="455"/>
      <c r="I41" s="455"/>
      <c r="J41" s="456"/>
      <c r="K41" s="460"/>
    </row>
    <row r="42" spans="1:11" s="431" customFormat="1" ht="15">
      <c r="A42" s="1108" t="s">
        <v>155</v>
      </c>
      <c r="B42" s="454">
        <v>0</v>
      </c>
      <c r="C42" s="1262">
        <v>1.6</v>
      </c>
      <c r="D42" s="454">
        <v>4115</v>
      </c>
      <c r="E42" s="1263">
        <v>4.9000000000000004</v>
      </c>
      <c r="F42" s="454">
        <v>4097</v>
      </c>
      <c r="G42" s="415" t="s">
        <v>156</v>
      </c>
      <c r="H42" s="455"/>
      <c r="I42" s="455"/>
      <c r="J42" s="456"/>
      <c r="K42" s="460"/>
    </row>
    <row r="43" spans="1:11" s="431" customFormat="1" ht="15">
      <c r="A43" s="1108" t="s">
        <v>157</v>
      </c>
      <c r="B43" s="454">
        <v>4</v>
      </c>
      <c r="C43" s="1262">
        <v>2.8</v>
      </c>
      <c r="D43" s="454">
        <v>3663</v>
      </c>
      <c r="E43" s="1263">
        <v>9.3000000000000007</v>
      </c>
      <c r="F43" s="454">
        <v>3741</v>
      </c>
      <c r="G43" s="415" t="s">
        <v>158</v>
      </c>
      <c r="H43" s="455"/>
      <c r="I43" s="455"/>
      <c r="J43" s="456"/>
      <c r="K43" s="457"/>
    </row>
    <row r="44" spans="1:11" s="431" customFormat="1" ht="15">
      <c r="A44" s="1102" t="s">
        <v>159</v>
      </c>
      <c r="B44" s="1264">
        <f t="shared" ref="B44:D44" si="3">SUM(B45:B50)</f>
        <v>31</v>
      </c>
      <c r="C44" s="1265">
        <v>1.7</v>
      </c>
      <c r="D44" s="1264">
        <f t="shared" si="3"/>
        <v>42263</v>
      </c>
      <c r="E44" s="1265">
        <v>13.8</v>
      </c>
      <c r="F44" s="1264">
        <f>SUM(F45:F50)</f>
        <v>42647</v>
      </c>
      <c r="G44" s="361" t="s">
        <v>160</v>
      </c>
      <c r="H44" s="455"/>
      <c r="I44" s="455"/>
      <c r="J44" s="456"/>
      <c r="K44" s="457"/>
    </row>
    <row r="45" spans="1:11" s="431" customFormat="1" ht="15">
      <c r="A45" s="1108" t="s">
        <v>161</v>
      </c>
      <c r="B45" s="458">
        <v>16</v>
      </c>
      <c r="C45" s="1262">
        <v>2.5</v>
      </c>
      <c r="D45" s="458">
        <v>8568</v>
      </c>
      <c r="E45" s="1263">
        <v>11.8</v>
      </c>
      <c r="F45" s="458">
        <v>8590</v>
      </c>
      <c r="G45" s="415" t="s">
        <v>162</v>
      </c>
      <c r="H45" s="455"/>
      <c r="I45" s="455"/>
      <c r="J45" s="456"/>
      <c r="K45" s="460"/>
    </row>
    <row r="46" spans="1:11" s="431" customFormat="1" ht="15">
      <c r="A46" s="1108" t="s">
        <v>163</v>
      </c>
      <c r="B46" s="454">
        <v>0</v>
      </c>
      <c r="C46" s="1262">
        <v>0.8</v>
      </c>
      <c r="D46" s="454">
        <v>5605</v>
      </c>
      <c r="E46" s="1263">
        <v>12.3</v>
      </c>
      <c r="F46" s="454">
        <v>5638</v>
      </c>
      <c r="G46" s="415" t="s">
        <v>164</v>
      </c>
      <c r="H46" s="455"/>
      <c r="I46" s="455"/>
      <c r="J46" s="456"/>
      <c r="K46" s="459"/>
    </row>
    <row r="47" spans="1:11" s="431" customFormat="1" ht="15">
      <c r="A47" s="1108" t="s">
        <v>165</v>
      </c>
      <c r="B47" s="454">
        <v>1</v>
      </c>
      <c r="C47" s="1262">
        <v>1.7</v>
      </c>
      <c r="D47" s="454">
        <v>5983</v>
      </c>
      <c r="E47" s="1263">
        <v>22</v>
      </c>
      <c r="F47" s="454">
        <v>6084</v>
      </c>
      <c r="G47" s="415" t="s">
        <v>166</v>
      </c>
      <c r="H47" s="455"/>
      <c r="I47" s="455"/>
      <c r="J47" s="456"/>
      <c r="K47" s="460"/>
    </row>
    <row r="48" spans="1:11" s="431" customFormat="1" ht="15">
      <c r="A48" s="1108" t="s">
        <v>167</v>
      </c>
      <c r="B48" s="454">
        <v>10</v>
      </c>
      <c r="C48" s="1262">
        <v>1.4</v>
      </c>
      <c r="D48" s="454">
        <v>16336</v>
      </c>
      <c r="E48" s="1262">
        <v>10.6</v>
      </c>
      <c r="F48" s="454">
        <v>16541</v>
      </c>
      <c r="G48" s="415" t="s">
        <v>168</v>
      </c>
      <c r="H48" s="455"/>
      <c r="I48" s="455"/>
      <c r="J48" s="456"/>
      <c r="K48" s="460"/>
    </row>
    <row r="49" spans="1:11" s="431" customFormat="1" ht="15">
      <c r="A49" s="1108" t="s">
        <v>169</v>
      </c>
      <c r="B49" s="454">
        <v>1</v>
      </c>
      <c r="C49" s="1262">
        <v>2.2999999999999998</v>
      </c>
      <c r="D49" s="454">
        <v>1888</v>
      </c>
      <c r="E49" s="1263">
        <v>13.4</v>
      </c>
      <c r="F49" s="454">
        <v>1915</v>
      </c>
      <c r="G49" s="415" t="s">
        <v>170</v>
      </c>
      <c r="H49" s="455"/>
      <c r="I49" s="455"/>
      <c r="J49" s="456"/>
      <c r="K49" s="460"/>
    </row>
    <row r="50" spans="1:11" s="431" customFormat="1" ht="15">
      <c r="A50" s="1108" t="s">
        <v>171</v>
      </c>
      <c r="B50" s="458">
        <v>3</v>
      </c>
      <c r="C50" s="1262">
        <v>2.1</v>
      </c>
      <c r="D50" s="458">
        <v>3883</v>
      </c>
      <c r="E50" s="1263">
        <v>21.2</v>
      </c>
      <c r="F50" s="458">
        <v>3879</v>
      </c>
      <c r="G50" s="415" t="s">
        <v>172</v>
      </c>
      <c r="H50" s="451"/>
      <c r="I50" s="451"/>
      <c r="J50" s="452"/>
      <c r="K50" s="481"/>
    </row>
    <row r="51" spans="1:11" s="431" customFormat="1" ht="14.25">
      <c r="A51" s="806" t="s">
        <v>173</v>
      </c>
      <c r="B51" s="1264">
        <f t="shared" ref="B51:D51" si="4">SUM(B52:B55)</f>
        <v>5</v>
      </c>
      <c r="C51" s="1265">
        <v>1.6</v>
      </c>
      <c r="D51" s="1264">
        <f t="shared" si="4"/>
        <v>7226</v>
      </c>
      <c r="E51" s="1265">
        <v>19.600000000000001</v>
      </c>
      <c r="F51" s="1264">
        <f>SUM(F52:F55)</f>
        <v>7303</v>
      </c>
      <c r="G51" s="361" t="s">
        <v>174</v>
      </c>
      <c r="K51" s="443"/>
    </row>
    <row r="52" spans="1:11" s="431" customFormat="1" ht="15">
      <c r="A52" s="1108" t="s">
        <v>175</v>
      </c>
      <c r="B52" s="454">
        <v>0</v>
      </c>
      <c r="C52" s="1262">
        <v>1.4</v>
      </c>
      <c r="D52" s="454">
        <v>221</v>
      </c>
      <c r="E52" s="1263">
        <v>14.8</v>
      </c>
      <c r="F52" s="454">
        <v>223</v>
      </c>
      <c r="G52" s="415" t="s">
        <v>176</v>
      </c>
      <c r="K52" s="443"/>
    </row>
    <row r="53" spans="1:11" s="431" customFormat="1" ht="15">
      <c r="A53" s="1108" t="s">
        <v>177</v>
      </c>
      <c r="B53" s="454">
        <v>2</v>
      </c>
      <c r="C53" s="1262">
        <v>1.8</v>
      </c>
      <c r="D53" s="454">
        <v>4169</v>
      </c>
      <c r="E53" s="1263">
        <v>22.3</v>
      </c>
      <c r="F53" s="454">
        <v>4209</v>
      </c>
      <c r="G53" s="415" t="s">
        <v>178</v>
      </c>
      <c r="K53" s="482"/>
    </row>
    <row r="54" spans="1:11" s="431" customFormat="1" ht="15">
      <c r="A54" s="1108" t="s">
        <v>179</v>
      </c>
      <c r="B54" s="454">
        <v>3</v>
      </c>
      <c r="C54" s="1262">
        <v>1.4</v>
      </c>
      <c r="D54" s="454">
        <v>1104</v>
      </c>
      <c r="E54" s="1263">
        <v>21.5</v>
      </c>
      <c r="F54" s="454">
        <v>1119</v>
      </c>
      <c r="G54" s="415" t="s">
        <v>180</v>
      </c>
      <c r="K54" s="483"/>
    </row>
    <row r="55" spans="1:11" s="431" customFormat="1" ht="15">
      <c r="A55" s="1108" t="s">
        <v>181</v>
      </c>
      <c r="B55" s="458">
        <v>0</v>
      </c>
      <c r="C55" s="1262">
        <v>1.3</v>
      </c>
      <c r="D55" s="458">
        <v>1732</v>
      </c>
      <c r="E55" s="1263">
        <v>12.3</v>
      </c>
      <c r="F55" s="458">
        <v>1752</v>
      </c>
      <c r="G55" s="415" t="s">
        <v>182</v>
      </c>
      <c r="H55" s="443"/>
      <c r="I55" s="443"/>
      <c r="J55" s="443"/>
      <c r="K55" s="443"/>
    </row>
    <row r="56" spans="1:11" s="431" customFormat="1" ht="14.25">
      <c r="A56" s="1101" t="s">
        <v>183</v>
      </c>
      <c r="B56" s="1264">
        <f t="shared" ref="B56:D56" si="5">SUM(B57:B60)</f>
        <v>3</v>
      </c>
      <c r="C56" s="1265">
        <v>1.1000000000000001</v>
      </c>
      <c r="D56" s="1264">
        <f t="shared" si="5"/>
        <v>6937</v>
      </c>
      <c r="E56" s="1265">
        <v>22.9</v>
      </c>
      <c r="F56" s="1264">
        <f>SUM(F57:F60)</f>
        <v>6629</v>
      </c>
      <c r="G56" s="361" t="s">
        <v>184</v>
      </c>
      <c r="K56" s="443"/>
    </row>
    <row r="57" spans="1:11" s="431" customFormat="1" ht="15">
      <c r="A57" s="1108" t="s">
        <v>185</v>
      </c>
      <c r="B57" s="454">
        <v>1</v>
      </c>
      <c r="C57" s="1263">
        <v>2.2000000000000002</v>
      </c>
      <c r="D57" s="454">
        <v>960</v>
      </c>
      <c r="E57" s="1263">
        <v>25.6</v>
      </c>
      <c r="F57" s="454">
        <v>972</v>
      </c>
      <c r="G57" s="415" t="s">
        <v>186</v>
      </c>
      <c r="K57" s="443"/>
    </row>
    <row r="58" spans="1:11" s="431" customFormat="1" ht="15">
      <c r="A58" s="1108" t="s">
        <v>187</v>
      </c>
      <c r="B58" s="454">
        <v>0</v>
      </c>
      <c r="C58" s="1262">
        <v>2.2000000000000002</v>
      </c>
      <c r="D58" s="454">
        <v>849</v>
      </c>
      <c r="E58" s="1263">
        <v>29.5</v>
      </c>
      <c r="F58" s="454">
        <v>859</v>
      </c>
      <c r="G58" s="415" t="s">
        <v>188</v>
      </c>
      <c r="H58" s="443"/>
      <c r="I58" s="443"/>
      <c r="J58" s="443"/>
      <c r="K58" s="443"/>
    </row>
    <row r="59" spans="1:11" s="431" customFormat="1" ht="15">
      <c r="A59" s="1108" t="s">
        <v>189</v>
      </c>
      <c r="B59" s="454">
        <v>2</v>
      </c>
      <c r="C59" s="1262">
        <v>0.7</v>
      </c>
      <c r="D59" s="454">
        <v>5061</v>
      </c>
      <c r="E59" s="1263">
        <v>21.5</v>
      </c>
      <c r="F59" s="454">
        <v>4732</v>
      </c>
      <c r="G59" s="415" t="s">
        <v>190</v>
      </c>
      <c r="K59" s="443"/>
    </row>
    <row r="60" spans="1:11" s="431" customFormat="1" ht="15">
      <c r="A60" s="1108" t="s">
        <v>191</v>
      </c>
      <c r="B60" s="454">
        <v>0</v>
      </c>
      <c r="C60" s="1262">
        <v>0</v>
      </c>
      <c r="D60" s="454">
        <v>67</v>
      </c>
      <c r="E60" s="1263">
        <v>0</v>
      </c>
      <c r="F60" s="454">
        <v>66</v>
      </c>
      <c r="G60" s="415" t="s">
        <v>192</v>
      </c>
      <c r="K60" s="443"/>
    </row>
    <row r="61" spans="1:11" s="431" customFormat="1" ht="14.25">
      <c r="A61" s="806" t="s">
        <v>193</v>
      </c>
      <c r="B61" s="1264">
        <f t="shared" ref="B61:D61" si="6">SUM(B62:B63)</f>
        <v>0</v>
      </c>
      <c r="C61" s="1265">
        <v>2.1</v>
      </c>
      <c r="D61" s="1264">
        <f t="shared" si="6"/>
        <v>2282</v>
      </c>
      <c r="E61" s="1265">
        <v>18</v>
      </c>
      <c r="F61" s="1264">
        <f>SUM(F62:F63)</f>
        <v>2311</v>
      </c>
      <c r="G61" s="361" t="s">
        <v>194</v>
      </c>
      <c r="K61" s="443"/>
    </row>
    <row r="62" spans="1:11" s="431" customFormat="1" ht="15">
      <c r="A62" s="756" t="s">
        <v>195</v>
      </c>
      <c r="B62" s="454">
        <v>0</v>
      </c>
      <c r="C62" s="454">
        <v>0</v>
      </c>
      <c r="D62" s="454">
        <v>5</v>
      </c>
      <c r="E62" s="454">
        <v>0</v>
      </c>
      <c r="F62" s="454">
        <v>5</v>
      </c>
      <c r="G62" s="132" t="s">
        <v>685</v>
      </c>
    </row>
    <row r="63" spans="1:11" s="431" customFormat="1" ht="15">
      <c r="A63" s="756" t="s">
        <v>197</v>
      </c>
      <c r="B63" s="454">
        <v>0</v>
      </c>
      <c r="C63" s="454">
        <v>2.2000000000000002</v>
      </c>
      <c r="D63" s="454">
        <v>2277</v>
      </c>
      <c r="E63" s="454">
        <v>18</v>
      </c>
      <c r="F63" s="454">
        <v>2306</v>
      </c>
      <c r="G63" s="415" t="s">
        <v>686</v>
      </c>
      <c r="K63" s="443"/>
    </row>
    <row r="64" spans="1:11" s="431" customFormat="1" ht="15.75">
      <c r="A64" s="806" t="s">
        <v>626</v>
      </c>
      <c r="B64" s="324">
        <f>B61+B56+B51+B44+B38+B29+B12+'14'!B48+'14'!B40+'14'!B30+'14'!B21+'14'!B12</f>
        <v>252</v>
      </c>
      <c r="C64" s="450">
        <v>1.6</v>
      </c>
      <c r="D64" s="324">
        <f>D61+D56+D51+D44+D38+D29+D12+'14'!D48+'14'!D40+'14'!D30+'14'!D21+'14'!D12</f>
        <v>504082</v>
      </c>
      <c r="E64" s="450">
        <v>12.2</v>
      </c>
      <c r="F64" s="324">
        <f>F61+F56+F51+F44+F38+F29+F12+'14'!F48+'14'!F40+'14'!F30+'14'!F21+'14'!F12</f>
        <v>506778</v>
      </c>
      <c r="G64" s="413" t="s">
        <v>200</v>
      </c>
    </row>
    <row r="65" spans="1:7" s="431" customFormat="1" ht="15">
      <c r="A65" s="678"/>
      <c r="B65" s="1141"/>
      <c r="C65" s="1142"/>
      <c r="D65" s="1143"/>
      <c r="E65" s="1142"/>
      <c r="F65" s="1141"/>
      <c r="G65" s="443"/>
    </row>
    <row r="66" spans="1:7" s="431" customFormat="1" ht="12.95" customHeight="1">
      <c r="B66" s="484"/>
      <c r="C66" s="484"/>
      <c r="D66" s="485"/>
      <c r="E66" s="484"/>
      <c r="F66" s="484"/>
      <c r="G66" s="443"/>
    </row>
    <row r="67" spans="1:7" s="431" customFormat="1" ht="12.95" customHeight="1">
      <c r="B67" s="484"/>
      <c r="C67" s="484"/>
      <c r="D67" s="485"/>
      <c r="E67" s="484"/>
      <c r="F67" s="484"/>
      <c r="G67" s="443"/>
    </row>
    <row r="68" spans="1:7" s="431" customFormat="1" ht="12.95" customHeight="1">
      <c r="B68" s="484"/>
      <c r="C68" s="484"/>
      <c r="D68" s="485"/>
      <c r="E68" s="484"/>
      <c r="F68" s="484"/>
      <c r="G68" s="443"/>
    </row>
    <row r="69" spans="1:7" s="431" customFormat="1" ht="12.95" customHeight="1">
      <c r="B69" s="484"/>
      <c r="C69" s="484"/>
      <c r="D69" s="485"/>
      <c r="E69" s="484"/>
      <c r="F69" s="484"/>
      <c r="G69" s="443"/>
    </row>
    <row r="70" spans="1:7" s="431" customFormat="1" ht="12.95" customHeight="1">
      <c r="B70" s="484"/>
      <c r="C70" s="484"/>
      <c r="D70" s="485"/>
      <c r="E70" s="484"/>
      <c r="F70" s="484"/>
      <c r="G70" s="443"/>
    </row>
    <row r="71" spans="1:7" s="431" customFormat="1" ht="12.95" customHeight="1">
      <c r="B71" s="484"/>
      <c r="C71" s="484"/>
      <c r="D71" s="485"/>
      <c r="E71" s="484"/>
      <c r="F71" s="484"/>
      <c r="G71" s="443"/>
    </row>
    <row r="72" spans="1:7" s="431" customFormat="1" ht="12.95" customHeight="1"/>
    <row r="73" spans="1:7" s="431" customFormat="1" ht="12.95" customHeight="1"/>
    <row r="74" spans="1:7" s="431" customFormat="1" ht="12.95" customHeight="1"/>
    <row r="75" spans="1:7" s="431" customFormat="1" ht="12.95" customHeight="1"/>
    <row r="76" spans="1:7" s="431" customFormat="1" ht="12.95" customHeight="1">
      <c r="A76" s="443"/>
      <c r="B76" s="491"/>
      <c r="C76" s="468"/>
      <c r="D76" s="492"/>
      <c r="E76" s="493"/>
      <c r="F76" s="466"/>
    </row>
    <row r="77" spans="1:7" s="431" customFormat="1" ht="12.95" customHeight="1">
      <c r="B77" s="494"/>
      <c r="C77" s="442"/>
      <c r="D77" s="495"/>
      <c r="E77" s="468"/>
      <c r="F77" s="443"/>
    </row>
    <row r="78" spans="1:7" s="431" customFormat="1" ht="12.95" customHeight="1">
      <c r="B78" s="494"/>
      <c r="C78" s="428"/>
      <c r="D78" s="474"/>
      <c r="E78" s="468"/>
      <c r="F78" s="443"/>
    </row>
    <row r="79" spans="1:7" s="431" customFormat="1" ht="12.75" customHeight="1">
      <c r="A79" s="486" t="s">
        <v>716</v>
      </c>
      <c r="B79" s="484"/>
      <c r="C79" s="484"/>
      <c r="D79" s="485"/>
      <c r="E79" s="484"/>
      <c r="F79" s="484"/>
      <c r="G79" s="487" t="s">
        <v>717</v>
      </c>
    </row>
    <row r="80" spans="1:7" s="431" customFormat="1" ht="12.75" customHeight="1">
      <c r="A80" s="486" t="s">
        <v>718</v>
      </c>
      <c r="B80" s="468"/>
      <c r="C80" s="452"/>
      <c r="D80" s="488"/>
      <c r="E80" s="452"/>
      <c r="F80" s="466"/>
      <c r="G80" s="487" t="s">
        <v>719</v>
      </c>
    </row>
    <row r="81" spans="1:7" s="431" customFormat="1" ht="12.75" customHeight="1">
      <c r="A81" s="473" t="s">
        <v>221</v>
      </c>
      <c r="B81" s="489"/>
      <c r="C81" s="452"/>
      <c r="D81" s="488"/>
      <c r="E81" s="452"/>
      <c r="F81" s="466"/>
      <c r="G81" s="490" t="s">
        <v>394</v>
      </c>
    </row>
    <row r="82" spans="1:7" s="431" customFormat="1" ht="12.75" customHeight="1"/>
    <row r="83" spans="1:7" s="431" customFormat="1" ht="12.75" customHeight="1"/>
    <row r="84" spans="1:7" s="431" customFormat="1" ht="17.100000000000001" customHeight="1"/>
    <row r="85" spans="1:7" s="431" customFormat="1" ht="17.100000000000001" customHeight="1"/>
    <row r="86" spans="1:7" s="431" customFormat="1" ht="17.100000000000001" customHeight="1"/>
    <row r="87" spans="1:7" s="431" customFormat="1" ht="17.100000000000001" customHeight="1">
      <c r="A87" s="1298"/>
      <c r="B87" s="1298"/>
      <c r="C87" s="1298"/>
      <c r="D87" s="1298"/>
      <c r="E87" s="1298"/>
      <c r="F87" s="1298"/>
      <c r="G87" s="1298"/>
    </row>
    <row r="88" spans="1:7" s="431" customFormat="1" ht="17.100000000000001" hidden="1" customHeight="1">
      <c r="A88" s="432"/>
      <c r="B88" s="494"/>
      <c r="C88" s="428"/>
      <c r="D88" s="474"/>
      <c r="E88" s="428"/>
    </row>
    <row r="89" spans="1:7" s="431" customFormat="1" ht="17.100000000000001" hidden="1" customHeight="1">
      <c r="A89" s="432"/>
      <c r="B89" s="496"/>
      <c r="C89" s="428"/>
      <c r="D89" s="474"/>
      <c r="E89" s="428"/>
    </row>
    <row r="90" spans="1:7" s="431" customFormat="1" ht="17.100000000000001" hidden="1" customHeight="1">
      <c r="A90" s="432"/>
      <c r="B90" s="494"/>
      <c r="C90" s="428"/>
      <c r="D90" s="474"/>
      <c r="E90" s="428"/>
    </row>
    <row r="91" spans="1:7" s="431" customFormat="1" ht="17.100000000000001" hidden="1" customHeight="1">
      <c r="A91" s="432"/>
      <c r="B91" s="494"/>
      <c r="C91" s="428"/>
      <c r="D91" s="474"/>
      <c r="E91" s="428"/>
    </row>
    <row r="92" spans="1:7" s="431" customFormat="1" ht="17.100000000000001" hidden="1" customHeight="1">
      <c r="A92" s="432"/>
      <c r="B92" s="498"/>
      <c r="C92" s="428"/>
      <c r="D92" s="474"/>
      <c r="E92" s="428"/>
    </row>
    <row r="93" spans="1:7" s="431" customFormat="1" ht="17.100000000000001" hidden="1" customHeight="1">
      <c r="A93" s="432"/>
      <c r="B93" s="494"/>
      <c r="C93" s="428"/>
      <c r="D93" s="474"/>
      <c r="E93" s="428"/>
    </row>
    <row r="94" spans="1:7" s="431" customFormat="1" ht="17.100000000000001" hidden="1" customHeight="1">
      <c r="A94" s="432"/>
      <c r="B94" s="494"/>
      <c r="C94" s="428"/>
      <c r="D94" s="474"/>
      <c r="E94" s="428"/>
    </row>
    <row r="95" spans="1:7" s="431" customFormat="1" ht="17.100000000000001" hidden="1" customHeight="1">
      <c r="A95" s="426"/>
      <c r="B95" s="498"/>
      <c r="C95" s="428"/>
      <c r="D95" s="474"/>
      <c r="E95" s="428"/>
    </row>
    <row r="96" spans="1:7" s="431" customFormat="1" ht="17.100000000000001" hidden="1" customHeight="1">
      <c r="A96" s="426"/>
      <c r="B96" s="494"/>
      <c r="C96" s="428"/>
      <c r="D96" s="474"/>
      <c r="E96" s="428"/>
    </row>
    <row r="97" spans="1:5" s="431" customFormat="1" ht="17.100000000000001" hidden="1" customHeight="1">
      <c r="A97" s="426"/>
      <c r="B97" s="494"/>
      <c r="C97" s="428"/>
      <c r="D97" s="474"/>
      <c r="E97" s="428"/>
    </row>
    <row r="98" spans="1:5" s="431" customFormat="1" ht="17.100000000000001" hidden="1" customHeight="1">
      <c r="A98" s="426"/>
      <c r="B98" s="498"/>
      <c r="C98" s="428"/>
      <c r="D98" s="474"/>
      <c r="E98" s="428"/>
    </row>
    <row r="99" spans="1:5" s="431" customFormat="1" ht="17.100000000000001" hidden="1" customHeight="1">
      <c r="A99" s="426"/>
      <c r="B99" s="494"/>
      <c r="C99" s="428"/>
      <c r="D99" s="474"/>
      <c r="E99" s="428"/>
    </row>
    <row r="100" spans="1:5" s="431" customFormat="1" ht="17.100000000000001" hidden="1" customHeight="1">
      <c r="A100" s="426"/>
      <c r="B100" s="494"/>
      <c r="C100" s="428"/>
      <c r="D100" s="474"/>
      <c r="E100" s="428"/>
    </row>
    <row r="101" spans="1:5" s="431" customFormat="1" ht="17.100000000000001" hidden="1" customHeight="1">
      <c r="A101" s="426"/>
      <c r="B101" s="494"/>
      <c r="C101" s="428"/>
      <c r="D101" s="474"/>
      <c r="E101" s="428"/>
    </row>
    <row r="102" spans="1:5" s="431" customFormat="1" ht="17.100000000000001" hidden="1" customHeight="1">
      <c r="A102" s="426"/>
      <c r="B102" s="494"/>
      <c r="C102" s="428"/>
      <c r="D102" s="474"/>
      <c r="E102" s="428"/>
    </row>
    <row r="103" spans="1:5" s="431" customFormat="1" ht="17.100000000000001" hidden="1" customHeight="1">
      <c r="A103" s="426"/>
      <c r="B103" s="494"/>
      <c r="C103" s="428"/>
      <c r="D103" s="474"/>
      <c r="E103" s="428"/>
    </row>
    <row r="104" spans="1:5" s="431" customFormat="1" ht="17.100000000000001" hidden="1" customHeight="1">
      <c r="A104" s="426"/>
      <c r="B104" s="498"/>
      <c r="C104" s="428"/>
      <c r="D104" s="474"/>
      <c r="E104" s="428"/>
    </row>
    <row r="105" spans="1:5" s="431" customFormat="1" ht="17.100000000000001" hidden="1" customHeight="1">
      <c r="A105" s="426"/>
      <c r="B105" s="494"/>
      <c r="C105" s="428"/>
      <c r="D105" s="474"/>
      <c r="E105" s="428"/>
    </row>
    <row r="106" spans="1:5" s="431" customFormat="1" ht="17.100000000000001" hidden="1" customHeight="1">
      <c r="A106" s="426"/>
      <c r="B106" s="494"/>
      <c r="C106" s="428"/>
      <c r="D106" s="474"/>
      <c r="E106" s="428"/>
    </row>
    <row r="107" spans="1:5" s="431" customFormat="1" ht="17.100000000000001" hidden="1" customHeight="1">
      <c r="A107" s="426"/>
      <c r="B107" s="494"/>
      <c r="C107" s="428"/>
      <c r="D107" s="474"/>
      <c r="E107" s="428"/>
    </row>
    <row r="108" spans="1:5" s="431" customFormat="1" ht="17.100000000000001" hidden="1" customHeight="1">
      <c r="A108" s="426"/>
      <c r="B108" s="494"/>
      <c r="C108" s="428"/>
      <c r="D108" s="474"/>
      <c r="E108" s="428"/>
    </row>
    <row r="109" spans="1:5" s="431" customFormat="1" ht="17.100000000000001" hidden="1" customHeight="1">
      <c r="A109" s="426"/>
      <c r="B109" s="498"/>
      <c r="C109" s="428"/>
      <c r="D109" s="474"/>
      <c r="E109" s="428"/>
    </row>
    <row r="110" spans="1:5" s="431" customFormat="1" ht="17.100000000000001" hidden="1" customHeight="1">
      <c r="A110" s="426"/>
      <c r="B110" s="494"/>
      <c r="C110" s="428"/>
      <c r="D110" s="474"/>
      <c r="E110" s="428"/>
    </row>
    <row r="111" spans="1:5" s="431" customFormat="1" ht="17.100000000000001" hidden="1" customHeight="1">
      <c r="A111" s="426"/>
      <c r="B111" s="494"/>
      <c r="C111" s="428"/>
      <c r="D111" s="474"/>
      <c r="E111" s="428"/>
    </row>
    <row r="112" spans="1:5" s="431" customFormat="1" ht="17.100000000000001" hidden="1" customHeight="1">
      <c r="A112" s="426"/>
      <c r="B112" s="494"/>
      <c r="C112" s="428"/>
      <c r="D112" s="474"/>
      <c r="E112" s="428"/>
    </row>
    <row r="113" spans="1:5" s="431" customFormat="1" ht="17.100000000000001" hidden="1" customHeight="1">
      <c r="A113" s="426"/>
      <c r="B113" s="498"/>
      <c r="C113" s="428"/>
      <c r="D113" s="474"/>
      <c r="E113" s="428"/>
    </row>
    <row r="114" spans="1:5" s="431" customFormat="1" ht="17.100000000000001" hidden="1" customHeight="1">
      <c r="A114" s="426"/>
      <c r="B114" s="494"/>
      <c r="C114" s="428"/>
      <c r="D114" s="474"/>
      <c r="E114" s="428"/>
    </row>
    <row r="115" spans="1:5" s="431" customFormat="1" ht="17.100000000000001" hidden="1" customHeight="1">
      <c r="A115" s="426"/>
      <c r="B115" s="494"/>
      <c r="C115" s="428"/>
      <c r="D115" s="474"/>
      <c r="E115" s="428"/>
    </row>
    <row r="116" spans="1:5" s="431" customFormat="1" ht="17.100000000000001" hidden="1" customHeight="1">
      <c r="A116" s="426"/>
      <c r="B116" s="494"/>
      <c r="C116" s="428"/>
      <c r="D116" s="474"/>
      <c r="E116" s="428"/>
    </row>
    <row r="117" spans="1:5" s="431" customFormat="1" ht="17.100000000000001" hidden="1" customHeight="1">
      <c r="A117" s="426"/>
      <c r="B117" s="494"/>
      <c r="C117" s="428"/>
      <c r="D117" s="474"/>
      <c r="E117" s="428"/>
    </row>
    <row r="118" spans="1:5" s="431" customFormat="1" ht="17.100000000000001" hidden="1" customHeight="1">
      <c r="A118" s="426"/>
      <c r="B118" s="494"/>
      <c r="C118" s="428"/>
      <c r="D118" s="474"/>
      <c r="E118" s="428"/>
    </row>
    <row r="119" spans="1:5" s="431" customFormat="1" ht="17.100000000000001" hidden="1" customHeight="1">
      <c r="A119" s="426"/>
      <c r="B119" s="468"/>
      <c r="C119" s="428"/>
      <c r="D119" s="474"/>
      <c r="E119" s="428"/>
    </row>
    <row r="120" spans="1:5" s="431" customFormat="1" ht="17.100000000000001" hidden="1" customHeight="1">
      <c r="A120" s="426"/>
      <c r="B120" s="452" t="e">
        <v>#REF!</v>
      </c>
      <c r="C120" s="428"/>
      <c r="D120" s="474"/>
      <c r="E120" s="428"/>
    </row>
    <row r="121" spans="1:5" s="431" customFormat="1" ht="17.100000000000001" hidden="1" customHeight="1">
      <c r="A121" s="426"/>
      <c r="B121" s="452"/>
      <c r="C121" s="428"/>
      <c r="D121" s="474"/>
      <c r="E121" s="428"/>
    </row>
    <row r="122" spans="1:5" s="431" customFormat="1" ht="17.100000000000001" hidden="1" customHeight="1">
      <c r="A122" s="426"/>
      <c r="B122" s="452"/>
      <c r="C122" s="428"/>
      <c r="D122" s="474"/>
      <c r="E122" s="428"/>
    </row>
    <row r="123" spans="1:5" s="431" customFormat="1" ht="17.100000000000001" hidden="1" customHeight="1">
      <c r="A123" s="426"/>
      <c r="B123" s="452"/>
      <c r="C123" s="428"/>
      <c r="D123" s="474"/>
      <c r="E123" s="428"/>
    </row>
    <row r="124" spans="1:5" s="431" customFormat="1" ht="17.100000000000001" hidden="1" customHeight="1">
      <c r="A124" s="426"/>
      <c r="B124" s="468"/>
      <c r="C124" s="428"/>
      <c r="D124" s="474"/>
      <c r="E124" s="428"/>
    </row>
    <row r="125" spans="1:5" s="431" customFormat="1" ht="17.100000000000001" hidden="1" customHeight="1">
      <c r="A125" s="426"/>
      <c r="B125" s="493"/>
      <c r="C125" s="428"/>
      <c r="D125" s="474"/>
      <c r="E125" s="428"/>
    </row>
    <row r="126" spans="1:5" s="431" customFormat="1" ht="17.100000000000001" hidden="1" customHeight="1">
      <c r="A126" s="426"/>
      <c r="B126" s="442"/>
      <c r="C126" s="428"/>
      <c r="D126" s="474"/>
      <c r="E126" s="428"/>
    </row>
    <row r="127" spans="1:5" s="431" customFormat="1" ht="17.100000000000001" hidden="1" customHeight="1">
      <c r="A127" s="426"/>
      <c r="B127" s="428"/>
      <c r="C127" s="428"/>
      <c r="D127" s="474"/>
      <c r="E127" s="428"/>
    </row>
    <row r="128" spans="1:5" s="431" customFormat="1" ht="17.100000000000001" hidden="1" customHeight="1">
      <c r="A128" s="426"/>
      <c r="B128" s="497"/>
      <c r="C128" s="428"/>
      <c r="D128" s="474"/>
      <c r="E128" s="428"/>
    </row>
    <row r="129" spans="1:5" s="431" customFormat="1" ht="17.100000000000001" hidden="1" customHeight="1">
      <c r="A129" s="426"/>
      <c r="B129" s="428"/>
      <c r="C129" s="428"/>
      <c r="D129" s="474"/>
      <c r="E129" s="428"/>
    </row>
    <row r="130" spans="1:5" s="431" customFormat="1" ht="17.100000000000001" hidden="1" customHeight="1">
      <c r="A130" s="426"/>
      <c r="B130" s="428"/>
      <c r="C130" s="428"/>
      <c r="D130" s="474"/>
      <c r="E130" s="428"/>
    </row>
    <row r="131" spans="1:5" s="431" customFormat="1" ht="17.100000000000001" hidden="1" customHeight="1">
      <c r="A131" s="426"/>
      <c r="B131" s="428"/>
      <c r="C131" s="428"/>
      <c r="D131" s="474"/>
      <c r="E131" s="428"/>
    </row>
    <row r="132" spans="1:5" s="431" customFormat="1" ht="17.100000000000001" hidden="1" customHeight="1">
      <c r="A132" s="426"/>
      <c r="B132" s="428"/>
      <c r="C132" s="428"/>
      <c r="D132" s="474"/>
      <c r="E132" s="428"/>
    </row>
    <row r="133" spans="1:5" s="431" customFormat="1" ht="17.100000000000001" hidden="1" customHeight="1">
      <c r="A133" s="426"/>
      <c r="B133" s="428"/>
      <c r="C133" s="428"/>
      <c r="D133" s="474"/>
      <c r="E133" s="428"/>
    </row>
    <row r="134" spans="1:5" s="431" customFormat="1" ht="17.100000000000001" hidden="1" customHeight="1">
      <c r="A134" s="426"/>
      <c r="B134" s="428"/>
      <c r="C134" s="428"/>
      <c r="D134" s="474"/>
      <c r="E134" s="428"/>
    </row>
    <row r="135" spans="1:5" s="431" customFormat="1" ht="17.100000000000001" hidden="1" customHeight="1">
      <c r="A135" s="426"/>
      <c r="B135" s="428"/>
      <c r="C135" s="428"/>
      <c r="D135" s="474"/>
      <c r="E135" s="428"/>
    </row>
    <row r="136" spans="1:5" s="431" customFormat="1" ht="17.100000000000001" hidden="1" customHeight="1">
      <c r="A136" s="426"/>
      <c r="B136" s="428"/>
      <c r="C136" s="428"/>
      <c r="D136" s="474"/>
      <c r="E136" s="428"/>
    </row>
    <row r="137" spans="1:5" s="431" customFormat="1" ht="17.100000000000001" hidden="1" customHeight="1">
      <c r="A137" s="426"/>
      <c r="B137" s="428"/>
      <c r="C137" s="428"/>
      <c r="D137" s="474"/>
      <c r="E137" s="428"/>
    </row>
    <row r="138" spans="1:5" s="431" customFormat="1" ht="17.100000000000001" hidden="1" customHeight="1">
      <c r="A138" s="426"/>
      <c r="B138" s="428"/>
      <c r="C138" s="428"/>
      <c r="D138" s="474"/>
      <c r="E138" s="428"/>
    </row>
    <row r="139" spans="1:5" s="431" customFormat="1" ht="17.100000000000001" hidden="1" customHeight="1">
      <c r="A139" s="426"/>
      <c r="B139" s="428"/>
      <c r="C139" s="428"/>
      <c r="D139" s="474"/>
      <c r="E139" s="428"/>
    </row>
    <row r="140" spans="1:5" s="431" customFormat="1" ht="17.100000000000001" hidden="1" customHeight="1">
      <c r="A140" s="426"/>
      <c r="B140" s="428"/>
      <c r="C140" s="428"/>
      <c r="D140" s="474"/>
      <c r="E140" s="428"/>
    </row>
    <row r="141" spans="1:5" s="431" customFormat="1" ht="17.100000000000001" hidden="1" customHeight="1">
      <c r="A141" s="426"/>
      <c r="B141" s="428"/>
      <c r="C141" s="428"/>
      <c r="D141" s="474"/>
      <c r="E141" s="428"/>
    </row>
    <row r="142" spans="1:5" s="431" customFormat="1" ht="17.100000000000001" hidden="1" customHeight="1">
      <c r="A142" s="426"/>
      <c r="B142" s="428"/>
      <c r="C142" s="428"/>
      <c r="D142" s="474"/>
      <c r="E142" s="428"/>
    </row>
    <row r="143" spans="1:5" s="431" customFormat="1" ht="17.100000000000001" hidden="1" customHeight="1">
      <c r="A143" s="426"/>
      <c r="B143" s="428"/>
      <c r="C143" s="428"/>
      <c r="D143" s="474"/>
      <c r="E143" s="428"/>
    </row>
    <row r="144" spans="1:5" s="431" customFormat="1" ht="17.100000000000001" hidden="1" customHeight="1">
      <c r="A144" s="426"/>
      <c r="B144" s="428"/>
      <c r="C144" s="428"/>
      <c r="D144" s="474"/>
      <c r="E144" s="428"/>
    </row>
    <row r="145" spans="1:5" s="431" customFormat="1" ht="17.100000000000001" hidden="1" customHeight="1">
      <c r="A145" s="426"/>
      <c r="B145" s="428"/>
      <c r="C145" s="428"/>
      <c r="D145" s="474"/>
      <c r="E145" s="428"/>
    </row>
    <row r="146" spans="1:5" s="431" customFormat="1" ht="17.100000000000001" hidden="1" customHeight="1">
      <c r="A146" s="426"/>
      <c r="B146" s="428"/>
      <c r="C146" s="428"/>
      <c r="D146" s="474"/>
      <c r="E146" s="428"/>
    </row>
    <row r="147" spans="1:5" s="431" customFormat="1" ht="17.100000000000001" hidden="1" customHeight="1">
      <c r="A147" s="426"/>
      <c r="B147" s="428"/>
      <c r="C147" s="428"/>
      <c r="D147" s="474"/>
      <c r="E147" s="428"/>
    </row>
    <row r="148" spans="1:5" s="431" customFormat="1" ht="17.100000000000001" hidden="1" customHeight="1">
      <c r="A148" s="426"/>
      <c r="B148" s="428"/>
      <c r="C148" s="428"/>
      <c r="D148" s="474"/>
      <c r="E148" s="428"/>
    </row>
    <row r="149" spans="1:5" s="431" customFormat="1" ht="17.100000000000001" hidden="1" customHeight="1">
      <c r="A149" s="426"/>
      <c r="B149" s="428"/>
      <c r="C149" s="428"/>
      <c r="D149" s="474"/>
      <c r="E149" s="428"/>
    </row>
    <row r="150" spans="1:5" s="431" customFormat="1" ht="17.100000000000001" hidden="1" customHeight="1">
      <c r="A150" s="426"/>
      <c r="B150" s="428"/>
      <c r="C150" s="428"/>
      <c r="D150" s="474"/>
      <c r="E150" s="428"/>
    </row>
    <row r="151" spans="1:5" s="431" customFormat="1" ht="17.100000000000001" hidden="1" customHeight="1">
      <c r="A151" s="426"/>
      <c r="B151" s="428"/>
      <c r="C151" s="428"/>
      <c r="D151" s="474"/>
      <c r="E151" s="428"/>
    </row>
    <row r="152" spans="1:5" s="431" customFormat="1" ht="17.100000000000001" hidden="1" customHeight="1">
      <c r="A152" s="426"/>
      <c r="B152" s="428"/>
      <c r="C152" s="428"/>
      <c r="D152" s="474"/>
      <c r="E152" s="428"/>
    </row>
    <row r="153" spans="1:5" s="431" customFormat="1" ht="17.100000000000001" hidden="1" customHeight="1">
      <c r="A153" s="426"/>
      <c r="B153" s="428"/>
      <c r="C153" s="428"/>
      <c r="D153" s="474"/>
      <c r="E153" s="428"/>
    </row>
    <row r="154" spans="1:5" s="431" customFormat="1" ht="17.100000000000001" hidden="1" customHeight="1">
      <c r="A154" s="426"/>
      <c r="B154" s="428"/>
      <c r="C154" s="428"/>
      <c r="D154" s="474"/>
      <c r="E154" s="428"/>
    </row>
    <row r="155" spans="1:5" s="431" customFormat="1" ht="17.100000000000001" hidden="1" customHeight="1">
      <c r="A155" s="426"/>
      <c r="B155" s="428"/>
      <c r="C155" s="428"/>
      <c r="D155" s="474"/>
      <c r="E155" s="428"/>
    </row>
    <row r="156" spans="1:5" s="431" customFormat="1" ht="17.100000000000001" hidden="1" customHeight="1">
      <c r="A156" s="426"/>
      <c r="B156" s="428"/>
      <c r="C156" s="428"/>
      <c r="D156" s="474"/>
      <c r="E156" s="428"/>
    </row>
    <row r="157" spans="1:5" s="431" customFormat="1" ht="17.100000000000001" hidden="1" customHeight="1">
      <c r="A157" s="426"/>
      <c r="B157" s="428"/>
      <c r="C157" s="428"/>
      <c r="D157" s="474"/>
      <c r="E157" s="428"/>
    </row>
    <row r="158" spans="1:5" s="431" customFormat="1" ht="17.100000000000001" hidden="1" customHeight="1">
      <c r="A158" s="426"/>
      <c r="B158" s="428"/>
      <c r="C158" s="428"/>
      <c r="D158" s="474"/>
      <c r="E158" s="428"/>
    </row>
    <row r="159" spans="1:5" s="431" customFormat="1" ht="17.100000000000001" hidden="1" customHeight="1">
      <c r="A159" s="426"/>
      <c r="B159" s="428"/>
      <c r="C159" s="428"/>
      <c r="D159" s="474"/>
      <c r="E159" s="428"/>
    </row>
    <row r="160" spans="1:5" s="431" customFormat="1" ht="17.100000000000001" hidden="1" customHeight="1">
      <c r="A160" s="426"/>
      <c r="B160" s="428"/>
      <c r="C160" s="428"/>
      <c r="D160" s="474"/>
      <c r="E160" s="428"/>
    </row>
    <row r="161" spans="1:5" s="431" customFormat="1" ht="17.100000000000001" hidden="1" customHeight="1">
      <c r="A161" s="426"/>
      <c r="B161" s="428"/>
      <c r="C161" s="428"/>
      <c r="D161" s="474"/>
      <c r="E161" s="428"/>
    </row>
    <row r="162" spans="1:5" s="431" customFormat="1" ht="17.100000000000001" hidden="1" customHeight="1">
      <c r="A162" s="426"/>
      <c r="B162" s="428"/>
      <c r="C162" s="428"/>
      <c r="D162" s="474"/>
      <c r="E162" s="428"/>
    </row>
    <row r="163" spans="1:5" s="431" customFormat="1" ht="17.100000000000001" hidden="1" customHeight="1">
      <c r="A163" s="426"/>
      <c r="B163" s="428"/>
      <c r="C163" s="428"/>
      <c r="D163" s="474"/>
      <c r="E163" s="428"/>
    </row>
    <row r="164" spans="1:5" s="431" customFormat="1" ht="17.100000000000001" hidden="1" customHeight="1">
      <c r="A164" s="426"/>
      <c r="B164" s="428"/>
      <c r="C164" s="428"/>
      <c r="D164" s="474"/>
      <c r="E164" s="428"/>
    </row>
    <row r="165" spans="1:5" s="431" customFormat="1" ht="17.100000000000001" hidden="1" customHeight="1">
      <c r="A165" s="426"/>
      <c r="B165" s="428"/>
      <c r="C165" s="428"/>
      <c r="D165" s="474"/>
      <c r="E165" s="428"/>
    </row>
    <row r="166" spans="1:5" s="431" customFormat="1" ht="17.100000000000001" hidden="1" customHeight="1">
      <c r="A166" s="426"/>
      <c r="B166" s="428"/>
      <c r="C166" s="428"/>
      <c r="D166" s="474"/>
      <c r="E166" s="428"/>
    </row>
    <row r="167" spans="1:5" s="431" customFormat="1" ht="17.100000000000001" hidden="1" customHeight="1">
      <c r="A167" s="426"/>
      <c r="B167" s="428"/>
      <c r="C167" s="428"/>
      <c r="D167" s="474"/>
      <c r="E167" s="428"/>
    </row>
    <row r="168" spans="1:5" s="431" customFormat="1" ht="17.100000000000001" hidden="1" customHeight="1">
      <c r="A168" s="426"/>
      <c r="B168" s="428"/>
      <c r="C168" s="428"/>
      <c r="D168" s="474"/>
      <c r="E168" s="428"/>
    </row>
    <row r="169" spans="1:5" s="431" customFormat="1" ht="17.100000000000001" hidden="1" customHeight="1">
      <c r="A169" s="426"/>
      <c r="B169" s="428"/>
      <c r="C169" s="428"/>
      <c r="D169" s="474"/>
      <c r="E169" s="428"/>
    </row>
    <row r="170" spans="1:5" s="431" customFormat="1" ht="17.100000000000001" hidden="1" customHeight="1">
      <c r="A170" s="426"/>
      <c r="B170" s="428"/>
      <c r="C170" s="428"/>
      <c r="D170" s="474"/>
      <c r="E170" s="428"/>
    </row>
    <row r="171" spans="1:5" s="431" customFormat="1" ht="17.100000000000001" hidden="1" customHeight="1">
      <c r="A171" s="426"/>
      <c r="B171" s="428"/>
      <c r="C171" s="428"/>
      <c r="D171" s="474"/>
      <c r="E171" s="428"/>
    </row>
    <row r="172" spans="1:5" s="431" customFormat="1" ht="17.100000000000001" hidden="1" customHeight="1">
      <c r="A172" s="426"/>
      <c r="B172" s="428"/>
      <c r="C172" s="428"/>
      <c r="D172" s="474"/>
      <c r="E172" s="428"/>
    </row>
    <row r="173" spans="1:5" s="431" customFormat="1" ht="17.100000000000001" hidden="1" customHeight="1">
      <c r="A173" s="426"/>
      <c r="B173" s="428"/>
      <c r="C173" s="428"/>
      <c r="D173" s="474"/>
      <c r="E173" s="428"/>
    </row>
    <row r="174" spans="1:5" s="431" customFormat="1" ht="17.100000000000001" hidden="1" customHeight="1">
      <c r="A174" s="426"/>
      <c r="B174" s="428"/>
      <c r="C174" s="428"/>
      <c r="D174" s="474"/>
      <c r="E174" s="428"/>
    </row>
    <row r="175" spans="1:5" s="431" customFormat="1" ht="17.100000000000001" hidden="1" customHeight="1">
      <c r="A175" s="426"/>
      <c r="B175" s="428"/>
      <c r="C175" s="428"/>
      <c r="D175" s="474"/>
      <c r="E175" s="428"/>
    </row>
    <row r="176" spans="1:5" s="431" customFormat="1" ht="17.100000000000001" hidden="1" customHeight="1">
      <c r="A176" s="426"/>
      <c r="B176" s="428"/>
      <c r="C176" s="428"/>
      <c r="D176" s="474"/>
      <c r="E176" s="428"/>
    </row>
    <row r="177" spans="1:5" s="431" customFormat="1" ht="17.100000000000001" hidden="1" customHeight="1">
      <c r="A177" s="426"/>
      <c r="B177" s="428"/>
      <c r="C177" s="428"/>
      <c r="D177" s="474"/>
      <c r="E177" s="428"/>
    </row>
    <row r="178" spans="1:5" s="431" customFormat="1" ht="17.100000000000001" hidden="1" customHeight="1">
      <c r="A178" s="426"/>
      <c r="B178" s="428"/>
      <c r="C178" s="428"/>
      <c r="D178" s="474"/>
      <c r="E178" s="428"/>
    </row>
    <row r="179" spans="1:5" s="431" customFormat="1" ht="17.100000000000001" hidden="1" customHeight="1">
      <c r="A179" s="426"/>
      <c r="B179" s="428"/>
      <c r="C179" s="428"/>
      <c r="D179" s="474"/>
      <c r="E179" s="428"/>
    </row>
    <row r="180" spans="1:5" s="431" customFormat="1" ht="17.100000000000001" hidden="1" customHeight="1">
      <c r="A180" s="426"/>
      <c r="B180" s="428"/>
      <c r="C180" s="428"/>
      <c r="D180" s="474"/>
      <c r="E180" s="428"/>
    </row>
    <row r="181" spans="1:5" s="431" customFormat="1" ht="17.100000000000001" hidden="1" customHeight="1">
      <c r="A181" s="426"/>
      <c r="B181" s="428"/>
      <c r="C181" s="428"/>
      <c r="D181" s="474"/>
      <c r="E181" s="428"/>
    </row>
    <row r="182" spans="1:5" s="431" customFormat="1" ht="17.100000000000001" hidden="1" customHeight="1">
      <c r="A182" s="426"/>
      <c r="B182" s="428"/>
      <c r="C182" s="428"/>
      <c r="D182" s="474"/>
      <c r="E182" s="428"/>
    </row>
    <row r="183" spans="1:5" s="431" customFormat="1" ht="17.100000000000001" hidden="1" customHeight="1">
      <c r="A183" s="426"/>
      <c r="B183" s="428"/>
      <c r="C183" s="428"/>
      <c r="D183" s="474"/>
      <c r="E183" s="428"/>
    </row>
    <row r="184" spans="1:5" s="431" customFormat="1" ht="17.100000000000001" hidden="1" customHeight="1">
      <c r="A184" s="426"/>
      <c r="B184" s="428"/>
      <c r="C184" s="428"/>
      <c r="D184" s="474"/>
      <c r="E184" s="428"/>
    </row>
    <row r="185" spans="1:5" s="431" customFormat="1" ht="17.100000000000001" hidden="1" customHeight="1">
      <c r="A185" s="426"/>
      <c r="B185" s="428"/>
      <c r="C185" s="428"/>
      <c r="D185" s="474"/>
      <c r="E185" s="428"/>
    </row>
    <row r="186" spans="1:5" s="431" customFormat="1" ht="17.100000000000001" hidden="1" customHeight="1">
      <c r="A186" s="426"/>
      <c r="B186" s="428"/>
      <c r="C186" s="428"/>
      <c r="D186" s="474"/>
      <c r="E186" s="428"/>
    </row>
    <row r="187" spans="1:5" s="431" customFormat="1" ht="17.100000000000001" hidden="1" customHeight="1">
      <c r="A187" s="426"/>
      <c r="B187" s="428"/>
      <c r="C187" s="428"/>
      <c r="D187" s="474"/>
      <c r="E187" s="428"/>
    </row>
    <row r="188" spans="1:5" s="431" customFormat="1" ht="17.100000000000001" hidden="1" customHeight="1">
      <c r="A188" s="426"/>
      <c r="B188" s="428"/>
      <c r="C188" s="428"/>
      <c r="D188" s="474"/>
      <c r="E188" s="428"/>
    </row>
    <row r="189" spans="1:5" s="431" customFormat="1" ht="17.100000000000001" hidden="1" customHeight="1">
      <c r="A189" s="426"/>
      <c r="B189" s="428"/>
      <c r="C189" s="428"/>
      <c r="D189" s="474"/>
      <c r="E189" s="428"/>
    </row>
    <row r="190" spans="1:5" s="431" customFormat="1" ht="17.100000000000001" hidden="1" customHeight="1">
      <c r="A190" s="426"/>
      <c r="B190" s="428"/>
      <c r="C190" s="428"/>
      <c r="D190" s="474"/>
      <c r="E190" s="428"/>
    </row>
    <row r="191" spans="1:5" s="431" customFormat="1" ht="17.100000000000001" hidden="1" customHeight="1">
      <c r="A191" s="426"/>
      <c r="B191" s="428"/>
      <c r="C191" s="428"/>
      <c r="D191" s="474"/>
      <c r="E191" s="428"/>
    </row>
    <row r="192" spans="1:5" s="431" customFormat="1" ht="17.100000000000001" hidden="1" customHeight="1">
      <c r="A192" s="426"/>
      <c r="B192" s="428"/>
      <c r="C192" s="428"/>
      <c r="D192" s="474"/>
      <c r="E192" s="428"/>
    </row>
    <row r="193" spans="1:5" s="431" customFormat="1" ht="17.100000000000001" hidden="1" customHeight="1">
      <c r="A193" s="426"/>
      <c r="B193" s="428"/>
      <c r="C193" s="428"/>
      <c r="D193" s="474"/>
      <c r="E193" s="428"/>
    </row>
    <row r="194" spans="1:5" s="431" customFormat="1" ht="17.100000000000001" hidden="1" customHeight="1">
      <c r="A194" s="426"/>
      <c r="B194" s="428"/>
      <c r="C194" s="428"/>
      <c r="D194" s="474"/>
      <c r="E194" s="428"/>
    </row>
    <row r="195" spans="1:5" s="431" customFormat="1" ht="17.100000000000001" hidden="1" customHeight="1">
      <c r="A195" s="426"/>
      <c r="B195" s="428"/>
      <c r="C195" s="428"/>
      <c r="D195" s="474"/>
      <c r="E195" s="428"/>
    </row>
    <row r="196" spans="1:5" s="431" customFormat="1" ht="17.100000000000001" hidden="1" customHeight="1">
      <c r="A196" s="426"/>
      <c r="B196" s="428"/>
      <c r="C196" s="428"/>
      <c r="D196" s="474"/>
      <c r="E196" s="428"/>
    </row>
    <row r="197" spans="1:5" s="431" customFormat="1" ht="17.100000000000001" hidden="1" customHeight="1">
      <c r="A197" s="426"/>
      <c r="B197" s="428"/>
      <c r="C197" s="428"/>
      <c r="D197" s="474"/>
      <c r="E197" s="428"/>
    </row>
    <row r="198" spans="1:5" s="431" customFormat="1" ht="17.100000000000001" hidden="1" customHeight="1">
      <c r="A198" s="426"/>
      <c r="B198" s="428"/>
      <c r="C198" s="428"/>
      <c r="D198" s="474"/>
      <c r="E198" s="428"/>
    </row>
    <row r="199" spans="1:5" s="431" customFormat="1" ht="17.100000000000001" hidden="1" customHeight="1">
      <c r="A199" s="426"/>
      <c r="B199" s="428"/>
      <c r="C199" s="428"/>
      <c r="D199" s="474"/>
      <c r="E199" s="428"/>
    </row>
    <row r="200" spans="1:5" s="431" customFormat="1" ht="17.100000000000001" hidden="1" customHeight="1">
      <c r="A200" s="426"/>
      <c r="B200" s="428"/>
      <c r="C200" s="428"/>
      <c r="D200" s="474"/>
      <c r="E200" s="428"/>
    </row>
    <row r="201" spans="1:5" s="431" customFormat="1" ht="17.100000000000001" hidden="1" customHeight="1">
      <c r="A201" s="426"/>
      <c r="B201" s="428"/>
      <c r="C201" s="428"/>
      <c r="D201" s="474"/>
      <c r="E201" s="428"/>
    </row>
    <row r="202" spans="1:5" s="431" customFormat="1" ht="17.100000000000001" hidden="1" customHeight="1">
      <c r="A202" s="426"/>
      <c r="B202" s="428"/>
      <c r="C202" s="428"/>
      <c r="D202" s="474"/>
      <c r="E202" s="428"/>
    </row>
    <row r="203" spans="1:5" s="431" customFormat="1" ht="17.100000000000001" hidden="1" customHeight="1">
      <c r="A203" s="432"/>
      <c r="B203" s="428"/>
      <c r="C203" s="428"/>
      <c r="D203" s="474"/>
      <c r="E203" s="428"/>
    </row>
    <row r="204" spans="1:5" s="431" customFormat="1" ht="17.100000000000001" hidden="1" customHeight="1">
      <c r="A204" s="432"/>
      <c r="B204" s="428"/>
      <c r="C204" s="428"/>
      <c r="D204" s="474"/>
      <c r="E204" s="428"/>
    </row>
    <row r="205" spans="1:5" s="431" customFormat="1" ht="17.100000000000001" hidden="1" customHeight="1">
      <c r="A205" s="432"/>
      <c r="B205" s="428"/>
      <c r="C205" s="428"/>
      <c r="D205" s="474"/>
      <c r="E205" s="428"/>
    </row>
    <row r="206" spans="1:5" s="431" customFormat="1" ht="17.100000000000001" hidden="1" customHeight="1">
      <c r="A206" s="432"/>
      <c r="B206" s="428"/>
      <c r="C206" s="428"/>
      <c r="D206" s="474"/>
      <c r="E206" s="428"/>
    </row>
    <row r="207" spans="1:5" s="431" customFormat="1" ht="17.100000000000001" hidden="1" customHeight="1">
      <c r="A207" s="432"/>
      <c r="B207" s="428"/>
      <c r="C207" s="428"/>
      <c r="D207" s="474"/>
      <c r="E207" s="428"/>
    </row>
    <row r="208" spans="1:5" s="431" customFormat="1" ht="17.100000000000001" hidden="1" customHeight="1">
      <c r="A208" s="432"/>
      <c r="B208" s="428"/>
      <c r="C208" s="428"/>
      <c r="D208" s="474"/>
      <c r="E208" s="428"/>
    </row>
    <row r="209" spans="1:5" s="431" customFormat="1" ht="17.100000000000001" hidden="1" customHeight="1">
      <c r="A209" s="432"/>
      <c r="B209" s="428"/>
      <c r="C209" s="428"/>
      <c r="D209" s="474"/>
      <c r="E209" s="428"/>
    </row>
    <row r="210" spans="1:5" s="431" customFormat="1" ht="17.100000000000001" hidden="1" customHeight="1">
      <c r="A210" s="432"/>
      <c r="B210" s="428"/>
      <c r="C210" s="428"/>
      <c r="D210" s="474"/>
      <c r="E210" s="428"/>
    </row>
    <row r="211" spans="1:5" s="431" customFormat="1" ht="17.100000000000001" hidden="1" customHeight="1">
      <c r="A211" s="432"/>
      <c r="B211" s="428"/>
      <c r="C211" s="428"/>
      <c r="D211" s="474"/>
      <c r="E211" s="428"/>
    </row>
    <row r="212" spans="1:5" s="431" customFormat="1" ht="17.100000000000001" hidden="1" customHeight="1">
      <c r="A212" s="432"/>
      <c r="B212" s="428"/>
      <c r="C212" s="428"/>
      <c r="D212" s="474"/>
      <c r="E212" s="428"/>
    </row>
    <row r="213" spans="1:5" s="431" customFormat="1" ht="17.100000000000001" hidden="1" customHeight="1">
      <c r="A213" s="432"/>
      <c r="B213" s="428"/>
      <c r="C213" s="428"/>
      <c r="D213" s="474"/>
      <c r="E213" s="428"/>
    </row>
    <row r="214" spans="1:5" s="431" customFormat="1" ht="17.100000000000001" hidden="1" customHeight="1">
      <c r="A214" s="432"/>
      <c r="B214" s="428"/>
      <c r="C214" s="428"/>
      <c r="D214" s="474"/>
      <c r="E214" s="428"/>
    </row>
    <row r="215" spans="1:5" s="431" customFormat="1" ht="17.100000000000001" hidden="1" customHeight="1">
      <c r="A215" s="432"/>
      <c r="B215" s="428"/>
      <c r="C215" s="428"/>
      <c r="D215" s="474"/>
      <c r="E215" s="428"/>
    </row>
    <row r="216" spans="1:5" s="431" customFormat="1" ht="17.100000000000001" hidden="1" customHeight="1">
      <c r="A216" s="432"/>
      <c r="B216" s="428"/>
      <c r="C216" s="428"/>
      <c r="D216" s="474"/>
      <c r="E216" s="428"/>
    </row>
    <row r="217" spans="1:5" s="431" customFormat="1" ht="17.100000000000001" hidden="1" customHeight="1">
      <c r="A217" s="432"/>
      <c r="B217" s="428"/>
      <c r="C217" s="428"/>
      <c r="D217" s="474"/>
      <c r="E217" s="428"/>
    </row>
    <row r="218" spans="1:5" s="431" customFormat="1" ht="17.100000000000001" hidden="1" customHeight="1">
      <c r="A218" s="432"/>
      <c r="B218" s="428"/>
      <c r="C218" s="428"/>
      <c r="D218" s="474"/>
      <c r="E218" s="428"/>
    </row>
    <row r="219" spans="1:5" s="431" customFormat="1" ht="20.25" hidden="1" customHeight="1">
      <c r="A219" s="432"/>
      <c r="B219" s="428"/>
      <c r="C219" s="428"/>
      <c r="D219" s="474"/>
      <c r="E219" s="428"/>
    </row>
    <row r="220" spans="1:5" s="431" customFormat="1" ht="17.100000000000001" hidden="1" customHeight="1">
      <c r="A220" s="432"/>
      <c r="B220" s="428"/>
      <c r="C220" s="428"/>
      <c r="D220" s="474"/>
      <c r="E220" s="428"/>
    </row>
    <row r="221" spans="1:5" s="431" customFormat="1" ht="17.100000000000001" hidden="1" customHeight="1">
      <c r="A221" s="432"/>
      <c r="B221" s="428"/>
      <c r="C221" s="428"/>
      <c r="D221" s="474"/>
      <c r="E221" s="428"/>
    </row>
    <row r="222" spans="1:5" s="431" customFormat="1" ht="17.100000000000001" hidden="1" customHeight="1">
      <c r="A222" s="432"/>
      <c r="B222" s="428"/>
      <c r="C222" s="428"/>
      <c r="D222" s="474"/>
      <c r="E222" s="428"/>
    </row>
    <row r="223" spans="1:5" s="431" customFormat="1" ht="17.100000000000001" hidden="1" customHeight="1">
      <c r="A223" s="432"/>
      <c r="B223" s="428"/>
      <c r="C223" s="428"/>
      <c r="D223" s="474"/>
      <c r="E223" s="428"/>
    </row>
    <row r="224" spans="1:5" s="431" customFormat="1" ht="17.100000000000001" hidden="1" customHeight="1">
      <c r="A224" s="432"/>
      <c r="B224" s="428"/>
      <c r="C224" s="428"/>
      <c r="D224" s="474"/>
      <c r="E224" s="428"/>
    </row>
    <row r="225" spans="1:5" s="431" customFormat="1" ht="17.100000000000001" hidden="1" customHeight="1">
      <c r="A225" s="432"/>
      <c r="B225" s="428"/>
      <c r="C225" s="428"/>
      <c r="D225" s="474"/>
      <c r="E225" s="428"/>
    </row>
    <row r="226" spans="1:5" s="431" customFormat="1" ht="17.100000000000001" hidden="1" customHeight="1">
      <c r="A226" s="432"/>
      <c r="B226" s="428"/>
      <c r="C226" s="428"/>
      <c r="D226" s="474"/>
      <c r="E226" s="428"/>
    </row>
    <row r="227" spans="1:5" s="431" customFormat="1" ht="17.100000000000001" hidden="1" customHeight="1">
      <c r="A227" s="432"/>
      <c r="B227" s="428"/>
      <c r="C227" s="428"/>
      <c r="D227" s="474"/>
      <c r="E227" s="428"/>
    </row>
    <row r="228" spans="1:5" s="431" customFormat="1" ht="17.100000000000001" hidden="1" customHeight="1">
      <c r="A228" s="432"/>
      <c r="B228" s="428"/>
      <c r="C228" s="428"/>
      <c r="D228" s="474"/>
      <c r="E228" s="428"/>
    </row>
    <row r="229" spans="1:5" s="431" customFormat="1" ht="17.100000000000001" hidden="1" customHeight="1">
      <c r="A229" s="432"/>
      <c r="B229" s="428"/>
      <c r="C229" s="428"/>
      <c r="D229" s="474"/>
      <c r="E229" s="428"/>
    </row>
    <row r="230" spans="1:5" s="431" customFormat="1" ht="17.100000000000001" hidden="1" customHeight="1">
      <c r="A230" s="432"/>
      <c r="B230" s="428"/>
      <c r="C230" s="428"/>
      <c r="D230" s="474"/>
      <c r="E230" s="428"/>
    </row>
    <row r="231" spans="1:5" s="431" customFormat="1" ht="17.100000000000001" hidden="1" customHeight="1">
      <c r="A231" s="432"/>
      <c r="B231" s="428"/>
      <c r="C231" s="428"/>
      <c r="D231" s="474"/>
      <c r="E231" s="428"/>
    </row>
    <row r="232" spans="1:5" s="431" customFormat="1" ht="17.100000000000001" hidden="1" customHeight="1">
      <c r="A232" s="432"/>
      <c r="B232" s="428"/>
      <c r="C232" s="428"/>
      <c r="D232" s="474"/>
      <c r="E232" s="428"/>
    </row>
    <row r="233" spans="1:5" s="431" customFormat="1" ht="17.100000000000001" hidden="1" customHeight="1">
      <c r="A233" s="432"/>
      <c r="B233" s="428"/>
      <c r="C233" s="428"/>
      <c r="D233" s="474"/>
      <c r="E233" s="428"/>
    </row>
    <row r="234" spans="1:5" s="431" customFormat="1" ht="17.100000000000001" hidden="1" customHeight="1">
      <c r="A234" s="432"/>
      <c r="B234" s="428"/>
      <c r="C234" s="428"/>
      <c r="D234" s="474"/>
      <c r="E234" s="428"/>
    </row>
    <row r="235" spans="1:5" s="431" customFormat="1" ht="17.100000000000001" hidden="1" customHeight="1">
      <c r="A235" s="432"/>
      <c r="B235" s="428"/>
      <c r="C235" s="428"/>
      <c r="D235" s="474"/>
      <c r="E235" s="428"/>
    </row>
    <row r="236" spans="1:5" s="431" customFormat="1" ht="17.100000000000001" hidden="1" customHeight="1">
      <c r="A236" s="432"/>
      <c r="B236" s="428"/>
      <c r="C236" s="428"/>
      <c r="D236" s="474"/>
      <c r="E236" s="428"/>
    </row>
    <row r="237" spans="1:5" s="431" customFormat="1" ht="17.100000000000001" hidden="1" customHeight="1">
      <c r="A237" s="432"/>
      <c r="B237" s="428"/>
      <c r="C237" s="428"/>
      <c r="D237" s="474"/>
      <c r="E237" s="428"/>
    </row>
    <row r="238" spans="1:5" s="431" customFormat="1" ht="17.100000000000001" hidden="1" customHeight="1">
      <c r="A238" s="432"/>
      <c r="B238" s="428"/>
      <c r="C238" s="428"/>
      <c r="D238" s="474"/>
      <c r="E238" s="428"/>
    </row>
    <row r="239" spans="1:5" s="431" customFormat="1" ht="17.100000000000001" hidden="1" customHeight="1">
      <c r="A239" s="432"/>
      <c r="B239" s="428"/>
      <c r="C239" s="428"/>
      <c r="D239" s="474"/>
      <c r="E239" s="428"/>
    </row>
    <row r="240" spans="1:5" s="431" customFormat="1" ht="17.100000000000001" hidden="1" customHeight="1">
      <c r="A240" s="432"/>
      <c r="B240" s="428"/>
      <c r="C240" s="428"/>
      <c r="D240" s="474"/>
      <c r="E240" s="428"/>
    </row>
    <row r="241" spans="1:5" s="431" customFormat="1" ht="17.100000000000001" hidden="1" customHeight="1">
      <c r="A241" s="432"/>
      <c r="B241" s="428"/>
      <c r="C241" s="428"/>
      <c r="D241" s="474"/>
      <c r="E241" s="428"/>
    </row>
    <row r="242" spans="1:5" s="431" customFormat="1" ht="17.100000000000001" hidden="1" customHeight="1">
      <c r="A242" s="432"/>
      <c r="B242" s="428"/>
      <c r="C242" s="428"/>
      <c r="D242" s="474"/>
      <c r="E242" s="428"/>
    </row>
    <row r="243" spans="1:5" s="431" customFormat="1" ht="17.100000000000001" hidden="1" customHeight="1">
      <c r="A243" s="432"/>
      <c r="B243" s="428"/>
      <c r="C243" s="428"/>
      <c r="D243" s="474"/>
      <c r="E243" s="428"/>
    </row>
    <row r="244" spans="1:5" s="431" customFormat="1" ht="17.100000000000001" hidden="1" customHeight="1">
      <c r="A244" s="432"/>
      <c r="B244" s="428"/>
      <c r="C244" s="428"/>
      <c r="D244" s="474"/>
      <c r="E244" s="428"/>
    </row>
    <row r="245" spans="1:5" s="431" customFormat="1" ht="17.100000000000001" hidden="1" customHeight="1">
      <c r="A245" s="432"/>
      <c r="B245" s="428"/>
      <c r="C245" s="428"/>
      <c r="D245" s="474"/>
      <c r="E245" s="428"/>
    </row>
    <row r="246" spans="1:5" s="431" customFormat="1" ht="17.100000000000001" hidden="1" customHeight="1">
      <c r="A246" s="432"/>
      <c r="B246" s="428"/>
      <c r="C246" s="428"/>
      <c r="D246" s="474"/>
      <c r="E246" s="428"/>
    </row>
    <row r="247" spans="1:5" s="431" customFormat="1" ht="17.100000000000001" hidden="1" customHeight="1">
      <c r="A247" s="432"/>
      <c r="B247" s="428"/>
      <c r="C247" s="428"/>
      <c r="D247" s="474"/>
      <c r="E247" s="428"/>
    </row>
    <row r="248" spans="1:5" s="431" customFormat="1" ht="17.100000000000001" hidden="1" customHeight="1">
      <c r="A248" s="432"/>
      <c r="B248" s="428"/>
      <c r="C248" s="428"/>
      <c r="D248" s="474"/>
      <c r="E248" s="428"/>
    </row>
    <row r="249" spans="1:5" s="431" customFormat="1" ht="17.100000000000001" hidden="1" customHeight="1">
      <c r="A249" s="432"/>
      <c r="B249" s="428"/>
      <c r="C249" s="428"/>
      <c r="D249" s="474"/>
      <c r="E249" s="428"/>
    </row>
    <row r="250" spans="1:5" s="431" customFormat="1" ht="17.100000000000001" hidden="1" customHeight="1">
      <c r="A250" s="432"/>
      <c r="B250" s="428"/>
      <c r="C250" s="428"/>
      <c r="D250" s="474"/>
      <c r="E250" s="428"/>
    </row>
    <row r="251" spans="1:5" s="431" customFormat="1" ht="17.100000000000001" hidden="1" customHeight="1">
      <c r="A251" s="432"/>
      <c r="B251" s="428"/>
      <c r="C251" s="428"/>
      <c r="D251" s="474"/>
      <c r="E251" s="428"/>
    </row>
    <row r="252" spans="1:5" s="431" customFormat="1" ht="17.100000000000001" hidden="1" customHeight="1">
      <c r="A252" s="432"/>
      <c r="B252" s="428"/>
      <c r="C252" s="428"/>
      <c r="D252" s="474"/>
      <c r="E252" s="428"/>
    </row>
    <row r="253" spans="1:5" s="431" customFormat="1" ht="17.100000000000001" hidden="1" customHeight="1">
      <c r="A253" s="432"/>
      <c r="B253" s="428"/>
      <c r="C253" s="428"/>
      <c r="D253" s="474"/>
      <c r="E253" s="428"/>
    </row>
    <row r="254" spans="1:5" s="431" customFormat="1" ht="17.100000000000001" hidden="1" customHeight="1">
      <c r="A254" s="432"/>
      <c r="B254" s="428"/>
      <c r="C254" s="428"/>
      <c r="D254" s="474"/>
      <c r="E254" s="428"/>
    </row>
    <row r="255" spans="1:5" s="431" customFormat="1" ht="17.100000000000001" hidden="1" customHeight="1">
      <c r="A255" s="432"/>
      <c r="B255" s="428"/>
      <c r="C255" s="428"/>
      <c r="D255" s="474"/>
      <c r="E255" s="428"/>
    </row>
    <row r="256" spans="1:5" s="431" customFormat="1" ht="17.100000000000001" hidden="1" customHeight="1">
      <c r="A256" s="432"/>
      <c r="B256" s="428"/>
      <c r="C256" s="428"/>
      <c r="D256" s="474"/>
      <c r="E256" s="428"/>
    </row>
    <row r="257" spans="1:5" s="431" customFormat="1" ht="17.100000000000001" hidden="1" customHeight="1">
      <c r="A257" s="432"/>
      <c r="B257" s="428"/>
      <c r="C257" s="428"/>
      <c r="D257" s="474"/>
      <c r="E257" s="428"/>
    </row>
    <row r="258" spans="1:5" s="431" customFormat="1" ht="17.100000000000001" hidden="1" customHeight="1">
      <c r="A258" s="432"/>
      <c r="B258" s="428"/>
      <c r="C258" s="428"/>
      <c r="D258" s="474"/>
      <c r="E258" s="428"/>
    </row>
    <row r="259" spans="1:5" s="431" customFormat="1" ht="17.100000000000001" hidden="1" customHeight="1">
      <c r="A259" s="432"/>
      <c r="B259" s="428"/>
      <c r="C259" s="428"/>
      <c r="D259" s="474"/>
      <c r="E259" s="428"/>
    </row>
    <row r="260" spans="1:5" s="431" customFormat="1" ht="17.100000000000001" hidden="1" customHeight="1">
      <c r="A260" s="432"/>
      <c r="B260" s="428"/>
      <c r="C260" s="428"/>
      <c r="D260" s="474"/>
      <c r="E260" s="428"/>
    </row>
    <row r="261" spans="1:5" s="431" customFormat="1" ht="17.100000000000001" hidden="1" customHeight="1">
      <c r="A261" s="432"/>
      <c r="B261" s="428"/>
      <c r="C261" s="428"/>
      <c r="D261" s="474"/>
      <c r="E261" s="428"/>
    </row>
    <row r="262" spans="1:5" s="431" customFormat="1" ht="17.100000000000001" hidden="1" customHeight="1">
      <c r="A262" s="432"/>
      <c r="B262" s="428"/>
      <c r="C262" s="428"/>
      <c r="D262" s="474"/>
      <c r="E262" s="428"/>
    </row>
    <row r="263" spans="1:5" s="431" customFormat="1" ht="17.100000000000001" hidden="1" customHeight="1">
      <c r="A263" s="432"/>
      <c r="B263" s="428"/>
      <c r="C263" s="428"/>
      <c r="D263" s="474"/>
      <c r="E263" s="428"/>
    </row>
    <row r="264" spans="1:5" s="431" customFormat="1" ht="17.100000000000001" hidden="1" customHeight="1">
      <c r="A264" s="432"/>
      <c r="B264" s="428"/>
      <c r="C264" s="428"/>
      <c r="D264" s="474"/>
      <c r="E264" s="428"/>
    </row>
    <row r="265" spans="1:5" s="431" customFormat="1" ht="17.100000000000001" hidden="1" customHeight="1">
      <c r="A265" s="432"/>
      <c r="B265" s="428"/>
      <c r="C265" s="428"/>
      <c r="D265" s="474"/>
      <c r="E265" s="428"/>
    </row>
    <row r="266" spans="1:5" s="431" customFormat="1" ht="17.100000000000001" hidden="1" customHeight="1">
      <c r="A266" s="432"/>
      <c r="B266" s="428"/>
      <c r="C266" s="428"/>
      <c r="D266" s="474"/>
      <c r="E266" s="428"/>
    </row>
    <row r="267" spans="1:5" s="431" customFormat="1" ht="17.100000000000001" hidden="1" customHeight="1">
      <c r="A267" s="432"/>
      <c r="B267" s="428"/>
      <c r="C267" s="428"/>
      <c r="D267" s="474"/>
      <c r="E267" s="428"/>
    </row>
    <row r="268" spans="1:5" s="431" customFormat="1" ht="17.100000000000001" hidden="1" customHeight="1">
      <c r="A268" s="432"/>
      <c r="B268" s="428"/>
      <c r="C268" s="428"/>
      <c r="D268" s="474"/>
      <c r="E268" s="428"/>
    </row>
    <row r="269" spans="1:5" s="431" customFormat="1" ht="17.100000000000001" hidden="1" customHeight="1">
      <c r="A269" s="432"/>
      <c r="B269" s="428"/>
      <c r="C269" s="428"/>
      <c r="D269" s="474"/>
      <c r="E269" s="428"/>
    </row>
    <row r="270" spans="1:5" s="431" customFormat="1" ht="17.100000000000001" hidden="1" customHeight="1">
      <c r="A270" s="432"/>
      <c r="B270" s="428"/>
      <c r="C270" s="428"/>
      <c r="D270" s="474"/>
      <c r="E270" s="428"/>
    </row>
    <row r="271" spans="1:5" s="431" customFormat="1" ht="17.100000000000001" hidden="1" customHeight="1">
      <c r="A271" s="432"/>
      <c r="B271" s="428"/>
      <c r="C271" s="428"/>
      <c r="D271" s="474"/>
      <c r="E271" s="428"/>
    </row>
    <row r="272" spans="1:5" s="431" customFormat="1" ht="17.100000000000001" hidden="1" customHeight="1">
      <c r="A272" s="432"/>
      <c r="B272" s="428"/>
      <c r="C272" s="428"/>
      <c r="D272" s="474"/>
      <c r="E272" s="428"/>
    </row>
    <row r="273" spans="1:5" s="431" customFormat="1" ht="17.100000000000001" hidden="1" customHeight="1">
      <c r="A273" s="432"/>
      <c r="B273" s="428"/>
      <c r="C273" s="428"/>
      <c r="D273" s="474"/>
      <c r="E273" s="428"/>
    </row>
    <row r="274" spans="1:5" s="431" customFormat="1" ht="17.100000000000001" hidden="1" customHeight="1">
      <c r="A274" s="432"/>
      <c r="B274" s="428"/>
      <c r="C274" s="428"/>
      <c r="D274" s="474"/>
      <c r="E274" s="428"/>
    </row>
    <row r="275" spans="1:5" s="431" customFormat="1" ht="17.100000000000001" hidden="1" customHeight="1">
      <c r="A275" s="432"/>
      <c r="B275" s="428"/>
      <c r="C275" s="428"/>
      <c r="D275" s="474"/>
      <c r="E275" s="428"/>
    </row>
    <row r="276" spans="1:5" s="431" customFormat="1" ht="17.100000000000001" hidden="1" customHeight="1">
      <c r="A276" s="432"/>
      <c r="B276" s="428"/>
      <c r="C276" s="428"/>
      <c r="D276" s="474"/>
      <c r="E276" s="428"/>
    </row>
    <row r="277" spans="1:5" s="431" customFormat="1" ht="17.100000000000001" hidden="1" customHeight="1">
      <c r="A277" s="432"/>
      <c r="B277" s="428"/>
      <c r="C277" s="428"/>
      <c r="D277" s="474"/>
      <c r="E277" s="428"/>
    </row>
    <row r="278" spans="1:5" s="431" customFormat="1" ht="17.100000000000001" hidden="1" customHeight="1">
      <c r="A278" s="432"/>
      <c r="B278" s="428"/>
      <c r="C278" s="428"/>
      <c r="D278" s="474"/>
      <c r="E278" s="428"/>
    </row>
    <row r="279" spans="1:5" s="431" customFormat="1" ht="17.100000000000001" hidden="1" customHeight="1">
      <c r="A279" s="432"/>
      <c r="B279" s="428"/>
      <c r="C279" s="428"/>
      <c r="D279" s="474"/>
      <c r="E279" s="428"/>
    </row>
    <row r="280" spans="1:5" s="431" customFormat="1" ht="17.100000000000001" hidden="1" customHeight="1">
      <c r="A280" s="432"/>
      <c r="B280" s="428"/>
      <c r="C280" s="428"/>
      <c r="D280" s="474"/>
      <c r="E280" s="428"/>
    </row>
    <row r="281" spans="1:5" s="431" customFormat="1" ht="17.100000000000001" hidden="1" customHeight="1">
      <c r="A281" s="432"/>
      <c r="B281" s="428"/>
      <c r="C281" s="428"/>
      <c r="D281" s="474"/>
      <c r="E281" s="428"/>
    </row>
    <row r="282" spans="1:5" s="431" customFormat="1" ht="17.100000000000001" hidden="1" customHeight="1">
      <c r="A282" s="432"/>
      <c r="B282" s="428"/>
      <c r="C282" s="428"/>
      <c r="D282" s="474"/>
      <c r="E282" s="428"/>
    </row>
    <row r="283" spans="1:5" s="431" customFormat="1" ht="17.100000000000001" hidden="1" customHeight="1">
      <c r="A283" s="432"/>
      <c r="B283" s="428"/>
      <c r="C283" s="428"/>
      <c r="D283" s="474"/>
      <c r="E283" s="428"/>
    </row>
    <row r="284" spans="1:5" s="431" customFormat="1" ht="17.100000000000001" hidden="1" customHeight="1">
      <c r="A284" s="432"/>
      <c r="B284" s="428"/>
      <c r="C284" s="428"/>
      <c r="D284" s="474"/>
      <c r="E284" s="428"/>
    </row>
    <row r="285" spans="1:5" s="431" customFormat="1" ht="17.100000000000001" hidden="1" customHeight="1">
      <c r="A285" s="432"/>
      <c r="B285" s="428"/>
      <c r="C285" s="428"/>
      <c r="D285" s="474"/>
      <c r="E285" s="428"/>
    </row>
    <row r="286" spans="1:5" s="431" customFormat="1" ht="17.100000000000001" hidden="1" customHeight="1">
      <c r="A286" s="432"/>
      <c r="B286" s="428"/>
      <c r="C286" s="428"/>
      <c r="D286" s="474"/>
      <c r="E286" s="428"/>
    </row>
    <row r="287" spans="1:5" s="431" customFormat="1" ht="17.100000000000001" hidden="1" customHeight="1">
      <c r="A287" s="432"/>
      <c r="B287" s="428"/>
      <c r="C287" s="428"/>
      <c r="D287" s="474"/>
      <c r="E287" s="428"/>
    </row>
    <row r="288" spans="1:5" s="431" customFormat="1" ht="17.100000000000001" hidden="1" customHeight="1">
      <c r="A288" s="432"/>
      <c r="B288" s="428"/>
      <c r="C288" s="428"/>
      <c r="D288" s="474"/>
      <c r="E288" s="428"/>
    </row>
    <row r="289" spans="1:5" s="431" customFormat="1" ht="17.100000000000001" hidden="1" customHeight="1">
      <c r="A289" s="432"/>
      <c r="B289" s="428"/>
      <c r="C289" s="428"/>
      <c r="D289" s="474"/>
      <c r="E289" s="428"/>
    </row>
    <row r="290" spans="1:5" s="431" customFormat="1" ht="17.100000000000001" hidden="1" customHeight="1">
      <c r="A290" s="432"/>
      <c r="B290" s="428"/>
      <c r="C290" s="428"/>
      <c r="D290" s="474"/>
      <c r="E290" s="428"/>
    </row>
    <row r="291" spans="1:5" s="431" customFormat="1" ht="17.100000000000001" hidden="1" customHeight="1">
      <c r="A291" s="432"/>
      <c r="B291" s="428"/>
      <c r="C291" s="428"/>
      <c r="D291" s="474"/>
      <c r="E291" s="428"/>
    </row>
    <row r="292" spans="1:5" s="431" customFormat="1" ht="17.100000000000001" hidden="1" customHeight="1">
      <c r="A292" s="432"/>
      <c r="B292" s="428"/>
      <c r="C292" s="428"/>
      <c r="D292" s="474"/>
      <c r="E292" s="428"/>
    </row>
    <row r="293" spans="1:5" s="431" customFormat="1" ht="17.100000000000001" hidden="1" customHeight="1">
      <c r="A293" s="432"/>
      <c r="B293" s="428"/>
      <c r="C293" s="428"/>
      <c r="D293" s="474"/>
      <c r="E293" s="428"/>
    </row>
    <row r="294" spans="1:5" s="431" customFormat="1" ht="17.100000000000001" hidden="1" customHeight="1">
      <c r="A294" s="432"/>
      <c r="B294" s="428"/>
      <c r="C294" s="428"/>
      <c r="D294" s="474"/>
      <c r="E294" s="428"/>
    </row>
    <row r="295" spans="1:5" s="431" customFormat="1" ht="17.100000000000001" hidden="1" customHeight="1">
      <c r="A295" s="432"/>
      <c r="B295" s="428"/>
      <c r="C295" s="428"/>
      <c r="D295" s="474"/>
      <c r="E295" s="428"/>
    </row>
    <row r="296" spans="1:5" s="431" customFormat="1" ht="17.100000000000001" hidden="1" customHeight="1">
      <c r="A296" s="432"/>
      <c r="B296" s="428"/>
      <c r="C296" s="428"/>
      <c r="D296" s="474"/>
      <c r="E296" s="428"/>
    </row>
    <row r="297" spans="1:5" s="431" customFormat="1" ht="17.100000000000001" hidden="1" customHeight="1">
      <c r="A297" s="432"/>
      <c r="B297" s="428"/>
      <c r="C297" s="428"/>
      <c r="D297" s="474"/>
      <c r="E297" s="428"/>
    </row>
    <row r="298" spans="1:5" s="431" customFormat="1" ht="17.100000000000001" hidden="1" customHeight="1">
      <c r="A298" s="432"/>
      <c r="B298" s="428"/>
      <c r="C298" s="428"/>
      <c r="D298" s="474"/>
      <c r="E298" s="428"/>
    </row>
    <row r="299" spans="1:5" s="431" customFormat="1" ht="17.100000000000001" hidden="1" customHeight="1">
      <c r="A299" s="432"/>
      <c r="B299" s="428"/>
      <c r="C299" s="428"/>
      <c r="D299" s="474"/>
      <c r="E299" s="428"/>
    </row>
    <row r="300" spans="1:5" s="431" customFormat="1" ht="17.100000000000001" hidden="1" customHeight="1">
      <c r="A300" s="432"/>
      <c r="B300" s="428"/>
      <c r="C300" s="428"/>
      <c r="D300" s="474"/>
      <c r="E300" s="428"/>
    </row>
    <row r="301" spans="1:5" s="431" customFormat="1" ht="17.100000000000001" hidden="1" customHeight="1">
      <c r="A301" s="432"/>
      <c r="B301" s="428"/>
      <c r="C301" s="428"/>
      <c r="D301" s="474"/>
      <c r="E301" s="428"/>
    </row>
    <row r="302" spans="1:5" s="431" customFormat="1" ht="17.100000000000001" hidden="1" customHeight="1">
      <c r="A302" s="432"/>
      <c r="B302" s="428"/>
      <c r="C302" s="428"/>
      <c r="D302" s="474"/>
      <c r="E302" s="428"/>
    </row>
    <row r="303" spans="1:5" s="431" customFormat="1" ht="17.100000000000001" hidden="1" customHeight="1">
      <c r="A303" s="432"/>
      <c r="B303" s="428"/>
      <c r="C303" s="428"/>
      <c r="D303" s="474"/>
      <c r="E303" s="428"/>
    </row>
    <row r="304" spans="1:5" s="431" customFormat="1" ht="17.100000000000001" hidden="1" customHeight="1">
      <c r="A304" s="432"/>
      <c r="B304" s="428"/>
      <c r="C304" s="428"/>
      <c r="D304" s="474"/>
      <c r="E304" s="428"/>
    </row>
    <row r="305" spans="1:5" s="431" customFormat="1" ht="17.100000000000001" hidden="1" customHeight="1">
      <c r="A305" s="432"/>
      <c r="B305" s="428"/>
      <c r="C305" s="428"/>
      <c r="D305" s="474"/>
      <c r="E305" s="428"/>
    </row>
    <row r="306" spans="1:5" s="431" customFormat="1" ht="17.100000000000001" hidden="1" customHeight="1">
      <c r="A306" s="432"/>
      <c r="B306" s="428"/>
      <c r="C306" s="428"/>
      <c r="D306" s="474"/>
      <c r="E306" s="428"/>
    </row>
    <row r="307" spans="1:5" s="431" customFormat="1" ht="17.100000000000001" hidden="1" customHeight="1">
      <c r="A307" s="432"/>
      <c r="B307" s="428"/>
      <c r="C307" s="428"/>
      <c r="D307" s="474"/>
      <c r="E307" s="428"/>
    </row>
    <row r="308" spans="1:5" s="431" customFormat="1" ht="17.100000000000001" hidden="1" customHeight="1">
      <c r="A308" s="432"/>
      <c r="B308" s="428"/>
      <c r="C308" s="428"/>
      <c r="D308" s="474"/>
      <c r="E308" s="428"/>
    </row>
    <row r="309" spans="1:5" s="431" customFormat="1" ht="17.100000000000001" hidden="1" customHeight="1">
      <c r="A309" s="432"/>
      <c r="B309" s="428"/>
      <c r="C309" s="428"/>
      <c r="D309" s="474"/>
      <c r="E309" s="428"/>
    </row>
    <row r="310" spans="1:5" s="431" customFormat="1" ht="17.100000000000001" hidden="1" customHeight="1">
      <c r="A310" s="432"/>
      <c r="B310" s="428"/>
      <c r="C310" s="428"/>
      <c r="D310" s="474"/>
      <c r="E310" s="428"/>
    </row>
    <row r="311" spans="1:5" s="431" customFormat="1" ht="17.100000000000001" hidden="1" customHeight="1">
      <c r="A311" s="432"/>
      <c r="B311" s="428"/>
      <c r="C311" s="428"/>
      <c r="D311" s="474"/>
      <c r="E311" s="428"/>
    </row>
    <row r="312" spans="1:5" s="431" customFormat="1" ht="17.100000000000001" hidden="1" customHeight="1">
      <c r="A312" s="432"/>
      <c r="B312" s="428"/>
      <c r="C312" s="428"/>
      <c r="D312" s="474"/>
      <c r="E312" s="428"/>
    </row>
    <row r="313" spans="1:5" s="431" customFormat="1" ht="17.100000000000001" hidden="1" customHeight="1">
      <c r="A313" s="432"/>
      <c r="B313" s="428"/>
      <c r="C313" s="428"/>
      <c r="D313" s="474"/>
      <c r="E313" s="428"/>
    </row>
    <row r="314" spans="1:5" s="431" customFormat="1" ht="17.100000000000001" hidden="1" customHeight="1">
      <c r="A314" s="432"/>
      <c r="B314" s="428"/>
      <c r="C314" s="428"/>
      <c r="D314" s="474"/>
      <c r="E314" s="428"/>
    </row>
    <row r="315" spans="1:5" s="431" customFormat="1" ht="17.100000000000001" hidden="1" customHeight="1">
      <c r="A315" s="432"/>
      <c r="B315" s="428"/>
      <c r="C315" s="428"/>
      <c r="D315" s="474"/>
      <c r="E315" s="428"/>
    </row>
    <row r="316" spans="1:5" s="431" customFormat="1" ht="17.100000000000001" hidden="1" customHeight="1">
      <c r="A316" s="432"/>
      <c r="B316" s="428"/>
      <c r="C316" s="428"/>
      <c r="D316" s="474"/>
      <c r="E316" s="428"/>
    </row>
    <row r="317" spans="1:5" s="431" customFormat="1" ht="17.100000000000001" hidden="1" customHeight="1">
      <c r="A317" s="432"/>
      <c r="B317" s="428"/>
      <c r="C317" s="428"/>
      <c r="D317" s="474"/>
      <c r="E317" s="428"/>
    </row>
    <row r="318" spans="1:5" s="431" customFormat="1" ht="17.100000000000001" hidden="1" customHeight="1">
      <c r="A318" s="432"/>
      <c r="B318" s="428"/>
      <c r="C318" s="428"/>
      <c r="D318" s="474"/>
      <c r="E318" s="428"/>
    </row>
    <row r="319" spans="1:5" s="431" customFormat="1" ht="17.100000000000001" hidden="1" customHeight="1">
      <c r="A319" s="432"/>
      <c r="B319" s="428"/>
      <c r="C319" s="428"/>
      <c r="D319" s="474"/>
      <c r="E319" s="428"/>
    </row>
    <row r="320" spans="1:5" s="431" customFormat="1" ht="17.100000000000001" hidden="1" customHeight="1">
      <c r="A320" s="432"/>
      <c r="B320" s="428"/>
      <c r="C320" s="428"/>
      <c r="D320" s="474"/>
      <c r="E320" s="428"/>
    </row>
    <row r="321" spans="1:2" s="431" customFormat="1" ht="17.100000000000001" hidden="1" customHeight="1">
      <c r="A321" s="432"/>
      <c r="B321" s="428"/>
    </row>
    <row r="322" spans="1:2" s="431" customFormat="1" ht="17.100000000000001" hidden="1" customHeight="1">
      <c r="A322" s="432"/>
      <c r="B322" s="428"/>
    </row>
    <row r="323" spans="1:2" s="431" customFormat="1" ht="17.100000000000001" hidden="1" customHeight="1">
      <c r="B323" s="428"/>
    </row>
    <row r="324" spans="1:2" s="431" customFormat="1" ht="17.100000000000001" hidden="1" customHeight="1">
      <c r="B324" s="428"/>
    </row>
    <row r="325" spans="1:2" s="431" customFormat="1" ht="17.100000000000001" hidden="1" customHeight="1">
      <c r="B325" s="428"/>
    </row>
    <row r="326" spans="1:2" s="431" customFormat="1" ht="17.100000000000001" hidden="1" customHeight="1">
      <c r="B326" s="428"/>
    </row>
    <row r="327" spans="1:2" s="431" customFormat="1" ht="17.100000000000001" hidden="1" customHeight="1">
      <c r="B327" s="428"/>
    </row>
    <row r="328" spans="1:2" s="431" customFormat="1" ht="17.100000000000001" hidden="1" customHeight="1">
      <c r="B328" s="428"/>
    </row>
    <row r="329" spans="1:2" s="431" customFormat="1" ht="17.100000000000001" hidden="1" customHeight="1">
      <c r="B329" s="428"/>
    </row>
    <row r="330" spans="1:2" s="431" customFormat="1" ht="17.100000000000001" hidden="1" customHeight="1">
      <c r="B330" s="428"/>
    </row>
    <row r="331" spans="1:2" s="431" customFormat="1" ht="17.100000000000001" hidden="1" customHeight="1">
      <c r="B331" s="428"/>
    </row>
    <row r="332" spans="1:2" s="431" customFormat="1" ht="17.100000000000001" hidden="1" customHeight="1">
      <c r="B332" s="428"/>
    </row>
    <row r="333" spans="1:2" s="431" customFormat="1" ht="17.100000000000001" hidden="1" customHeight="1">
      <c r="B333" s="428"/>
    </row>
    <row r="334" spans="1:2" s="431" customFormat="1" ht="12.75" hidden="1" customHeight="1">
      <c r="B334" s="428"/>
    </row>
    <row r="335" spans="1:2" s="431" customFormat="1" ht="12.75" hidden="1" customHeight="1">
      <c r="B335" s="428"/>
    </row>
    <row r="336" spans="1:2" s="431" customFormat="1" ht="12.75" hidden="1" customHeight="1">
      <c r="B336" s="428"/>
    </row>
    <row r="337" spans="2:2" s="431" customFormat="1" ht="12.75" hidden="1" customHeight="1">
      <c r="B337" s="428"/>
    </row>
    <row r="338" spans="2:2" s="431" customFormat="1" ht="12.75" hidden="1" customHeight="1">
      <c r="B338" s="428"/>
    </row>
    <row r="339" spans="2:2" s="431" customFormat="1" ht="12.75" hidden="1" customHeight="1">
      <c r="B339" s="428"/>
    </row>
    <row r="340" spans="2:2" s="431" customFormat="1" ht="12.75" hidden="1" customHeight="1">
      <c r="B340" s="428"/>
    </row>
    <row r="341" spans="2:2" s="431" customFormat="1" ht="12.75" hidden="1" customHeight="1">
      <c r="B341" s="428"/>
    </row>
    <row r="342" spans="2:2" s="431" customFormat="1" ht="12.75" hidden="1" customHeight="1">
      <c r="B342" s="428"/>
    </row>
    <row r="343" spans="2:2" s="431" customFormat="1" ht="12.75" hidden="1" customHeight="1">
      <c r="B343" s="428"/>
    </row>
    <row r="344" spans="2:2" s="431" customFormat="1" ht="12.75" hidden="1" customHeight="1">
      <c r="B344" s="428"/>
    </row>
    <row r="345" spans="2:2" s="431" customFormat="1" ht="12.75" hidden="1" customHeight="1">
      <c r="B345" s="428"/>
    </row>
    <row r="346" spans="2:2" s="431" customFormat="1" ht="12.75" hidden="1" customHeight="1">
      <c r="B346" s="428"/>
    </row>
    <row r="347" spans="2:2" s="431" customFormat="1" ht="12.75" hidden="1" customHeight="1">
      <c r="B347" s="428"/>
    </row>
    <row r="348" spans="2:2" s="431" customFormat="1" ht="12.75" hidden="1" customHeight="1">
      <c r="B348" s="428"/>
    </row>
    <row r="349" spans="2:2" s="431" customFormat="1" ht="12.75" hidden="1" customHeight="1">
      <c r="B349" s="428"/>
    </row>
    <row r="350" spans="2:2" s="431" customFormat="1" ht="12.75" hidden="1" customHeight="1">
      <c r="B350" s="428"/>
    </row>
    <row r="351" spans="2:2" s="431" customFormat="1" ht="12.75" hidden="1" customHeight="1">
      <c r="B351" s="428"/>
    </row>
    <row r="352" spans="2:2" s="431" customFormat="1" ht="12.75" hidden="1" customHeight="1">
      <c r="B352" s="428"/>
    </row>
    <row r="353" spans="2:2" s="431" customFormat="1" ht="12.75" hidden="1" customHeight="1">
      <c r="B353" s="428"/>
    </row>
    <row r="354" spans="2:2" s="431" customFormat="1" ht="12.75" hidden="1" customHeight="1">
      <c r="B354" s="428"/>
    </row>
    <row r="355" spans="2:2" s="431" customFormat="1" ht="12.75" hidden="1" customHeight="1">
      <c r="B355" s="428"/>
    </row>
    <row r="356" spans="2:2" s="431" customFormat="1" ht="12.75" hidden="1" customHeight="1">
      <c r="B356" s="428"/>
    </row>
    <row r="357" spans="2:2" s="431" customFormat="1" ht="12.75" hidden="1" customHeight="1">
      <c r="B357" s="428"/>
    </row>
    <row r="358" spans="2:2" s="431" customFormat="1" ht="12.75" hidden="1" customHeight="1">
      <c r="B358" s="428"/>
    </row>
    <row r="359" spans="2:2" s="431" customFormat="1" ht="12.75" hidden="1" customHeight="1">
      <c r="B359" s="428"/>
    </row>
    <row r="360" spans="2:2" s="431" customFormat="1" ht="12.75" hidden="1" customHeight="1">
      <c r="B360" s="428"/>
    </row>
    <row r="361" spans="2:2" s="431" customFormat="1" ht="12.75" hidden="1" customHeight="1">
      <c r="B361" s="428"/>
    </row>
    <row r="362" spans="2:2" s="431" customFormat="1" ht="12.75" hidden="1" customHeight="1">
      <c r="B362" s="428"/>
    </row>
    <row r="363" spans="2:2" s="431" customFormat="1" ht="12.75" hidden="1" customHeight="1">
      <c r="B363" s="428"/>
    </row>
    <row r="364" spans="2:2" s="431" customFormat="1" ht="12.75" hidden="1" customHeight="1">
      <c r="B364" s="428"/>
    </row>
    <row r="365" spans="2:2" s="431" customFormat="1" ht="12.75" hidden="1" customHeight="1">
      <c r="B365" s="428"/>
    </row>
    <row r="366" spans="2:2" s="431" customFormat="1" ht="12.75" hidden="1" customHeight="1">
      <c r="B366" s="428"/>
    </row>
    <row r="367" spans="2:2" s="431" customFormat="1" ht="12.75" hidden="1" customHeight="1">
      <c r="B367" s="428"/>
    </row>
    <row r="368" spans="2:2" s="431" customFormat="1" ht="12.75" hidden="1" customHeight="1">
      <c r="B368" s="428"/>
    </row>
    <row r="369" spans="2:2" s="431" customFormat="1" ht="12.75" hidden="1" customHeight="1">
      <c r="B369" s="428"/>
    </row>
    <row r="370" spans="2:2" s="431" customFormat="1" ht="12.75" hidden="1" customHeight="1">
      <c r="B370" s="468"/>
    </row>
    <row r="371" spans="2:2" s="431" customFormat="1" ht="12.75" hidden="1" customHeight="1">
      <c r="B371" s="468"/>
    </row>
    <row r="372" spans="2:2" s="431" customFormat="1" ht="12.75" hidden="1" customHeight="1">
      <c r="B372" s="468"/>
    </row>
    <row r="373" spans="2:2" s="431" customFormat="1" ht="12.75" hidden="1" customHeight="1">
      <c r="B373" s="468"/>
    </row>
    <row r="374" spans="2:2" s="431" customFormat="1" ht="12.75" hidden="1" customHeight="1">
      <c r="B374" s="468"/>
    </row>
    <row r="375" spans="2:2" s="431" customFormat="1" ht="12.75" hidden="1" customHeight="1">
      <c r="B375" s="468"/>
    </row>
    <row r="376" spans="2:2" s="431" customFormat="1" ht="12.75" hidden="1" customHeight="1">
      <c r="B376" s="468"/>
    </row>
    <row r="377" spans="2:2" s="431" customFormat="1" ht="12.75" hidden="1" customHeight="1">
      <c r="B377" s="468"/>
    </row>
    <row r="378" spans="2:2" s="431" customFormat="1" ht="12.75" hidden="1" customHeight="1">
      <c r="B378" s="468"/>
    </row>
    <row r="379" spans="2:2" s="431" customFormat="1" ht="12.75" hidden="1" customHeight="1">
      <c r="B379" s="468"/>
    </row>
    <row r="380" spans="2:2" s="431" customFormat="1" ht="12.75" hidden="1" customHeight="1">
      <c r="B380" s="468"/>
    </row>
    <row r="381" spans="2:2" s="431" customFormat="1" ht="12.75" hidden="1" customHeight="1">
      <c r="B381" s="468"/>
    </row>
    <row r="382" spans="2:2" s="431" customFormat="1" ht="12.75" hidden="1" customHeight="1">
      <c r="B382" s="468"/>
    </row>
    <row r="383" spans="2:2" s="431" customFormat="1" ht="12.75" hidden="1" customHeight="1">
      <c r="B383" s="468"/>
    </row>
    <row r="384" spans="2:2" s="431" customFormat="1" ht="12.75" hidden="1" customHeight="1">
      <c r="B384" s="468"/>
    </row>
    <row r="385" s="431" customFormat="1" ht="12.75" hidden="1" customHeight="1"/>
    <row r="386" s="431" customFormat="1" ht="12.75" hidden="1" customHeight="1"/>
    <row r="387" s="431" customFormat="1" ht="12.75" hidden="1" customHeight="1"/>
    <row r="388" s="431" customFormat="1" ht="12.75" hidden="1" customHeight="1"/>
    <row r="389" s="431" customFormat="1" ht="12.75" hidden="1" customHeight="1"/>
    <row r="390" s="431" customFormat="1" ht="12.75" hidden="1" customHeight="1"/>
    <row r="391" s="431" customFormat="1" ht="12.75" hidden="1" customHeight="1"/>
    <row r="392" s="431" customFormat="1" ht="12.75" hidden="1" customHeight="1"/>
    <row r="393" s="431" customFormat="1" ht="12.75" hidden="1" customHeight="1"/>
    <row r="394" s="431" customFormat="1" ht="12.75" hidden="1" customHeight="1"/>
    <row r="395" s="431" customFormat="1" ht="12.75" hidden="1" customHeight="1"/>
    <row r="396" s="431" customFormat="1" ht="12.75" hidden="1" customHeight="1"/>
    <row r="397" s="431" customFormat="1" ht="12.75" hidden="1" customHeight="1"/>
    <row r="398" s="431" customFormat="1" ht="12.75" hidden="1" customHeight="1"/>
    <row r="399" s="431" customFormat="1" ht="12.75" hidden="1" customHeight="1"/>
    <row r="400" s="431" customFormat="1" ht="12.75" hidden="1" customHeight="1"/>
    <row r="401" s="431" customFormat="1" ht="12.75" hidden="1" customHeight="1"/>
    <row r="402" s="431" customFormat="1" ht="12.75" hidden="1" customHeight="1"/>
    <row r="403" s="431" customFormat="1" ht="12.75" hidden="1" customHeight="1"/>
    <row r="404" s="431" customFormat="1" ht="12.75" hidden="1" customHeight="1"/>
    <row r="405" s="431" customFormat="1" ht="12.75" hidden="1" customHeight="1"/>
    <row r="406" s="431" customFormat="1" ht="12.75" hidden="1" customHeight="1"/>
    <row r="407" s="431" customFormat="1" ht="12.75" hidden="1" customHeight="1"/>
    <row r="408" s="431" customFormat="1" ht="12.75" hidden="1" customHeight="1"/>
    <row r="409" s="431" customFormat="1" ht="12.75" hidden="1" customHeight="1"/>
    <row r="410" s="431" customFormat="1" ht="12.75" hidden="1" customHeight="1"/>
    <row r="411" s="431" customFormat="1" ht="12.75" hidden="1" customHeight="1"/>
    <row r="412" s="431" customFormat="1" ht="12.75" hidden="1" customHeight="1"/>
    <row r="413" s="431" customFormat="1" ht="12.75" hidden="1" customHeight="1"/>
    <row r="414" s="431" customFormat="1" ht="12.75" hidden="1" customHeight="1"/>
    <row r="415" s="431" customFormat="1" ht="12.75" hidden="1" customHeight="1"/>
    <row r="416" s="431" customFormat="1" ht="12.75" hidden="1" customHeight="1"/>
    <row r="417" s="431" customFormat="1" ht="12.75" hidden="1" customHeight="1"/>
    <row r="418" s="431" customFormat="1" ht="12.75" hidden="1" customHeight="1"/>
    <row r="419" s="431" customFormat="1" ht="12.75" hidden="1" customHeight="1"/>
    <row r="420" s="431" customFormat="1" ht="12.75" hidden="1" customHeight="1"/>
    <row r="421" s="431" customFormat="1" ht="12.75" hidden="1" customHeight="1"/>
    <row r="422" s="431" customFormat="1" ht="12.75" hidden="1" customHeight="1"/>
    <row r="423" s="431" customFormat="1" ht="12.75" hidden="1" customHeight="1"/>
    <row r="424" s="431" customFormat="1" ht="12.75" hidden="1" customHeight="1"/>
    <row r="425" s="431" customFormat="1" ht="12.75" hidden="1" customHeight="1"/>
    <row r="426" s="431" customFormat="1" ht="12.75" hidden="1" customHeight="1"/>
    <row r="427" s="431" customFormat="1" ht="12.75" hidden="1" customHeight="1"/>
    <row r="428" s="431" customFormat="1" ht="12.75" hidden="1" customHeight="1"/>
    <row r="429" s="431" customFormat="1" ht="12.75" hidden="1" customHeight="1"/>
    <row r="430" s="431" customFormat="1" ht="12.75" hidden="1" customHeight="1"/>
    <row r="431" s="431" customFormat="1" ht="12.75" hidden="1" customHeight="1"/>
    <row r="432" s="431" customFormat="1" ht="12.75" hidden="1" customHeight="1"/>
    <row r="433" s="431" customFormat="1" ht="12.75" hidden="1" customHeight="1"/>
    <row r="434" s="431" customFormat="1" ht="12.75" hidden="1" customHeight="1"/>
    <row r="435" s="431" customFormat="1" ht="12.75" hidden="1" customHeight="1"/>
    <row r="436" s="431" customFormat="1" ht="12.75" hidden="1" customHeight="1"/>
    <row r="437" s="431" customFormat="1" ht="12.75" hidden="1" customHeight="1"/>
    <row r="438" s="431" customFormat="1" ht="12.75" hidden="1" customHeight="1"/>
    <row r="439" s="431" customFormat="1" ht="12.75" hidden="1" customHeight="1"/>
    <row r="440" s="431" customFormat="1" ht="12.75" hidden="1" customHeight="1"/>
    <row r="441" s="431" customFormat="1" ht="12.75" hidden="1" customHeight="1"/>
    <row r="442" s="431" customFormat="1" ht="12.75" hidden="1" customHeight="1"/>
    <row r="443" s="431" customFormat="1" ht="12.75" hidden="1" customHeight="1"/>
    <row r="444" s="431" customFormat="1" ht="12.75" hidden="1" customHeight="1"/>
    <row r="445" s="431" customFormat="1" ht="12.75" hidden="1" customHeight="1"/>
    <row r="446" s="431" customFormat="1" ht="12.75" hidden="1" customHeight="1"/>
    <row r="447" s="431" customFormat="1" ht="12.75" hidden="1" customHeight="1"/>
    <row r="448" s="431" customFormat="1" ht="12.75" hidden="1" customHeight="1"/>
    <row r="449" s="431" customFormat="1" ht="12.75" hidden="1" customHeight="1"/>
    <row r="450" s="431" customFormat="1" ht="12.75" hidden="1" customHeight="1"/>
    <row r="451" s="431" customFormat="1" ht="12.75" hidden="1" customHeight="1"/>
    <row r="452" s="431" customFormat="1" ht="12.75" hidden="1" customHeight="1"/>
    <row r="453" s="431" customFormat="1" ht="12.75" hidden="1" customHeight="1"/>
    <row r="454" s="431" customFormat="1" ht="12.75" hidden="1" customHeight="1"/>
    <row r="455" s="431" customFormat="1" ht="12.75" hidden="1" customHeight="1"/>
    <row r="456" s="431" customFormat="1" ht="12.75" hidden="1" customHeight="1"/>
    <row r="457" s="431" customFormat="1" ht="12.75" hidden="1" customHeight="1"/>
    <row r="458" s="431" customFormat="1" ht="12.75" hidden="1" customHeight="1"/>
    <row r="459" s="431" customFormat="1" ht="12.75" hidden="1" customHeight="1"/>
    <row r="460" s="431" customFormat="1" ht="12.75" hidden="1" customHeight="1"/>
    <row r="461" s="431" customFormat="1" ht="12.75" hidden="1" customHeight="1"/>
    <row r="462" s="431" customFormat="1" ht="12.75" hidden="1" customHeight="1"/>
    <row r="463" s="431" customFormat="1" ht="12.75" hidden="1" customHeight="1"/>
    <row r="464" s="431" customFormat="1" ht="12.75" hidden="1" customHeight="1"/>
    <row r="465" s="431" customFormat="1" ht="12.75" hidden="1" customHeight="1"/>
    <row r="466" s="431" customFormat="1" ht="12.75" hidden="1" customHeight="1"/>
    <row r="467" s="431" customFormat="1" ht="12.75" hidden="1" customHeight="1"/>
    <row r="468" s="431" customFormat="1" ht="12.75" hidden="1" customHeight="1"/>
    <row r="469" s="431" customFormat="1" ht="12.75" hidden="1" customHeight="1"/>
    <row r="470" s="431" customFormat="1" ht="12.75" hidden="1" customHeight="1"/>
    <row r="471" s="431" customFormat="1" ht="12.75" hidden="1" customHeight="1"/>
    <row r="472" s="431" customFormat="1" ht="12.75" hidden="1" customHeight="1"/>
    <row r="473" s="431" customFormat="1" ht="12.75" hidden="1" customHeight="1"/>
    <row r="474" s="431" customFormat="1" ht="12.75" hidden="1" customHeight="1"/>
    <row r="475" s="431" customFormat="1" ht="12.75" hidden="1" customHeight="1"/>
    <row r="476" s="431" customFormat="1" ht="12.75" hidden="1" customHeight="1"/>
    <row r="477" s="431" customFormat="1" ht="12.75" hidden="1" customHeight="1"/>
    <row r="478" s="431" customFormat="1" ht="12.75" hidden="1" customHeight="1"/>
    <row r="479" s="431" customFormat="1" ht="12.75" hidden="1" customHeight="1"/>
    <row r="480" s="431" customFormat="1" ht="12.75" hidden="1" customHeight="1"/>
    <row r="481" s="431" customFormat="1" ht="12.75" hidden="1" customHeight="1"/>
    <row r="482" s="431" customFormat="1" ht="12.75" hidden="1" customHeight="1"/>
    <row r="483" s="431" customFormat="1" ht="12.75" hidden="1" customHeight="1"/>
    <row r="484" s="431" customFormat="1" ht="12.75" hidden="1" customHeight="1"/>
    <row r="485" s="431" customFormat="1" ht="12.75" hidden="1" customHeight="1"/>
    <row r="486" s="431" customFormat="1" ht="12.75" hidden="1" customHeight="1"/>
    <row r="487" s="431" customFormat="1" ht="12.75" hidden="1" customHeight="1"/>
    <row r="488" s="431" customFormat="1" ht="12.75" hidden="1" customHeight="1"/>
    <row r="489" s="431" customFormat="1" ht="12.75" hidden="1" customHeight="1"/>
    <row r="490" s="431" customFormat="1" ht="12.75" hidden="1" customHeight="1"/>
    <row r="491" s="431" customFormat="1" ht="12.75" hidden="1" customHeight="1"/>
    <row r="492" s="431" customFormat="1" ht="12.75" hidden="1" customHeight="1"/>
    <row r="493" s="431" customFormat="1" ht="12.75" hidden="1" customHeight="1"/>
    <row r="494" s="431" customFormat="1" ht="12.75" hidden="1" customHeight="1"/>
    <row r="495" s="431" customFormat="1" ht="12.75" hidden="1" customHeight="1"/>
    <row r="496" s="431" customFormat="1" ht="12.75" hidden="1" customHeight="1"/>
    <row r="497" spans="1:1" s="431" customFormat="1" ht="12.75" hidden="1" customHeight="1"/>
    <row r="498" spans="1:1" s="431" customFormat="1" ht="14.25" hidden="1" customHeight="1">
      <c r="A498" s="472"/>
    </row>
    <row r="499" spans="1:1" s="431" customFormat="1" ht="12.75" hidden="1" customHeight="1">
      <c r="A499" s="473"/>
    </row>
    <row r="500" spans="1:1" s="431" customFormat="1" ht="12.75" hidden="1" customHeight="1">
      <c r="A500" s="473"/>
    </row>
    <row r="501" spans="1:1" s="431" customFormat="1" ht="12.75" hidden="1" customHeight="1"/>
    <row r="502" spans="1:1" s="431" customFormat="1" ht="12.75" hidden="1" customHeight="1"/>
    <row r="503" spans="1:1" s="431" customFormat="1" ht="12.75" hidden="1" customHeight="1"/>
    <row r="504" spans="1:1" s="431" customFormat="1" ht="12.75" hidden="1" customHeight="1"/>
    <row r="505" spans="1:1" s="431" customFormat="1" ht="12.75" hidden="1" customHeight="1"/>
    <row r="506" spans="1:1" s="431" customFormat="1" ht="12.75" hidden="1" customHeight="1"/>
    <row r="507" spans="1:1" s="431" customFormat="1" ht="12.75" hidden="1" customHeight="1"/>
    <row r="508" spans="1:1" s="431" customFormat="1" ht="12.75" hidden="1" customHeight="1"/>
    <row r="509" spans="1:1" s="431" customFormat="1" ht="12.75" hidden="1" customHeight="1"/>
    <row r="510" spans="1:1" s="431" customFormat="1" ht="12.75" hidden="1" customHeight="1"/>
    <row r="511" spans="1:1" s="431" customFormat="1" ht="12.75" hidden="1" customHeight="1"/>
    <row r="512" spans="1:1" s="431" customFormat="1" ht="12.75" hidden="1" customHeight="1"/>
    <row r="513" s="431" customFormat="1" ht="12.75" hidden="1" customHeight="1"/>
    <row r="514" s="431" customFormat="1" ht="12.75" hidden="1" customHeight="1"/>
    <row r="515" s="431" customFormat="1" ht="12.75" hidden="1" customHeight="1"/>
    <row r="516" s="431" customFormat="1" ht="12.75" hidden="1" customHeight="1"/>
  </sheetData>
  <dataConsolidate link="1">
    <dataRefs count="1">
      <dataRef name="'13'!" r:id="rId1"/>
    </dataRefs>
  </dataConsolidate>
  <mergeCells count="3">
    <mergeCell ref="F3:G3"/>
    <mergeCell ref="E4:G4"/>
    <mergeCell ref="A87:G87"/>
  </mergeCells>
  <pageMargins left="0.79135416666666669" right="0.98425196850393704" top="0.79874999999999996" bottom="0.39370078740157483" header="0.51181102362204722" footer="0.51181102362204722"/>
  <pageSetup paperSize="9" scale="60" orientation="portrait" r:id="rId2"/>
  <headerFooter alignWithMargins="0"/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S80"/>
  <sheetViews>
    <sheetView showGridLines="0" workbookViewId="0">
      <selection activeCell="H20" sqref="H20"/>
    </sheetView>
  </sheetViews>
  <sheetFormatPr baseColWidth="10" defaultColWidth="11" defaultRowHeight="12.75"/>
  <cols>
    <col min="1" max="1" width="40.85546875" style="274" customWidth="1"/>
    <col min="2" max="2" width="9.85546875" style="350" customWidth="1"/>
    <col min="3" max="3" width="10.42578125" style="274" customWidth="1"/>
    <col min="4" max="4" width="9.42578125" style="274" customWidth="1"/>
    <col min="5" max="5" width="10.85546875" style="274" customWidth="1"/>
    <col min="6" max="6" width="33.7109375" style="274" customWidth="1"/>
    <col min="7" max="7" width="9.85546875" style="274" customWidth="1"/>
    <col min="8" max="13" width="11" style="274" customWidth="1"/>
    <col min="14" max="14" width="29.28515625" style="274" customWidth="1"/>
    <col min="15" max="16" width="33.85546875" style="274" customWidth="1"/>
    <col min="17" max="18" width="11" style="274" customWidth="1"/>
    <col min="19" max="19" width="23.42578125" style="274" customWidth="1"/>
    <col min="20" max="247" width="11" style="274" customWidth="1"/>
    <col min="248" max="255" width="11" style="274"/>
    <col min="256" max="256" width="37.28515625" style="274" customWidth="1"/>
    <col min="257" max="257" width="11.140625" style="274" customWidth="1"/>
    <col min="258" max="258" width="9.85546875" style="274" customWidth="1"/>
    <col min="259" max="259" width="10.42578125" style="274" customWidth="1"/>
    <col min="260" max="260" width="9.42578125" style="274" customWidth="1"/>
    <col min="261" max="261" width="10.85546875" style="274" customWidth="1"/>
    <col min="262" max="262" width="37.28515625" style="274" customWidth="1"/>
    <col min="263" max="263" width="9.85546875" style="274" customWidth="1"/>
    <col min="264" max="269" width="11" style="274" customWidth="1"/>
    <col min="270" max="270" width="29.28515625" style="274" customWidth="1"/>
    <col min="271" max="272" width="33.85546875" style="274" customWidth="1"/>
    <col min="273" max="274" width="11" style="274" customWidth="1"/>
    <col min="275" max="275" width="23.42578125" style="274" customWidth="1"/>
    <col min="276" max="503" width="11" style="274" customWidth="1"/>
    <col min="504" max="511" width="11" style="274"/>
    <col min="512" max="512" width="37.28515625" style="274" customWidth="1"/>
    <col min="513" max="513" width="11.140625" style="274" customWidth="1"/>
    <col min="514" max="514" width="9.85546875" style="274" customWidth="1"/>
    <col min="515" max="515" width="10.42578125" style="274" customWidth="1"/>
    <col min="516" max="516" width="9.42578125" style="274" customWidth="1"/>
    <col min="517" max="517" width="10.85546875" style="274" customWidth="1"/>
    <col min="518" max="518" width="37.28515625" style="274" customWidth="1"/>
    <col min="519" max="519" width="9.85546875" style="274" customWidth="1"/>
    <col min="520" max="525" width="11" style="274" customWidth="1"/>
    <col min="526" max="526" width="29.28515625" style="274" customWidth="1"/>
    <col min="527" max="528" width="33.85546875" style="274" customWidth="1"/>
    <col min="529" max="530" width="11" style="274" customWidth="1"/>
    <col min="531" max="531" width="23.42578125" style="274" customWidth="1"/>
    <col min="532" max="759" width="11" style="274" customWidth="1"/>
    <col min="760" max="767" width="11" style="274"/>
    <col min="768" max="768" width="37.28515625" style="274" customWidth="1"/>
    <col min="769" max="769" width="11.140625" style="274" customWidth="1"/>
    <col min="770" max="770" width="9.85546875" style="274" customWidth="1"/>
    <col min="771" max="771" width="10.42578125" style="274" customWidth="1"/>
    <col min="772" max="772" width="9.42578125" style="274" customWidth="1"/>
    <col min="773" max="773" width="10.85546875" style="274" customWidth="1"/>
    <col min="774" max="774" width="37.28515625" style="274" customWidth="1"/>
    <col min="775" max="775" width="9.85546875" style="274" customWidth="1"/>
    <col min="776" max="781" width="11" style="274" customWidth="1"/>
    <col min="782" max="782" width="29.28515625" style="274" customWidth="1"/>
    <col min="783" max="784" width="33.85546875" style="274" customWidth="1"/>
    <col min="785" max="786" width="11" style="274" customWidth="1"/>
    <col min="787" max="787" width="23.42578125" style="274" customWidth="1"/>
    <col min="788" max="1015" width="11" style="274" customWidth="1"/>
    <col min="1016" max="1023" width="11" style="274"/>
    <col min="1024" max="1024" width="37.28515625" style="274" customWidth="1"/>
    <col min="1025" max="1025" width="11.140625" style="274" customWidth="1"/>
    <col min="1026" max="1026" width="9.85546875" style="274" customWidth="1"/>
    <col min="1027" max="1027" width="10.42578125" style="274" customWidth="1"/>
    <col min="1028" max="1028" width="9.42578125" style="274" customWidth="1"/>
    <col min="1029" max="1029" width="10.85546875" style="274" customWidth="1"/>
    <col min="1030" max="1030" width="37.28515625" style="274" customWidth="1"/>
    <col min="1031" max="1031" width="9.85546875" style="274" customWidth="1"/>
    <col min="1032" max="1037" width="11" style="274" customWidth="1"/>
    <col min="1038" max="1038" width="29.28515625" style="274" customWidth="1"/>
    <col min="1039" max="1040" width="33.85546875" style="274" customWidth="1"/>
    <col min="1041" max="1042" width="11" style="274" customWidth="1"/>
    <col min="1043" max="1043" width="23.42578125" style="274" customWidth="1"/>
    <col min="1044" max="1271" width="11" style="274" customWidth="1"/>
    <col min="1272" max="1279" width="11" style="274"/>
    <col min="1280" max="1280" width="37.28515625" style="274" customWidth="1"/>
    <col min="1281" max="1281" width="11.140625" style="274" customWidth="1"/>
    <col min="1282" max="1282" width="9.85546875" style="274" customWidth="1"/>
    <col min="1283" max="1283" width="10.42578125" style="274" customWidth="1"/>
    <col min="1284" max="1284" width="9.42578125" style="274" customWidth="1"/>
    <col min="1285" max="1285" width="10.85546875" style="274" customWidth="1"/>
    <col min="1286" max="1286" width="37.28515625" style="274" customWidth="1"/>
    <col min="1287" max="1287" width="9.85546875" style="274" customWidth="1"/>
    <col min="1288" max="1293" width="11" style="274" customWidth="1"/>
    <col min="1294" max="1294" width="29.28515625" style="274" customWidth="1"/>
    <col min="1295" max="1296" width="33.85546875" style="274" customWidth="1"/>
    <col min="1297" max="1298" width="11" style="274" customWidth="1"/>
    <col min="1299" max="1299" width="23.42578125" style="274" customWidth="1"/>
    <col min="1300" max="1527" width="11" style="274" customWidth="1"/>
    <col min="1528" max="1535" width="11" style="274"/>
    <col min="1536" max="1536" width="37.28515625" style="274" customWidth="1"/>
    <col min="1537" max="1537" width="11.140625" style="274" customWidth="1"/>
    <col min="1538" max="1538" width="9.85546875" style="274" customWidth="1"/>
    <col min="1539" max="1539" width="10.42578125" style="274" customWidth="1"/>
    <col min="1540" max="1540" width="9.42578125" style="274" customWidth="1"/>
    <col min="1541" max="1541" width="10.85546875" style="274" customWidth="1"/>
    <col min="1542" max="1542" width="37.28515625" style="274" customWidth="1"/>
    <col min="1543" max="1543" width="9.85546875" style="274" customWidth="1"/>
    <col min="1544" max="1549" width="11" style="274" customWidth="1"/>
    <col min="1550" max="1550" width="29.28515625" style="274" customWidth="1"/>
    <col min="1551" max="1552" width="33.85546875" style="274" customWidth="1"/>
    <col min="1553" max="1554" width="11" style="274" customWidth="1"/>
    <col min="1555" max="1555" width="23.42578125" style="274" customWidth="1"/>
    <col min="1556" max="1783" width="11" style="274" customWidth="1"/>
    <col min="1784" max="1791" width="11" style="274"/>
    <col min="1792" max="1792" width="37.28515625" style="274" customWidth="1"/>
    <col min="1793" max="1793" width="11.140625" style="274" customWidth="1"/>
    <col min="1794" max="1794" width="9.85546875" style="274" customWidth="1"/>
    <col min="1795" max="1795" width="10.42578125" style="274" customWidth="1"/>
    <col min="1796" max="1796" width="9.42578125" style="274" customWidth="1"/>
    <col min="1797" max="1797" width="10.85546875" style="274" customWidth="1"/>
    <col min="1798" max="1798" width="37.28515625" style="274" customWidth="1"/>
    <col min="1799" max="1799" width="9.85546875" style="274" customWidth="1"/>
    <col min="1800" max="1805" width="11" style="274" customWidth="1"/>
    <col min="1806" max="1806" width="29.28515625" style="274" customWidth="1"/>
    <col min="1807" max="1808" width="33.85546875" style="274" customWidth="1"/>
    <col min="1809" max="1810" width="11" style="274" customWidth="1"/>
    <col min="1811" max="1811" width="23.42578125" style="274" customWidth="1"/>
    <col min="1812" max="2039" width="11" style="274" customWidth="1"/>
    <col min="2040" max="2047" width="11" style="274"/>
    <col min="2048" max="2048" width="37.28515625" style="274" customWidth="1"/>
    <col min="2049" max="2049" width="11.140625" style="274" customWidth="1"/>
    <col min="2050" max="2050" width="9.85546875" style="274" customWidth="1"/>
    <col min="2051" max="2051" width="10.42578125" style="274" customWidth="1"/>
    <col min="2052" max="2052" width="9.42578125" style="274" customWidth="1"/>
    <col min="2053" max="2053" width="10.85546875" style="274" customWidth="1"/>
    <col min="2054" max="2054" width="37.28515625" style="274" customWidth="1"/>
    <col min="2055" max="2055" width="9.85546875" style="274" customWidth="1"/>
    <col min="2056" max="2061" width="11" style="274" customWidth="1"/>
    <col min="2062" max="2062" width="29.28515625" style="274" customWidth="1"/>
    <col min="2063" max="2064" width="33.85546875" style="274" customWidth="1"/>
    <col min="2065" max="2066" width="11" style="274" customWidth="1"/>
    <col min="2067" max="2067" width="23.42578125" style="274" customWidth="1"/>
    <col min="2068" max="2295" width="11" style="274" customWidth="1"/>
    <col min="2296" max="2303" width="11" style="274"/>
    <col min="2304" max="2304" width="37.28515625" style="274" customWidth="1"/>
    <col min="2305" max="2305" width="11.140625" style="274" customWidth="1"/>
    <col min="2306" max="2306" width="9.85546875" style="274" customWidth="1"/>
    <col min="2307" max="2307" width="10.42578125" style="274" customWidth="1"/>
    <col min="2308" max="2308" width="9.42578125" style="274" customWidth="1"/>
    <col min="2309" max="2309" width="10.85546875" style="274" customWidth="1"/>
    <col min="2310" max="2310" width="37.28515625" style="274" customWidth="1"/>
    <col min="2311" max="2311" width="9.85546875" style="274" customWidth="1"/>
    <col min="2312" max="2317" width="11" style="274" customWidth="1"/>
    <col min="2318" max="2318" width="29.28515625" style="274" customWidth="1"/>
    <col min="2319" max="2320" width="33.85546875" style="274" customWidth="1"/>
    <col min="2321" max="2322" width="11" style="274" customWidth="1"/>
    <col min="2323" max="2323" width="23.42578125" style="274" customWidth="1"/>
    <col min="2324" max="2551" width="11" style="274" customWidth="1"/>
    <col min="2552" max="2559" width="11" style="274"/>
    <col min="2560" max="2560" width="37.28515625" style="274" customWidth="1"/>
    <col min="2561" max="2561" width="11.140625" style="274" customWidth="1"/>
    <col min="2562" max="2562" width="9.85546875" style="274" customWidth="1"/>
    <col min="2563" max="2563" width="10.42578125" style="274" customWidth="1"/>
    <col min="2564" max="2564" width="9.42578125" style="274" customWidth="1"/>
    <col min="2565" max="2565" width="10.85546875" style="274" customWidth="1"/>
    <col min="2566" max="2566" width="37.28515625" style="274" customWidth="1"/>
    <col min="2567" max="2567" width="9.85546875" style="274" customWidth="1"/>
    <col min="2568" max="2573" width="11" style="274" customWidth="1"/>
    <col min="2574" max="2574" width="29.28515625" style="274" customWidth="1"/>
    <col min="2575" max="2576" width="33.85546875" style="274" customWidth="1"/>
    <col min="2577" max="2578" width="11" style="274" customWidth="1"/>
    <col min="2579" max="2579" width="23.42578125" style="274" customWidth="1"/>
    <col min="2580" max="2807" width="11" style="274" customWidth="1"/>
    <col min="2808" max="2815" width="11" style="274"/>
    <col min="2816" max="2816" width="37.28515625" style="274" customWidth="1"/>
    <col min="2817" max="2817" width="11.140625" style="274" customWidth="1"/>
    <col min="2818" max="2818" width="9.85546875" style="274" customWidth="1"/>
    <col min="2819" max="2819" width="10.42578125" style="274" customWidth="1"/>
    <col min="2820" max="2820" width="9.42578125" style="274" customWidth="1"/>
    <col min="2821" max="2821" width="10.85546875" style="274" customWidth="1"/>
    <col min="2822" max="2822" width="37.28515625" style="274" customWidth="1"/>
    <col min="2823" max="2823" width="9.85546875" style="274" customWidth="1"/>
    <col min="2824" max="2829" width="11" style="274" customWidth="1"/>
    <col min="2830" max="2830" width="29.28515625" style="274" customWidth="1"/>
    <col min="2831" max="2832" width="33.85546875" style="274" customWidth="1"/>
    <col min="2833" max="2834" width="11" style="274" customWidth="1"/>
    <col min="2835" max="2835" width="23.42578125" style="274" customWidth="1"/>
    <col min="2836" max="3063" width="11" style="274" customWidth="1"/>
    <col min="3064" max="3071" width="11" style="274"/>
    <col min="3072" max="3072" width="37.28515625" style="274" customWidth="1"/>
    <col min="3073" max="3073" width="11.140625" style="274" customWidth="1"/>
    <col min="3074" max="3074" width="9.85546875" style="274" customWidth="1"/>
    <col min="3075" max="3075" width="10.42578125" style="274" customWidth="1"/>
    <col min="3076" max="3076" width="9.42578125" style="274" customWidth="1"/>
    <col min="3077" max="3077" width="10.85546875" style="274" customWidth="1"/>
    <col min="3078" max="3078" width="37.28515625" style="274" customWidth="1"/>
    <col min="3079" max="3079" width="9.85546875" style="274" customWidth="1"/>
    <col min="3080" max="3085" width="11" style="274" customWidth="1"/>
    <col min="3086" max="3086" width="29.28515625" style="274" customWidth="1"/>
    <col min="3087" max="3088" width="33.85546875" style="274" customWidth="1"/>
    <col min="3089" max="3090" width="11" style="274" customWidth="1"/>
    <col min="3091" max="3091" width="23.42578125" style="274" customWidth="1"/>
    <col min="3092" max="3319" width="11" style="274" customWidth="1"/>
    <col min="3320" max="3327" width="11" style="274"/>
    <col min="3328" max="3328" width="37.28515625" style="274" customWidth="1"/>
    <col min="3329" max="3329" width="11.140625" style="274" customWidth="1"/>
    <col min="3330" max="3330" width="9.85546875" style="274" customWidth="1"/>
    <col min="3331" max="3331" width="10.42578125" style="274" customWidth="1"/>
    <col min="3332" max="3332" width="9.42578125" style="274" customWidth="1"/>
    <col min="3333" max="3333" width="10.85546875" style="274" customWidth="1"/>
    <col min="3334" max="3334" width="37.28515625" style="274" customWidth="1"/>
    <col min="3335" max="3335" width="9.85546875" style="274" customWidth="1"/>
    <col min="3336" max="3341" width="11" style="274" customWidth="1"/>
    <col min="3342" max="3342" width="29.28515625" style="274" customWidth="1"/>
    <col min="3343" max="3344" width="33.85546875" style="274" customWidth="1"/>
    <col min="3345" max="3346" width="11" style="274" customWidth="1"/>
    <col min="3347" max="3347" width="23.42578125" style="274" customWidth="1"/>
    <col min="3348" max="3575" width="11" style="274" customWidth="1"/>
    <col min="3576" max="3583" width="11" style="274"/>
    <col min="3584" max="3584" width="37.28515625" style="274" customWidth="1"/>
    <col min="3585" max="3585" width="11.140625" style="274" customWidth="1"/>
    <col min="3586" max="3586" width="9.85546875" style="274" customWidth="1"/>
    <col min="3587" max="3587" width="10.42578125" style="274" customWidth="1"/>
    <col min="3588" max="3588" width="9.42578125" style="274" customWidth="1"/>
    <col min="3589" max="3589" width="10.85546875" style="274" customWidth="1"/>
    <col min="3590" max="3590" width="37.28515625" style="274" customWidth="1"/>
    <col min="3591" max="3591" width="9.85546875" style="274" customWidth="1"/>
    <col min="3592" max="3597" width="11" style="274" customWidth="1"/>
    <col min="3598" max="3598" width="29.28515625" style="274" customWidth="1"/>
    <col min="3599" max="3600" width="33.85546875" style="274" customWidth="1"/>
    <col min="3601" max="3602" width="11" style="274" customWidth="1"/>
    <col min="3603" max="3603" width="23.42578125" style="274" customWidth="1"/>
    <col min="3604" max="3831" width="11" style="274" customWidth="1"/>
    <col min="3832" max="3839" width="11" style="274"/>
    <col min="3840" max="3840" width="37.28515625" style="274" customWidth="1"/>
    <col min="3841" max="3841" width="11.140625" style="274" customWidth="1"/>
    <col min="3842" max="3842" width="9.85546875" style="274" customWidth="1"/>
    <col min="3843" max="3843" width="10.42578125" style="274" customWidth="1"/>
    <col min="3844" max="3844" width="9.42578125" style="274" customWidth="1"/>
    <col min="3845" max="3845" width="10.85546875" style="274" customWidth="1"/>
    <col min="3846" max="3846" width="37.28515625" style="274" customWidth="1"/>
    <col min="3847" max="3847" width="9.85546875" style="274" customWidth="1"/>
    <col min="3848" max="3853" width="11" style="274" customWidth="1"/>
    <col min="3854" max="3854" width="29.28515625" style="274" customWidth="1"/>
    <col min="3855" max="3856" width="33.85546875" style="274" customWidth="1"/>
    <col min="3857" max="3858" width="11" style="274" customWidth="1"/>
    <col min="3859" max="3859" width="23.42578125" style="274" customWidth="1"/>
    <col min="3860" max="4087" width="11" style="274" customWidth="1"/>
    <col min="4088" max="4095" width="11" style="274"/>
    <col min="4096" max="4096" width="37.28515625" style="274" customWidth="1"/>
    <col min="4097" max="4097" width="11.140625" style="274" customWidth="1"/>
    <col min="4098" max="4098" width="9.85546875" style="274" customWidth="1"/>
    <col min="4099" max="4099" width="10.42578125" style="274" customWidth="1"/>
    <col min="4100" max="4100" width="9.42578125" style="274" customWidth="1"/>
    <col min="4101" max="4101" width="10.85546875" style="274" customWidth="1"/>
    <col min="4102" max="4102" width="37.28515625" style="274" customWidth="1"/>
    <col min="4103" max="4103" width="9.85546875" style="274" customWidth="1"/>
    <col min="4104" max="4109" width="11" style="274" customWidth="1"/>
    <col min="4110" max="4110" width="29.28515625" style="274" customWidth="1"/>
    <col min="4111" max="4112" width="33.85546875" style="274" customWidth="1"/>
    <col min="4113" max="4114" width="11" style="274" customWidth="1"/>
    <col min="4115" max="4115" width="23.42578125" style="274" customWidth="1"/>
    <col min="4116" max="4343" width="11" style="274" customWidth="1"/>
    <col min="4344" max="4351" width="11" style="274"/>
    <col min="4352" max="4352" width="37.28515625" style="274" customWidth="1"/>
    <col min="4353" max="4353" width="11.140625" style="274" customWidth="1"/>
    <col min="4354" max="4354" width="9.85546875" style="274" customWidth="1"/>
    <col min="4355" max="4355" width="10.42578125" style="274" customWidth="1"/>
    <col min="4356" max="4356" width="9.42578125" style="274" customWidth="1"/>
    <col min="4357" max="4357" width="10.85546875" style="274" customWidth="1"/>
    <col min="4358" max="4358" width="37.28515625" style="274" customWidth="1"/>
    <col min="4359" max="4359" width="9.85546875" style="274" customWidth="1"/>
    <col min="4360" max="4365" width="11" style="274" customWidth="1"/>
    <col min="4366" max="4366" width="29.28515625" style="274" customWidth="1"/>
    <col min="4367" max="4368" width="33.85546875" style="274" customWidth="1"/>
    <col min="4369" max="4370" width="11" style="274" customWidth="1"/>
    <col min="4371" max="4371" width="23.42578125" style="274" customWidth="1"/>
    <col min="4372" max="4599" width="11" style="274" customWidth="1"/>
    <col min="4600" max="4607" width="11" style="274"/>
    <col min="4608" max="4608" width="37.28515625" style="274" customWidth="1"/>
    <col min="4609" max="4609" width="11.140625" style="274" customWidth="1"/>
    <col min="4610" max="4610" width="9.85546875" style="274" customWidth="1"/>
    <col min="4611" max="4611" width="10.42578125" style="274" customWidth="1"/>
    <col min="4612" max="4612" width="9.42578125" style="274" customWidth="1"/>
    <col min="4613" max="4613" width="10.85546875" style="274" customWidth="1"/>
    <col min="4614" max="4614" width="37.28515625" style="274" customWidth="1"/>
    <col min="4615" max="4615" width="9.85546875" style="274" customWidth="1"/>
    <col min="4616" max="4621" width="11" style="274" customWidth="1"/>
    <col min="4622" max="4622" width="29.28515625" style="274" customWidth="1"/>
    <col min="4623" max="4624" width="33.85546875" style="274" customWidth="1"/>
    <col min="4625" max="4626" width="11" style="274" customWidth="1"/>
    <col min="4627" max="4627" width="23.42578125" style="274" customWidth="1"/>
    <col min="4628" max="4855" width="11" style="274" customWidth="1"/>
    <col min="4856" max="4863" width="11" style="274"/>
    <col min="4864" max="4864" width="37.28515625" style="274" customWidth="1"/>
    <col min="4865" max="4865" width="11.140625" style="274" customWidth="1"/>
    <col min="4866" max="4866" width="9.85546875" style="274" customWidth="1"/>
    <col min="4867" max="4867" width="10.42578125" style="274" customWidth="1"/>
    <col min="4868" max="4868" width="9.42578125" style="274" customWidth="1"/>
    <col min="4869" max="4869" width="10.85546875" style="274" customWidth="1"/>
    <col min="4870" max="4870" width="37.28515625" style="274" customWidth="1"/>
    <col min="4871" max="4871" width="9.85546875" style="274" customWidth="1"/>
    <col min="4872" max="4877" width="11" style="274" customWidth="1"/>
    <col min="4878" max="4878" width="29.28515625" style="274" customWidth="1"/>
    <col min="4879" max="4880" width="33.85546875" style="274" customWidth="1"/>
    <col min="4881" max="4882" width="11" style="274" customWidth="1"/>
    <col min="4883" max="4883" width="23.42578125" style="274" customWidth="1"/>
    <col min="4884" max="5111" width="11" style="274" customWidth="1"/>
    <col min="5112" max="5119" width="11" style="274"/>
    <col min="5120" max="5120" width="37.28515625" style="274" customWidth="1"/>
    <col min="5121" max="5121" width="11.140625" style="274" customWidth="1"/>
    <col min="5122" max="5122" width="9.85546875" style="274" customWidth="1"/>
    <col min="5123" max="5123" width="10.42578125" style="274" customWidth="1"/>
    <col min="5124" max="5124" width="9.42578125" style="274" customWidth="1"/>
    <col min="5125" max="5125" width="10.85546875" style="274" customWidth="1"/>
    <col min="5126" max="5126" width="37.28515625" style="274" customWidth="1"/>
    <col min="5127" max="5127" width="9.85546875" style="274" customWidth="1"/>
    <col min="5128" max="5133" width="11" style="274" customWidth="1"/>
    <col min="5134" max="5134" width="29.28515625" style="274" customWidth="1"/>
    <col min="5135" max="5136" width="33.85546875" style="274" customWidth="1"/>
    <col min="5137" max="5138" width="11" style="274" customWidth="1"/>
    <col min="5139" max="5139" width="23.42578125" style="274" customWidth="1"/>
    <col min="5140" max="5367" width="11" style="274" customWidth="1"/>
    <col min="5368" max="5375" width="11" style="274"/>
    <col min="5376" max="5376" width="37.28515625" style="274" customWidth="1"/>
    <col min="5377" max="5377" width="11.140625" style="274" customWidth="1"/>
    <col min="5378" max="5378" width="9.85546875" style="274" customWidth="1"/>
    <col min="5379" max="5379" width="10.42578125" style="274" customWidth="1"/>
    <col min="5380" max="5380" width="9.42578125" style="274" customWidth="1"/>
    <col min="5381" max="5381" width="10.85546875" style="274" customWidth="1"/>
    <col min="5382" max="5382" width="37.28515625" style="274" customWidth="1"/>
    <col min="5383" max="5383" width="9.85546875" style="274" customWidth="1"/>
    <col min="5384" max="5389" width="11" style="274" customWidth="1"/>
    <col min="5390" max="5390" width="29.28515625" style="274" customWidth="1"/>
    <col min="5391" max="5392" width="33.85546875" style="274" customWidth="1"/>
    <col min="5393" max="5394" width="11" style="274" customWidth="1"/>
    <col min="5395" max="5395" width="23.42578125" style="274" customWidth="1"/>
    <col min="5396" max="5623" width="11" style="274" customWidth="1"/>
    <col min="5624" max="5631" width="11" style="274"/>
    <col min="5632" max="5632" width="37.28515625" style="274" customWidth="1"/>
    <col min="5633" max="5633" width="11.140625" style="274" customWidth="1"/>
    <col min="5634" max="5634" width="9.85546875" style="274" customWidth="1"/>
    <col min="5635" max="5635" width="10.42578125" style="274" customWidth="1"/>
    <col min="5636" max="5636" width="9.42578125" style="274" customWidth="1"/>
    <col min="5637" max="5637" width="10.85546875" style="274" customWidth="1"/>
    <col min="5638" max="5638" width="37.28515625" style="274" customWidth="1"/>
    <col min="5639" max="5639" width="9.85546875" style="274" customWidth="1"/>
    <col min="5640" max="5645" width="11" style="274" customWidth="1"/>
    <col min="5646" max="5646" width="29.28515625" style="274" customWidth="1"/>
    <col min="5647" max="5648" width="33.85546875" style="274" customWidth="1"/>
    <col min="5649" max="5650" width="11" style="274" customWidth="1"/>
    <col min="5651" max="5651" width="23.42578125" style="274" customWidth="1"/>
    <col min="5652" max="5879" width="11" style="274" customWidth="1"/>
    <col min="5880" max="5887" width="11" style="274"/>
    <col min="5888" max="5888" width="37.28515625" style="274" customWidth="1"/>
    <col min="5889" max="5889" width="11.140625" style="274" customWidth="1"/>
    <col min="5890" max="5890" width="9.85546875" style="274" customWidth="1"/>
    <col min="5891" max="5891" width="10.42578125" style="274" customWidth="1"/>
    <col min="5892" max="5892" width="9.42578125" style="274" customWidth="1"/>
    <col min="5893" max="5893" width="10.85546875" style="274" customWidth="1"/>
    <col min="5894" max="5894" width="37.28515625" style="274" customWidth="1"/>
    <col min="5895" max="5895" width="9.85546875" style="274" customWidth="1"/>
    <col min="5896" max="5901" width="11" style="274" customWidth="1"/>
    <col min="5902" max="5902" width="29.28515625" style="274" customWidth="1"/>
    <col min="5903" max="5904" width="33.85546875" style="274" customWidth="1"/>
    <col min="5905" max="5906" width="11" style="274" customWidth="1"/>
    <col min="5907" max="5907" width="23.42578125" style="274" customWidth="1"/>
    <col min="5908" max="6135" width="11" style="274" customWidth="1"/>
    <col min="6136" max="6143" width="11" style="274"/>
    <col min="6144" max="6144" width="37.28515625" style="274" customWidth="1"/>
    <col min="6145" max="6145" width="11.140625" style="274" customWidth="1"/>
    <col min="6146" max="6146" width="9.85546875" style="274" customWidth="1"/>
    <col min="6147" max="6147" width="10.42578125" style="274" customWidth="1"/>
    <col min="6148" max="6148" width="9.42578125" style="274" customWidth="1"/>
    <col min="6149" max="6149" width="10.85546875" style="274" customWidth="1"/>
    <col min="6150" max="6150" width="37.28515625" style="274" customWidth="1"/>
    <col min="6151" max="6151" width="9.85546875" style="274" customWidth="1"/>
    <col min="6152" max="6157" width="11" style="274" customWidth="1"/>
    <col min="6158" max="6158" width="29.28515625" style="274" customWidth="1"/>
    <col min="6159" max="6160" width="33.85546875" style="274" customWidth="1"/>
    <col min="6161" max="6162" width="11" style="274" customWidth="1"/>
    <col min="6163" max="6163" width="23.42578125" style="274" customWidth="1"/>
    <col min="6164" max="6391" width="11" style="274" customWidth="1"/>
    <col min="6392" max="6399" width="11" style="274"/>
    <col min="6400" max="6400" width="37.28515625" style="274" customWidth="1"/>
    <col min="6401" max="6401" width="11.140625" style="274" customWidth="1"/>
    <col min="6402" max="6402" width="9.85546875" style="274" customWidth="1"/>
    <col min="6403" max="6403" width="10.42578125" style="274" customWidth="1"/>
    <col min="6404" max="6404" width="9.42578125" style="274" customWidth="1"/>
    <col min="6405" max="6405" width="10.85546875" style="274" customWidth="1"/>
    <col min="6406" max="6406" width="37.28515625" style="274" customWidth="1"/>
    <col min="6407" max="6407" width="9.85546875" style="274" customWidth="1"/>
    <col min="6408" max="6413" width="11" style="274" customWidth="1"/>
    <col min="6414" max="6414" width="29.28515625" style="274" customWidth="1"/>
    <col min="6415" max="6416" width="33.85546875" style="274" customWidth="1"/>
    <col min="6417" max="6418" width="11" style="274" customWidth="1"/>
    <col min="6419" max="6419" width="23.42578125" style="274" customWidth="1"/>
    <col min="6420" max="6647" width="11" style="274" customWidth="1"/>
    <col min="6648" max="6655" width="11" style="274"/>
    <col min="6656" max="6656" width="37.28515625" style="274" customWidth="1"/>
    <col min="6657" max="6657" width="11.140625" style="274" customWidth="1"/>
    <col min="6658" max="6658" width="9.85546875" style="274" customWidth="1"/>
    <col min="6659" max="6659" width="10.42578125" style="274" customWidth="1"/>
    <col min="6660" max="6660" width="9.42578125" style="274" customWidth="1"/>
    <col min="6661" max="6661" width="10.85546875" style="274" customWidth="1"/>
    <col min="6662" max="6662" width="37.28515625" style="274" customWidth="1"/>
    <col min="6663" max="6663" width="9.85546875" style="274" customWidth="1"/>
    <col min="6664" max="6669" width="11" style="274" customWidth="1"/>
    <col min="6670" max="6670" width="29.28515625" style="274" customWidth="1"/>
    <col min="6671" max="6672" width="33.85546875" style="274" customWidth="1"/>
    <col min="6673" max="6674" width="11" style="274" customWidth="1"/>
    <col min="6675" max="6675" width="23.42578125" style="274" customWidth="1"/>
    <col min="6676" max="6903" width="11" style="274" customWidth="1"/>
    <col min="6904" max="6911" width="11" style="274"/>
    <col min="6912" max="6912" width="37.28515625" style="274" customWidth="1"/>
    <col min="6913" max="6913" width="11.140625" style="274" customWidth="1"/>
    <col min="6914" max="6914" width="9.85546875" style="274" customWidth="1"/>
    <col min="6915" max="6915" width="10.42578125" style="274" customWidth="1"/>
    <col min="6916" max="6916" width="9.42578125" style="274" customWidth="1"/>
    <col min="6917" max="6917" width="10.85546875" style="274" customWidth="1"/>
    <col min="6918" max="6918" width="37.28515625" style="274" customWidth="1"/>
    <col min="6919" max="6919" width="9.85546875" style="274" customWidth="1"/>
    <col min="6920" max="6925" width="11" style="274" customWidth="1"/>
    <col min="6926" max="6926" width="29.28515625" style="274" customWidth="1"/>
    <col min="6927" max="6928" width="33.85546875" style="274" customWidth="1"/>
    <col min="6929" max="6930" width="11" style="274" customWidth="1"/>
    <col min="6931" max="6931" width="23.42578125" style="274" customWidth="1"/>
    <col min="6932" max="7159" width="11" style="274" customWidth="1"/>
    <col min="7160" max="7167" width="11" style="274"/>
    <col min="7168" max="7168" width="37.28515625" style="274" customWidth="1"/>
    <col min="7169" max="7169" width="11.140625" style="274" customWidth="1"/>
    <col min="7170" max="7170" width="9.85546875" style="274" customWidth="1"/>
    <col min="7171" max="7171" width="10.42578125" style="274" customWidth="1"/>
    <col min="7172" max="7172" width="9.42578125" style="274" customWidth="1"/>
    <col min="7173" max="7173" width="10.85546875" style="274" customWidth="1"/>
    <col min="7174" max="7174" width="37.28515625" style="274" customWidth="1"/>
    <col min="7175" max="7175" width="9.85546875" style="274" customWidth="1"/>
    <col min="7176" max="7181" width="11" style="274" customWidth="1"/>
    <col min="7182" max="7182" width="29.28515625" style="274" customWidth="1"/>
    <col min="7183" max="7184" width="33.85546875" style="274" customWidth="1"/>
    <col min="7185" max="7186" width="11" style="274" customWidth="1"/>
    <col min="7187" max="7187" width="23.42578125" style="274" customWidth="1"/>
    <col min="7188" max="7415" width="11" style="274" customWidth="1"/>
    <col min="7416" max="7423" width="11" style="274"/>
    <col min="7424" max="7424" width="37.28515625" style="274" customWidth="1"/>
    <col min="7425" max="7425" width="11.140625" style="274" customWidth="1"/>
    <col min="7426" max="7426" width="9.85546875" style="274" customWidth="1"/>
    <col min="7427" max="7427" width="10.42578125" style="274" customWidth="1"/>
    <col min="7428" max="7428" width="9.42578125" style="274" customWidth="1"/>
    <col min="7429" max="7429" width="10.85546875" style="274" customWidth="1"/>
    <col min="7430" max="7430" width="37.28515625" style="274" customWidth="1"/>
    <col min="7431" max="7431" width="9.85546875" style="274" customWidth="1"/>
    <col min="7432" max="7437" width="11" style="274" customWidth="1"/>
    <col min="7438" max="7438" width="29.28515625" style="274" customWidth="1"/>
    <col min="7439" max="7440" width="33.85546875" style="274" customWidth="1"/>
    <col min="7441" max="7442" width="11" style="274" customWidth="1"/>
    <col min="7443" max="7443" width="23.42578125" style="274" customWidth="1"/>
    <col min="7444" max="7671" width="11" style="274" customWidth="1"/>
    <col min="7672" max="7679" width="11" style="274"/>
    <col min="7680" max="7680" width="37.28515625" style="274" customWidth="1"/>
    <col min="7681" max="7681" width="11.140625" style="274" customWidth="1"/>
    <col min="7682" max="7682" width="9.85546875" style="274" customWidth="1"/>
    <col min="7683" max="7683" width="10.42578125" style="274" customWidth="1"/>
    <col min="7684" max="7684" width="9.42578125" style="274" customWidth="1"/>
    <col min="7685" max="7685" width="10.85546875" style="274" customWidth="1"/>
    <col min="7686" max="7686" width="37.28515625" style="274" customWidth="1"/>
    <col min="7687" max="7687" width="9.85546875" style="274" customWidth="1"/>
    <col min="7688" max="7693" width="11" style="274" customWidth="1"/>
    <col min="7694" max="7694" width="29.28515625" style="274" customWidth="1"/>
    <col min="7695" max="7696" width="33.85546875" style="274" customWidth="1"/>
    <col min="7697" max="7698" width="11" style="274" customWidth="1"/>
    <col min="7699" max="7699" width="23.42578125" style="274" customWidth="1"/>
    <col min="7700" max="7927" width="11" style="274" customWidth="1"/>
    <col min="7928" max="7935" width="11" style="274"/>
    <col min="7936" max="7936" width="37.28515625" style="274" customWidth="1"/>
    <col min="7937" max="7937" width="11.140625" style="274" customWidth="1"/>
    <col min="7938" max="7938" width="9.85546875" style="274" customWidth="1"/>
    <col min="7939" max="7939" width="10.42578125" style="274" customWidth="1"/>
    <col min="7940" max="7940" width="9.42578125" style="274" customWidth="1"/>
    <col min="7941" max="7941" width="10.85546875" style="274" customWidth="1"/>
    <col min="7942" max="7942" width="37.28515625" style="274" customWidth="1"/>
    <col min="7943" max="7943" width="9.85546875" style="274" customWidth="1"/>
    <col min="7944" max="7949" width="11" style="274" customWidth="1"/>
    <col min="7950" max="7950" width="29.28515625" style="274" customWidth="1"/>
    <col min="7951" max="7952" width="33.85546875" style="274" customWidth="1"/>
    <col min="7953" max="7954" width="11" style="274" customWidth="1"/>
    <col min="7955" max="7955" width="23.42578125" style="274" customWidth="1"/>
    <col min="7956" max="8183" width="11" style="274" customWidth="1"/>
    <col min="8184" max="8191" width="11" style="274"/>
    <col min="8192" max="8192" width="37.28515625" style="274" customWidth="1"/>
    <col min="8193" max="8193" width="11.140625" style="274" customWidth="1"/>
    <col min="8194" max="8194" width="9.85546875" style="274" customWidth="1"/>
    <col min="8195" max="8195" width="10.42578125" style="274" customWidth="1"/>
    <col min="8196" max="8196" width="9.42578125" style="274" customWidth="1"/>
    <col min="8197" max="8197" width="10.85546875" style="274" customWidth="1"/>
    <col min="8198" max="8198" width="37.28515625" style="274" customWidth="1"/>
    <col min="8199" max="8199" width="9.85546875" style="274" customWidth="1"/>
    <col min="8200" max="8205" width="11" style="274" customWidth="1"/>
    <col min="8206" max="8206" width="29.28515625" style="274" customWidth="1"/>
    <col min="8207" max="8208" width="33.85546875" style="274" customWidth="1"/>
    <col min="8209" max="8210" width="11" style="274" customWidth="1"/>
    <col min="8211" max="8211" width="23.42578125" style="274" customWidth="1"/>
    <col min="8212" max="8439" width="11" style="274" customWidth="1"/>
    <col min="8440" max="8447" width="11" style="274"/>
    <col min="8448" max="8448" width="37.28515625" style="274" customWidth="1"/>
    <col min="8449" max="8449" width="11.140625" style="274" customWidth="1"/>
    <col min="8450" max="8450" width="9.85546875" style="274" customWidth="1"/>
    <col min="8451" max="8451" width="10.42578125" style="274" customWidth="1"/>
    <col min="8452" max="8452" width="9.42578125" style="274" customWidth="1"/>
    <col min="8453" max="8453" width="10.85546875" style="274" customWidth="1"/>
    <col min="8454" max="8454" width="37.28515625" style="274" customWidth="1"/>
    <col min="8455" max="8455" width="9.85546875" style="274" customWidth="1"/>
    <col min="8456" max="8461" width="11" style="274" customWidth="1"/>
    <col min="8462" max="8462" width="29.28515625" style="274" customWidth="1"/>
    <col min="8463" max="8464" width="33.85546875" style="274" customWidth="1"/>
    <col min="8465" max="8466" width="11" style="274" customWidth="1"/>
    <col min="8467" max="8467" width="23.42578125" style="274" customWidth="1"/>
    <col min="8468" max="8695" width="11" style="274" customWidth="1"/>
    <col min="8696" max="8703" width="11" style="274"/>
    <col min="8704" max="8704" width="37.28515625" style="274" customWidth="1"/>
    <col min="8705" max="8705" width="11.140625" style="274" customWidth="1"/>
    <col min="8706" max="8706" width="9.85546875" style="274" customWidth="1"/>
    <col min="8707" max="8707" width="10.42578125" style="274" customWidth="1"/>
    <col min="8708" max="8708" width="9.42578125" style="274" customWidth="1"/>
    <col min="8709" max="8709" width="10.85546875" style="274" customWidth="1"/>
    <col min="8710" max="8710" width="37.28515625" style="274" customWidth="1"/>
    <col min="8711" max="8711" width="9.85546875" style="274" customWidth="1"/>
    <col min="8712" max="8717" width="11" style="274" customWidth="1"/>
    <col min="8718" max="8718" width="29.28515625" style="274" customWidth="1"/>
    <col min="8719" max="8720" width="33.85546875" style="274" customWidth="1"/>
    <col min="8721" max="8722" width="11" style="274" customWidth="1"/>
    <col min="8723" max="8723" width="23.42578125" style="274" customWidth="1"/>
    <col min="8724" max="8951" width="11" style="274" customWidth="1"/>
    <col min="8952" max="8959" width="11" style="274"/>
    <col min="8960" max="8960" width="37.28515625" style="274" customWidth="1"/>
    <col min="8961" max="8961" width="11.140625" style="274" customWidth="1"/>
    <col min="8962" max="8962" width="9.85546875" style="274" customWidth="1"/>
    <col min="8963" max="8963" width="10.42578125" style="274" customWidth="1"/>
    <col min="8964" max="8964" width="9.42578125" style="274" customWidth="1"/>
    <col min="8965" max="8965" width="10.85546875" style="274" customWidth="1"/>
    <col min="8966" max="8966" width="37.28515625" style="274" customWidth="1"/>
    <col min="8967" max="8967" width="9.85546875" style="274" customWidth="1"/>
    <col min="8968" max="8973" width="11" style="274" customWidth="1"/>
    <col min="8974" max="8974" width="29.28515625" style="274" customWidth="1"/>
    <col min="8975" max="8976" width="33.85546875" style="274" customWidth="1"/>
    <col min="8977" max="8978" width="11" style="274" customWidth="1"/>
    <col min="8979" max="8979" width="23.42578125" style="274" customWidth="1"/>
    <col min="8980" max="9207" width="11" style="274" customWidth="1"/>
    <col min="9208" max="9215" width="11" style="274"/>
    <col min="9216" max="9216" width="37.28515625" style="274" customWidth="1"/>
    <col min="9217" max="9217" width="11.140625" style="274" customWidth="1"/>
    <col min="9218" max="9218" width="9.85546875" style="274" customWidth="1"/>
    <col min="9219" max="9219" width="10.42578125" style="274" customWidth="1"/>
    <col min="9220" max="9220" width="9.42578125" style="274" customWidth="1"/>
    <col min="9221" max="9221" width="10.85546875" style="274" customWidth="1"/>
    <col min="9222" max="9222" width="37.28515625" style="274" customWidth="1"/>
    <col min="9223" max="9223" width="9.85546875" style="274" customWidth="1"/>
    <col min="9224" max="9229" width="11" style="274" customWidth="1"/>
    <col min="9230" max="9230" width="29.28515625" style="274" customWidth="1"/>
    <col min="9231" max="9232" width="33.85546875" style="274" customWidth="1"/>
    <col min="9233" max="9234" width="11" style="274" customWidth="1"/>
    <col min="9235" max="9235" width="23.42578125" style="274" customWidth="1"/>
    <col min="9236" max="9463" width="11" style="274" customWidth="1"/>
    <col min="9464" max="9471" width="11" style="274"/>
    <col min="9472" max="9472" width="37.28515625" style="274" customWidth="1"/>
    <col min="9473" max="9473" width="11.140625" style="274" customWidth="1"/>
    <col min="9474" max="9474" width="9.85546875" style="274" customWidth="1"/>
    <col min="9475" max="9475" width="10.42578125" style="274" customWidth="1"/>
    <col min="9476" max="9476" width="9.42578125" style="274" customWidth="1"/>
    <col min="9477" max="9477" width="10.85546875" style="274" customWidth="1"/>
    <col min="9478" max="9478" width="37.28515625" style="274" customWidth="1"/>
    <col min="9479" max="9479" width="9.85546875" style="274" customWidth="1"/>
    <col min="9480" max="9485" width="11" style="274" customWidth="1"/>
    <col min="9486" max="9486" width="29.28515625" style="274" customWidth="1"/>
    <col min="9487" max="9488" width="33.85546875" style="274" customWidth="1"/>
    <col min="9489" max="9490" width="11" style="274" customWidth="1"/>
    <col min="9491" max="9491" width="23.42578125" style="274" customWidth="1"/>
    <col min="9492" max="9719" width="11" style="274" customWidth="1"/>
    <col min="9720" max="9727" width="11" style="274"/>
    <col min="9728" max="9728" width="37.28515625" style="274" customWidth="1"/>
    <col min="9729" max="9729" width="11.140625" style="274" customWidth="1"/>
    <col min="9730" max="9730" width="9.85546875" style="274" customWidth="1"/>
    <col min="9731" max="9731" width="10.42578125" style="274" customWidth="1"/>
    <col min="9732" max="9732" width="9.42578125" style="274" customWidth="1"/>
    <col min="9733" max="9733" width="10.85546875" style="274" customWidth="1"/>
    <col min="9734" max="9734" width="37.28515625" style="274" customWidth="1"/>
    <col min="9735" max="9735" width="9.85546875" style="274" customWidth="1"/>
    <col min="9736" max="9741" width="11" style="274" customWidth="1"/>
    <col min="9742" max="9742" width="29.28515625" style="274" customWidth="1"/>
    <col min="9743" max="9744" width="33.85546875" style="274" customWidth="1"/>
    <col min="9745" max="9746" width="11" style="274" customWidth="1"/>
    <col min="9747" max="9747" width="23.42578125" style="274" customWidth="1"/>
    <col min="9748" max="9975" width="11" style="274" customWidth="1"/>
    <col min="9976" max="9983" width="11" style="274"/>
    <col min="9984" max="9984" width="37.28515625" style="274" customWidth="1"/>
    <col min="9985" max="9985" width="11.140625" style="274" customWidth="1"/>
    <col min="9986" max="9986" width="9.85546875" style="274" customWidth="1"/>
    <col min="9987" max="9987" width="10.42578125" style="274" customWidth="1"/>
    <col min="9988" max="9988" width="9.42578125" style="274" customWidth="1"/>
    <col min="9989" max="9989" width="10.85546875" style="274" customWidth="1"/>
    <col min="9990" max="9990" width="37.28515625" style="274" customWidth="1"/>
    <col min="9991" max="9991" width="9.85546875" style="274" customWidth="1"/>
    <col min="9992" max="9997" width="11" style="274" customWidth="1"/>
    <col min="9998" max="9998" width="29.28515625" style="274" customWidth="1"/>
    <col min="9999" max="10000" width="33.85546875" style="274" customWidth="1"/>
    <col min="10001" max="10002" width="11" style="274" customWidth="1"/>
    <col min="10003" max="10003" width="23.42578125" style="274" customWidth="1"/>
    <col min="10004" max="10231" width="11" style="274" customWidth="1"/>
    <col min="10232" max="10239" width="11" style="274"/>
    <col min="10240" max="10240" width="37.28515625" style="274" customWidth="1"/>
    <col min="10241" max="10241" width="11.140625" style="274" customWidth="1"/>
    <col min="10242" max="10242" width="9.85546875" style="274" customWidth="1"/>
    <col min="10243" max="10243" width="10.42578125" style="274" customWidth="1"/>
    <col min="10244" max="10244" width="9.42578125" style="274" customWidth="1"/>
    <col min="10245" max="10245" width="10.85546875" style="274" customWidth="1"/>
    <col min="10246" max="10246" width="37.28515625" style="274" customWidth="1"/>
    <col min="10247" max="10247" width="9.85546875" style="274" customWidth="1"/>
    <col min="10248" max="10253" width="11" style="274" customWidth="1"/>
    <col min="10254" max="10254" width="29.28515625" style="274" customWidth="1"/>
    <col min="10255" max="10256" width="33.85546875" style="274" customWidth="1"/>
    <col min="10257" max="10258" width="11" style="274" customWidth="1"/>
    <col min="10259" max="10259" width="23.42578125" style="274" customWidth="1"/>
    <col min="10260" max="10487" width="11" style="274" customWidth="1"/>
    <col min="10488" max="10495" width="11" style="274"/>
    <col min="10496" max="10496" width="37.28515625" style="274" customWidth="1"/>
    <col min="10497" max="10497" width="11.140625" style="274" customWidth="1"/>
    <col min="10498" max="10498" width="9.85546875" style="274" customWidth="1"/>
    <col min="10499" max="10499" width="10.42578125" style="274" customWidth="1"/>
    <col min="10500" max="10500" width="9.42578125" style="274" customWidth="1"/>
    <col min="10501" max="10501" width="10.85546875" style="274" customWidth="1"/>
    <col min="10502" max="10502" width="37.28515625" style="274" customWidth="1"/>
    <col min="10503" max="10503" width="9.85546875" style="274" customWidth="1"/>
    <col min="10504" max="10509" width="11" style="274" customWidth="1"/>
    <col min="10510" max="10510" width="29.28515625" style="274" customWidth="1"/>
    <col min="10511" max="10512" width="33.85546875" style="274" customWidth="1"/>
    <col min="10513" max="10514" width="11" style="274" customWidth="1"/>
    <col min="10515" max="10515" width="23.42578125" style="274" customWidth="1"/>
    <col min="10516" max="10743" width="11" style="274" customWidth="1"/>
    <col min="10744" max="10751" width="11" style="274"/>
    <col min="10752" max="10752" width="37.28515625" style="274" customWidth="1"/>
    <col min="10753" max="10753" width="11.140625" style="274" customWidth="1"/>
    <col min="10754" max="10754" width="9.85546875" style="274" customWidth="1"/>
    <col min="10755" max="10755" width="10.42578125" style="274" customWidth="1"/>
    <col min="10756" max="10756" width="9.42578125" style="274" customWidth="1"/>
    <col min="10757" max="10757" width="10.85546875" style="274" customWidth="1"/>
    <col min="10758" max="10758" width="37.28515625" style="274" customWidth="1"/>
    <col min="10759" max="10759" width="9.85546875" style="274" customWidth="1"/>
    <col min="10760" max="10765" width="11" style="274" customWidth="1"/>
    <col min="10766" max="10766" width="29.28515625" style="274" customWidth="1"/>
    <col min="10767" max="10768" width="33.85546875" style="274" customWidth="1"/>
    <col min="10769" max="10770" width="11" style="274" customWidth="1"/>
    <col min="10771" max="10771" width="23.42578125" style="274" customWidth="1"/>
    <col min="10772" max="10999" width="11" style="274" customWidth="1"/>
    <col min="11000" max="11007" width="11" style="274"/>
    <col min="11008" max="11008" width="37.28515625" style="274" customWidth="1"/>
    <col min="11009" max="11009" width="11.140625" style="274" customWidth="1"/>
    <col min="11010" max="11010" width="9.85546875" style="274" customWidth="1"/>
    <col min="11011" max="11011" width="10.42578125" style="274" customWidth="1"/>
    <col min="11012" max="11012" width="9.42578125" style="274" customWidth="1"/>
    <col min="11013" max="11013" width="10.85546875" style="274" customWidth="1"/>
    <col min="11014" max="11014" width="37.28515625" style="274" customWidth="1"/>
    <col min="11015" max="11015" width="9.85546875" style="274" customWidth="1"/>
    <col min="11016" max="11021" width="11" style="274" customWidth="1"/>
    <col min="11022" max="11022" width="29.28515625" style="274" customWidth="1"/>
    <col min="11023" max="11024" width="33.85546875" style="274" customWidth="1"/>
    <col min="11025" max="11026" width="11" style="274" customWidth="1"/>
    <col min="11027" max="11027" width="23.42578125" style="274" customWidth="1"/>
    <col min="11028" max="11255" width="11" style="274" customWidth="1"/>
    <col min="11256" max="11263" width="11" style="274"/>
    <col min="11264" max="11264" width="37.28515625" style="274" customWidth="1"/>
    <col min="11265" max="11265" width="11.140625" style="274" customWidth="1"/>
    <col min="11266" max="11266" width="9.85546875" style="274" customWidth="1"/>
    <col min="11267" max="11267" width="10.42578125" style="274" customWidth="1"/>
    <col min="11268" max="11268" width="9.42578125" style="274" customWidth="1"/>
    <col min="11269" max="11269" width="10.85546875" style="274" customWidth="1"/>
    <col min="11270" max="11270" width="37.28515625" style="274" customWidth="1"/>
    <col min="11271" max="11271" width="9.85546875" style="274" customWidth="1"/>
    <col min="11272" max="11277" width="11" style="274" customWidth="1"/>
    <col min="11278" max="11278" width="29.28515625" style="274" customWidth="1"/>
    <col min="11279" max="11280" width="33.85546875" style="274" customWidth="1"/>
    <col min="11281" max="11282" width="11" style="274" customWidth="1"/>
    <col min="11283" max="11283" width="23.42578125" style="274" customWidth="1"/>
    <col min="11284" max="11511" width="11" style="274" customWidth="1"/>
    <col min="11512" max="11519" width="11" style="274"/>
    <col min="11520" max="11520" width="37.28515625" style="274" customWidth="1"/>
    <col min="11521" max="11521" width="11.140625" style="274" customWidth="1"/>
    <col min="11522" max="11522" width="9.85546875" style="274" customWidth="1"/>
    <col min="11523" max="11523" width="10.42578125" style="274" customWidth="1"/>
    <col min="11524" max="11524" width="9.42578125" style="274" customWidth="1"/>
    <col min="11525" max="11525" width="10.85546875" style="274" customWidth="1"/>
    <col min="11526" max="11526" width="37.28515625" style="274" customWidth="1"/>
    <col min="11527" max="11527" width="9.85546875" style="274" customWidth="1"/>
    <col min="11528" max="11533" width="11" style="274" customWidth="1"/>
    <col min="11534" max="11534" width="29.28515625" style="274" customWidth="1"/>
    <col min="11535" max="11536" width="33.85546875" style="274" customWidth="1"/>
    <col min="11537" max="11538" width="11" style="274" customWidth="1"/>
    <col min="11539" max="11539" width="23.42578125" style="274" customWidth="1"/>
    <col min="11540" max="11767" width="11" style="274" customWidth="1"/>
    <col min="11768" max="11775" width="11" style="274"/>
    <col min="11776" max="11776" width="37.28515625" style="274" customWidth="1"/>
    <col min="11777" max="11777" width="11.140625" style="274" customWidth="1"/>
    <col min="11778" max="11778" width="9.85546875" style="274" customWidth="1"/>
    <col min="11779" max="11779" width="10.42578125" style="274" customWidth="1"/>
    <col min="11780" max="11780" width="9.42578125" style="274" customWidth="1"/>
    <col min="11781" max="11781" width="10.85546875" style="274" customWidth="1"/>
    <col min="11782" max="11782" width="37.28515625" style="274" customWidth="1"/>
    <col min="11783" max="11783" width="9.85546875" style="274" customWidth="1"/>
    <col min="11784" max="11789" width="11" style="274" customWidth="1"/>
    <col min="11790" max="11790" width="29.28515625" style="274" customWidth="1"/>
    <col min="11791" max="11792" width="33.85546875" style="274" customWidth="1"/>
    <col min="11793" max="11794" width="11" style="274" customWidth="1"/>
    <col min="11795" max="11795" width="23.42578125" style="274" customWidth="1"/>
    <col min="11796" max="12023" width="11" style="274" customWidth="1"/>
    <col min="12024" max="12031" width="11" style="274"/>
    <col min="12032" max="12032" width="37.28515625" style="274" customWidth="1"/>
    <col min="12033" max="12033" width="11.140625" style="274" customWidth="1"/>
    <col min="12034" max="12034" width="9.85546875" style="274" customWidth="1"/>
    <col min="12035" max="12035" width="10.42578125" style="274" customWidth="1"/>
    <col min="12036" max="12036" width="9.42578125" style="274" customWidth="1"/>
    <col min="12037" max="12037" width="10.85546875" style="274" customWidth="1"/>
    <col min="12038" max="12038" width="37.28515625" style="274" customWidth="1"/>
    <col min="12039" max="12039" width="9.85546875" style="274" customWidth="1"/>
    <col min="12040" max="12045" width="11" style="274" customWidth="1"/>
    <col min="12046" max="12046" width="29.28515625" style="274" customWidth="1"/>
    <col min="12047" max="12048" width="33.85546875" style="274" customWidth="1"/>
    <col min="12049" max="12050" width="11" style="274" customWidth="1"/>
    <col min="12051" max="12051" width="23.42578125" style="274" customWidth="1"/>
    <col min="12052" max="12279" width="11" style="274" customWidth="1"/>
    <col min="12280" max="12287" width="11" style="274"/>
    <col min="12288" max="12288" width="37.28515625" style="274" customWidth="1"/>
    <col min="12289" max="12289" width="11.140625" style="274" customWidth="1"/>
    <col min="12290" max="12290" width="9.85546875" style="274" customWidth="1"/>
    <col min="12291" max="12291" width="10.42578125" style="274" customWidth="1"/>
    <col min="12292" max="12292" width="9.42578125" style="274" customWidth="1"/>
    <col min="12293" max="12293" width="10.85546875" style="274" customWidth="1"/>
    <col min="12294" max="12294" width="37.28515625" style="274" customWidth="1"/>
    <col min="12295" max="12295" width="9.85546875" style="274" customWidth="1"/>
    <col min="12296" max="12301" width="11" style="274" customWidth="1"/>
    <col min="12302" max="12302" width="29.28515625" style="274" customWidth="1"/>
    <col min="12303" max="12304" width="33.85546875" style="274" customWidth="1"/>
    <col min="12305" max="12306" width="11" style="274" customWidth="1"/>
    <col min="12307" max="12307" width="23.42578125" style="274" customWidth="1"/>
    <col min="12308" max="12535" width="11" style="274" customWidth="1"/>
    <col min="12536" max="12543" width="11" style="274"/>
    <col min="12544" max="12544" width="37.28515625" style="274" customWidth="1"/>
    <col min="12545" max="12545" width="11.140625" style="274" customWidth="1"/>
    <col min="12546" max="12546" width="9.85546875" style="274" customWidth="1"/>
    <col min="12547" max="12547" width="10.42578125" style="274" customWidth="1"/>
    <col min="12548" max="12548" width="9.42578125" style="274" customWidth="1"/>
    <col min="12549" max="12549" width="10.85546875" style="274" customWidth="1"/>
    <col min="12550" max="12550" width="37.28515625" style="274" customWidth="1"/>
    <col min="12551" max="12551" width="9.85546875" style="274" customWidth="1"/>
    <col min="12552" max="12557" width="11" style="274" customWidth="1"/>
    <col min="12558" max="12558" width="29.28515625" style="274" customWidth="1"/>
    <col min="12559" max="12560" width="33.85546875" style="274" customWidth="1"/>
    <col min="12561" max="12562" width="11" style="274" customWidth="1"/>
    <col min="12563" max="12563" width="23.42578125" style="274" customWidth="1"/>
    <col min="12564" max="12791" width="11" style="274" customWidth="1"/>
    <col min="12792" max="12799" width="11" style="274"/>
    <col min="12800" max="12800" width="37.28515625" style="274" customWidth="1"/>
    <col min="12801" max="12801" width="11.140625" style="274" customWidth="1"/>
    <col min="12802" max="12802" width="9.85546875" style="274" customWidth="1"/>
    <col min="12803" max="12803" width="10.42578125" style="274" customWidth="1"/>
    <col min="12804" max="12804" width="9.42578125" style="274" customWidth="1"/>
    <col min="12805" max="12805" width="10.85546875" style="274" customWidth="1"/>
    <col min="12806" max="12806" width="37.28515625" style="274" customWidth="1"/>
    <col min="12807" max="12807" width="9.85546875" style="274" customWidth="1"/>
    <col min="12808" max="12813" width="11" style="274" customWidth="1"/>
    <col min="12814" max="12814" width="29.28515625" style="274" customWidth="1"/>
    <col min="12815" max="12816" width="33.85546875" style="274" customWidth="1"/>
    <col min="12817" max="12818" width="11" style="274" customWidth="1"/>
    <col min="12819" max="12819" width="23.42578125" style="274" customWidth="1"/>
    <col min="12820" max="13047" width="11" style="274" customWidth="1"/>
    <col min="13048" max="13055" width="11" style="274"/>
    <col min="13056" max="13056" width="37.28515625" style="274" customWidth="1"/>
    <col min="13057" max="13057" width="11.140625" style="274" customWidth="1"/>
    <col min="13058" max="13058" width="9.85546875" style="274" customWidth="1"/>
    <col min="13059" max="13059" width="10.42578125" style="274" customWidth="1"/>
    <col min="13060" max="13060" width="9.42578125" style="274" customWidth="1"/>
    <col min="13061" max="13061" width="10.85546875" style="274" customWidth="1"/>
    <col min="13062" max="13062" width="37.28515625" style="274" customWidth="1"/>
    <col min="13063" max="13063" width="9.85546875" style="274" customWidth="1"/>
    <col min="13064" max="13069" width="11" style="274" customWidth="1"/>
    <col min="13070" max="13070" width="29.28515625" style="274" customWidth="1"/>
    <col min="13071" max="13072" width="33.85546875" style="274" customWidth="1"/>
    <col min="13073" max="13074" width="11" style="274" customWidth="1"/>
    <col min="13075" max="13075" width="23.42578125" style="274" customWidth="1"/>
    <col min="13076" max="13303" width="11" style="274" customWidth="1"/>
    <col min="13304" max="13311" width="11" style="274"/>
    <col min="13312" max="13312" width="37.28515625" style="274" customWidth="1"/>
    <col min="13313" max="13313" width="11.140625" style="274" customWidth="1"/>
    <col min="13314" max="13314" width="9.85546875" style="274" customWidth="1"/>
    <col min="13315" max="13315" width="10.42578125" style="274" customWidth="1"/>
    <col min="13316" max="13316" width="9.42578125" style="274" customWidth="1"/>
    <col min="13317" max="13317" width="10.85546875" style="274" customWidth="1"/>
    <col min="13318" max="13318" width="37.28515625" style="274" customWidth="1"/>
    <col min="13319" max="13319" width="9.85546875" style="274" customWidth="1"/>
    <col min="13320" max="13325" width="11" style="274" customWidth="1"/>
    <col min="13326" max="13326" width="29.28515625" style="274" customWidth="1"/>
    <col min="13327" max="13328" width="33.85546875" style="274" customWidth="1"/>
    <col min="13329" max="13330" width="11" style="274" customWidth="1"/>
    <col min="13331" max="13331" width="23.42578125" style="274" customWidth="1"/>
    <col min="13332" max="13559" width="11" style="274" customWidth="1"/>
    <col min="13560" max="13567" width="11" style="274"/>
    <col min="13568" max="13568" width="37.28515625" style="274" customWidth="1"/>
    <col min="13569" max="13569" width="11.140625" style="274" customWidth="1"/>
    <col min="13570" max="13570" width="9.85546875" style="274" customWidth="1"/>
    <col min="13571" max="13571" width="10.42578125" style="274" customWidth="1"/>
    <col min="13572" max="13572" width="9.42578125" style="274" customWidth="1"/>
    <col min="13573" max="13573" width="10.85546875" style="274" customWidth="1"/>
    <col min="13574" max="13574" width="37.28515625" style="274" customWidth="1"/>
    <col min="13575" max="13575" width="9.85546875" style="274" customWidth="1"/>
    <col min="13576" max="13581" width="11" style="274" customWidth="1"/>
    <col min="13582" max="13582" width="29.28515625" style="274" customWidth="1"/>
    <col min="13583" max="13584" width="33.85546875" style="274" customWidth="1"/>
    <col min="13585" max="13586" width="11" style="274" customWidth="1"/>
    <col min="13587" max="13587" width="23.42578125" style="274" customWidth="1"/>
    <col min="13588" max="13815" width="11" style="274" customWidth="1"/>
    <col min="13816" max="13823" width="11" style="274"/>
    <col min="13824" max="13824" width="37.28515625" style="274" customWidth="1"/>
    <col min="13825" max="13825" width="11.140625" style="274" customWidth="1"/>
    <col min="13826" max="13826" width="9.85546875" style="274" customWidth="1"/>
    <col min="13827" max="13827" width="10.42578125" style="274" customWidth="1"/>
    <col min="13828" max="13828" width="9.42578125" style="274" customWidth="1"/>
    <col min="13829" max="13829" width="10.85546875" style="274" customWidth="1"/>
    <col min="13830" max="13830" width="37.28515625" style="274" customWidth="1"/>
    <col min="13831" max="13831" width="9.85546875" style="274" customWidth="1"/>
    <col min="13832" max="13837" width="11" style="274" customWidth="1"/>
    <col min="13838" max="13838" width="29.28515625" style="274" customWidth="1"/>
    <col min="13839" max="13840" width="33.85546875" style="274" customWidth="1"/>
    <col min="13841" max="13842" width="11" style="274" customWidth="1"/>
    <col min="13843" max="13843" width="23.42578125" style="274" customWidth="1"/>
    <col min="13844" max="14071" width="11" style="274" customWidth="1"/>
    <col min="14072" max="14079" width="11" style="274"/>
    <col min="14080" max="14080" width="37.28515625" style="274" customWidth="1"/>
    <col min="14081" max="14081" width="11.140625" style="274" customWidth="1"/>
    <col min="14082" max="14082" width="9.85546875" style="274" customWidth="1"/>
    <col min="14083" max="14083" width="10.42578125" style="274" customWidth="1"/>
    <col min="14084" max="14084" width="9.42578125" style="274" customWidth="1"/>
    <col min="14085" max="14085" width="10.85546875" style="274" customWidth="1"/>
    <col min="14086" max="14086" width="37.28515625" style="274" customWidth="1"/>
    <col min="14087" max="14087" width="9.85546875" style="274" customWidth="1"/>
    <col min="14088" max="14093" width="11" style="274" customWidth="1"/>
    <col min="14094" max="14094" width="29.28515625" style="274" customWidth="1"/>
    <col min="14095" max="14096" width="33.85546875" style="274" customWidth="1"/>
    <col min="14097" max="14098" width="11" style="274" customWidth="1"/>
    <col min="14099" max="14099" width="23.42578125" style="274" customWidth="1"/>
    <col min="14100" max="14327" width="11" style="274" customWidth="1"/>
    <col min="14328" max="14335" width="11" style="274"/>
    <col min="14336" max="14336" width="37.28515625" style="274" customWidth="1"/>
    <col min="14337" max="14337" width="11.140625" style="274" customWidth="1"/>
    <col min="14338" max="14338" width="9.85546875" style="274" customWidth="1"/>
    <col min="14339" max="14339" width="10.42578125" style="274" customWidth="1"/>
    <col min="14340" max="14340" width="9.42578125" style="274" customWidth="1"/>
    <col min="14341" max="14341" width="10.85546875" style="274" customWidth="1"/>
    <col min="14342" max="14342" width="37.28515625" style="274" customWidth="1"/>
    <col min="14343" max="14343" width="9.85546875" style="274" customWidth="1"/>
    <col min="14344" max="14349" width="11" style="274" customWidth="1"/>
    <col min="14350" max="14350" width="29.28515625" style="274" customWidth="1"/>
    <col min="14351" max="14352" width="33.85546875" style="274" customWidth="1"/>
    <col min="14353" max="14354" width="11" style="274" customWidth="1"/>
    <col min="14355" max="14355" width="23.42578125" style="274" customWidth="1"/>
    <col min="14356" max="14583" width="11" style="274" customWidth="1"/>
    <col min="14584" max="14591" width="11" style="274"/>
    <col min="14592" max="14592" width="37.28515625" style="274" customWidth="1"/>
    <col min="14593" max="14593" width="11.140625" style="274" customWidth="1"/>
    <col min="14594" max="14594" width="9.85546875" style="274" customWidth="1"/>
    <col min="14595" max="14595" width="10.42578125" style="274" customWidth="1"/>
    <col min="14596" max="14596" width="9.42578125" style="274" customWidth="1"/>
    <col min="14597" max="14597" width="10.85546875" style="274" customWidth="1"/>
    <col min="14598" max="14598" width="37.28515625" style="274" customWidth="1"/>
    <col min="14599" max="14599" width="9.85546875" style="274" customWidth="1"/>
    <col min="14600" max="14605" width="11" style="274" customWidth="1"/>
    <col min="14606" max="14606" width="29.28515625" style="274" customWidth="1"/>
    <col min="14607" max="14608" width="33.85546875" style="274" customWidth="1"/>
    <col min="14609" max="14610" width="11" style="274" customWidth="1"/>
    <col min="14611" max="14611" width="23.42578125" style="274" customWidth="1"/>
    <col min="14612" max="14839" width="11" style="274" customWidth="1"/>
    <col min="14840" max="14847" width="11" style="274"/>
    <col min="14848" max="14848" width="37.28515625" style="274" customWidth="1"/>
    <col min="14849" max="14849" width="11.140625" style="274" customWidth="1"/>
    <col min="14850" max="14850" width="9.85546875" style="274" customWidth="1"/>
    <col min="14851" max="14851" width="10.42578125" style="274" customWidth="1"/>
    <col min="14852" max="14852" width="9.42578125" style="274" customWidth="1"/>
    <col min="14853" max="14853" width="10.85546875" style="274" customWidth="1"/>
    <col min="14854" max="14854" width="37.28515625" style="274" customWidth="1"/>
    <col min="14855" max="14855" width="9.85546875" style="274" customWidth="1"/>
    <col min="14856" max="14861" width="11" style="274" customWidth="1"/>
    <col min="14862" max="14862" width="29.28515625" style="274" customWidth="1"/>
    <col min="14863" max="14864" width="33.85546875" style="274" customWidth="1"/>
    <col min="14865" max="14866" width="11" style="274" customWidth="1"/>
    <col min="14867" max="14867" width="23.42578125" style="274" customWidth="1"/>
    <col min="14868" max="15095" width="11" style="274" customWidth="1"/>
    <col min="15096" max="15103" width="11" style="274"/>
    <col min="15104" max="15104" width="37.28515625" style="274" customWidth="1"/>
    <col min="15105" max="15105" width="11.140625" style="274" customWidth="1"/>
    <col min="15106" max="15106" width="9.85546875" style="274" customWidth="1"/>
    <col min="15107" max="15107" width="10.42578125" style="274" customWidth="1"/>
    <col min="15108" max="15108" width="9.42578125" style="274" customWidth="1"/>
    <col min="15109" max="15109" width="10.85546875" style="274" customWidth="1"/>
    <col min="15110" max="15110" width="37.28515625" style="274" customWidth="1"/>
    <col min="15111" max="15111" width="9.85546875" style="274" customWidth="1"/>
    <col min="15112" max="15117" width="11" style="274" customWidth="1"/>
    <col min="15118" max="15118" width="29.28515625" style="274" customWidth="1"/>
    <col min="15119" max="15120" width="33.85546875" style="274" customWidth="1"/>
    <col min="15121" max="15122" width="11" style="274" customWidth="1"/>
    <col min="15123" max="15123" width="23.42578125" style="274" customWidth="1"/>
    <col min="15124" max="15351" width="11" style="274" customWidth="1"/>
    <col min="15352" max="15359" width="11" style="274"/>
    <col min="15360" max="15360" width="37.28515625" style="274" customWidth="1"/>
    <col min="15361" max="15361" width="11.140625" style="274" customWidth="1"/>
    <col min="15362" max="15362" width="9.85546875" style="274" customWidth="1"/>
    <col min="15363" max="15363" width="10.42578125" style="274" customWidth="1"/>
    <col min="15364" max="15364" width="9.42578125" style="274" customWidth="1"/>
    <col min="15365" max="15365" width="10.85546875" style="274" customWidth="1"/>
    <col min="15366" max="15366" width="37.28515625" style="274" customWidth="1"/>
    <col min="15367" max="15367" width="9.85546875" style="274" customWidth="1"/>
    <col min="15368" max="15373" width="11" style="274" customWidth="1"/>
    <col min="15374" max="15374" width="29.28515625" style="274" customWidth="1"/>
    <col min="15375" max="15376" width="33.85546875" style="274" customWidth="1"/>
    <col min="15377" max="15378" width="11" style="274" customWidth="1"/>
    <col min="15379" max="15379" width="23.42578125" style="274" customWidth="1"/>
    <col min="15380" max="15607" width="11" style="274" customWidth="1"/>
    <col min="15608" max="15615" width="11" style="274"/>
    <col min="15616" max="15616" width="37.28515625" style="274" customWidth="1"/>
    <col min="15617" max="15617" width="11.140625" style="274" customWidth="1"/>
    <col min="15618" max="15618" width="9.85546875" style="274" customWidth="1"/>
    <col min="15619" max="15619" width="10.42578125" style="274" customWidth="1"/>
    <col min="15620" max="15620" width="9.42578125" style="274" customWidth="1"/>
    <col min="15621" max="15621" width="10.85546875" style="274" customWidth="1"/>
    <col min="15622" max="15622" width="37.28515625" style="274" customWidth="1"/>
    <col min="15623" max="15623" width="9.85546875" style="274" customWidth="1"/>
    <col min="15624" max="15629" width="11" style="274" customWidth="1"/>
    <col min="15630" max="15630" width="29.28515625" style="274" customWidth="1"/>
    <col min="15631" max="15632" width="33.85546875" style="274" customWidth="1"/>
    <col min="15633" max="15634" width="11" style="274" customWidth="1"/>
    <col min="15635" max="15635" width="23.42578125" style="274" customWidth="1"/>
    <col min="15636" max="15863" width="11" style="274" customWidth="1"/>
    <col min="15864" max="15871" width="11" style="274"/>
    <col min="15872" max="15872" width="37.28515625" style="274" customWidth="1"/>
    <col min="15873" max="15873" width="11.140625" style="274" customWidth="1"/>
    <col min="15874" max="15874" width="9.85546875" style="274" customWidth="1"/>
    <col min="15875" max="15875" width="10.42578125" style="274" customWidth="1"/>
    <col min="15876" max="15876" width="9.42578125" style="274" customWidth="1"/>
    <col min="15877" max="15877" width="10.85546875" style="274" customWidth="1"/>
    <col min="15878" max="15878" width="37.28515625" style="274" customWidth="1"/>
    <col min="15879" max="15879" width="9.85546875" style="274" customWidth="1"/>
    <col min="15880" max="15885" width="11" style="274" customWidth="1"/>
    <col min="15886" max="15886" width="29.28515625" style="274" customWidth="1"/>
    <col min="15887" max="15888" width="33.85546875" style="274" customWidth="1"/>
    <col min="15889" max="15890" width="11" style="274" customWidth="1"/>
    <col min="15891" max="15891" width="23.42578125" style="274" customWidth="1"/>
    <col min="15892" max="16119" width="11" style="274" customWidth="1"/>
    <col min="16120" max="16127" width="11" style="274"/>
    <col min="16128" max="16128" width="37.28515625" style="274" customWidth="1"/>
    <col min="16129" max="16129" width="11.140625" style="274" customWidth="1"/>
    <col min="16130" max="16130" width="9.85546875" style="274" customWidth="1"/>
    <col min="16131" max="16131" width="10.42578125" style="274" customWidth="1"/>
    <col min="16132" max="16132" width="9.42578125" style="274" customWidth="1"/>
    <col min="16133" max="16133" width="10.85546875" style="274" customWidth="1"/>
    <col min="16134" max="16134" width="37.28515625" style="274" customWidth="1"/>
    <col min="16135" max="16135" width="9.85546875" style="274" customWidth="1"/>
    <col min="16136" max="16141" width="11" style="274" customWidth="1"/>
    <col min="16142" max="16142" width="29.28515625" style="274" customWidth="1"/>
    <col min="16143" max="16144" width="33.85546875" style="274" customWidth="1"/>
    <col min="16145" max="16146" width="11" style="274" customWidth="1"/>
    <col min="16147" max="16147" width="23.42578125" style="274" customWidth="1"/>
    <col min="16148" max="16375" width="11" style="274" customWidth="1"/>
    <col min="16376" max="16384" width="11" style="274"/>
  </cols>
  <sheetData>
    <row r="1" spans="1:19" s="281" customFormat="1" ht="24.75" customHeight="1">
      <c r="A1" s="271" t="s">
        <v>4</v>
      </c>
      <c r="B1" s="499"/>
      <c r="F1" s="273" t="s">
        <v>6</v>
      </c>
      <c r="N1" s="273"/>
    </row>
    <row r="2" spans="1:19" ht="18.95" customHeight="1">
      <c r="E2" s="274" t="s">
        <v>5</v>
      </c>
    </row>
    <row r="3" spans="1:19" s="501" customFormat="1" ht="18.95" customHeight="1">
      <c r="A3" s="287" t="s">
        <v>720</v>
      </c>
      <c r="B3" s="500"/>
      <c r="D3" s="274"/>
      <c r="E3" s="1299" t="s">
        <v>721</v>
      </c>
      <c r="F3" s="1299"/>
      <c r="G3" s="294"/>
      <c r="H3" s="294"/>
      <c r="N3" s="502"/>
    </row>
    <row r="4" spans="1:19" ht="18.95" customHeight="1">
      <c r="A4" s="287" t="s">
        <v>722</v>
      </c>
      <c r="D4" s="501"/>
      <c r="E4" s="1299" t="s">
        <v>723</v>
      </c>
      <c r="F4" s="1299"/>
      <c r="G4" s="501"/>
      <c r="N4" s="502"/>
    </row>
    <row r="5" spans="1:19" ht="18.95" customHeight="1">
      <c r="A5" s="287" t="s">
        <v>724</v>
      </c>
      <c r="B5" s="274"/>
      <c r="D5" s="1299" t="s">
        <v>725</v>
      </c>
      <c r="E5" s="1299"/>
      <c r="F5" s="1299"/>
      <c r="H5" s="368"/>
      <c r="I5" s="368"/>
      <c r="J5" s="368"/>
      <c r="N5" s="350"/>
    </row>
    <row r="6" spans="1:19" ht="16.5" customHeight="1">
      <c r="B6" s="1300"/>
      <c r="C6" s="1300"/>
      <c r="D6" s="1300"/>
      <c r="E6" s="1300"/>
      <c r="H6" s="368"/>
      <c r="I6" s="368"/>
      <c r="J6" s="368"/>
      <c r="N6" s="350"/>
    </row>
    <row r="7" spans="1:19" ht="14.25">
      <c r="A7" s="1096" t="s">
        <v>633</v>
      </c>
      <c r="B7" s="605" t="s">
        <v>726</v>
      </c>
      <c r="C7" s="1022" t="s">
        <v>727</v>
      </c>
      <c r="D7" s="605" t="s">
        <v>728</v>
      </c>
      <c r="E7" s="1022" t="s">
        <v>729</v>
      </c>
      <c r="F7" s="605" t="s">
        <v>730</v>
      </c>
      <c r="G7" s="503"/>
      <c r="H7" s="349"/>
      <c r="I7" s="504"/>
      <c r="J7" s="504"/>
      <c r="K7" s="351"/>
      <c r="L7" s="351"/>
      <c r="M7" s="351"/>
      <c r="N7" s="350"/>
    </row>
    <row r="8" spans="1:19" ht="13.5" customHeight="1">
      <c r="A8" s="1022"/>
      <c r="B8" s="1097"/>
      <c r="C8" s="1022"/>
      <c r="D8" s="605" t="s">
        <v>731</v>
      </c>
      <c r="E8" s="806"/>
      <c r="F8" s="605"/>
      <c r="G8" s="505"/>
      <c r="H8" s="371"/>
      <c r="I8" s="371"/>
      <c r="J8" s="371"/>
      <c r="K8" s="371"/>
      <c r="L8" s="504"/>
      <c r="M8" s="371"/>
      <c r="N8" s="506"/>
      <c r="S8" s="506"/>
    </row>
    <row r="9" spans="1:19" ht="13.5" customHeight="1">
      <c r="A9" s="1096"/>
      <c r="B9" s="605" t="s">
        <v>732</v>
      </c>
      <c r="C9" s="1082" t="s">
        <v>733</v>
      </c>
      <c r="D9" s="1082" t="s">
        <v>734</v>
      </c>
      <c r="E9" s="1082" t="s">
        <v>735</v>
      </c>
      <c r="F9" s="1022"/>
      <c r="G9" s="368"/>
      <c r="H9" s="368"/>
      <c r="I9" s="371"/>
      <c r="J9" s="371"/>
      <c r="N9" s="507"/>
      <c r="S9" s="507"/>
    </row>
    <row r="10" spans="1:19" ht="8.1" customHeight="1">
      <c r="A10" s="92"/>
      <c r="B10" s="325"/>
      <c r="C10" s="269"/>
      <c r="D10" s="269"/>
      <c r="E10" s="269"/>
      <c r="F10" s="86"/>
      <c r="G10" s="368"/>
      <c r="H10" s="368"/>
      <c r="I10" s="371"/>
      <c r="J10" s="371"/>
      <c r="N10" s="507"/>
      <c r="S10" s="507"/>
    </row>
    <row r="11" spans="1:19" ht="18" customHeight="1">
      <c r="A11" s="1144" t="s">
        <v>22</v>
      </c>
      <c r="B11" s="1145">
        <f t="shared" ref="B11:E11" si="0">SUM(B12:B19)</f>
        <v>3586</v>
      </c>
      <c r="C11" s="1145">
        <f t="shared" si="0"/>
        <v>12660</v>
      </c>
      <c r="D11" s="1145">
        <f t="shared" si="0"/>
        <v>8682</v>
      </c>
      <c r="E11" s="1145">
        <f t="shared" si="0"/>
        <v>40883</v>
      </c>
      <c r="F11" s="1156" t="s">
        <v>23</v>
      </c>
      <c r="G11" s="508"/>
      <c r="H11" s="509"/>
      <c r="J11" s="510"/>
      <c r="K11" s="511"/>
      <c r="L11" s="511"/>
      <c r="M11" s="511"/>
      <c r="N11" s="512"/>
      <c r="S11" s="507"/>
    </row>
    <row r="12" spans="1:19" ht="18" customHeight="1">
      <c r="A12" s="1146" t="s">
        <v>356</v>
      </c>
      <c r="B12" s="1147">
        <v>321</v>
      </c>
      <c r="C12" s="1147">
        <v>399</v>
      </c>
      <c r="D12" s="1147">
        <v>1086</v>
      </c>
      <c r="E12" s="1147">
        <v>5732</v>
      </c>
      <c r="F12" s="1157" t="s">
        <v>25</v>
      </c>
      <c r="G12" s="513"/>
      <c r="H12" s="514"/>
      <c r="J12" s="515"/>
      <c r="K12" s="516"/>
      <c r="L12" s="516"/>
      <c r="M12" s="516"/>
      <c r="N12" s="517"/>
      <c r="S12" s="507"/>
    </row>
    <row r="13" spans="1:19" ht="18" customHeight="1">
      <c r="A13" s="1146" t="s">
        <v>357</v>
      </c>
      <c r="B13" s="1147">
        <v>922</v>
      </c>
      <c r="C13" s="1147">
        <v>789</v>
      </c>
      <c r="D13" s="1147">
        <v>1024</v>
      </c>
      <c r="E13" s="1147">
        <v>4348</v>
      </c>
      <c r="F13" s="1157" t="s">
        <v>27</v>
      </c>
      <c r="G13" s="513"/>
      <c r="H13" s="514"/>
      <c r="J13" s="515"/>
      <c r="K13" s="516"/>
      <c r="L13" s="516"/>
      <c r="M13" s="516"/>
      <c r="N13" s="518"/>
      <c r="S13" s="507"/>
    </row>
    <row r="14" spans="1:19" ht="18" customHeight="1">
      <c r="A14" s="1146" t="s">
        <v>358</v>
      </c>
      <c r="B14" s="1147">
        <v>119</v>
      </c>
      <c r="C14" s="1147">
        <v>195</v>
      </c>
      <c r="D14" s="1147">
        <v>144</v>
      </c>
      <c r="E14" s="1147">
        <v>944</v>
      </c>
      <c r="F14" s="1157" t="s">
        <v>29</v>
      </c>
      <c r="G14" s="513"/>
      <c r="H14" s="514"/>
      <c r="J14" s="515"/>
      <c r="K14" s="516"/>
      <c r="L14" s="516"/>
      <c r="M14" s="516"/>
      <c r="N14" s="518"/>
      <c r="S14" s="507"/>
    </row>
    <row r="15" spans="1:19" ht="18" customHeight="1">
      <c r="A15" s="1148" t="s">
        <v>359</v>
      </c>
      <c r="B15" s="1147">
        <v>847</v>
      </c>
      <c r="C15" s="1147">
        <v>643</v>
      </c>
      <c r="D15" s="1147">
        <v>971</v>
      </c>
      <c r="E15" s="1147">
        <v>7618</v>
      </c>
      <c r="F15" s="1157" t="s">
        <v>31</v>
      </c>
      <c r="G15" s="513"/>
      <c r="H15" s="514"/>
      <c r="J15" s="515"/>
      <c r="K15" s="516"/>
      <c r="L15" s="516"/>
      <c r="M15" s="516"/>
      <c r="N15" s="518"/>
      <c r="S15" s="507"/>
    </row>
    <row r="16" spans="1:19" ht="18" customHeight="1">
      <c r="A16" s="1148" t="s">
        <v>360</v>
      </c>
      <c r="B16" s="1147">
        <v>670</v>
      </c>
      <c r="C16" s="1147">
        <v>5695</v>
      </c>
      <c r="D16" s="1147">
        <v>2362</v>
      </c>
      <c r="E16" s="1147">
        <v>4368</v>
      </c>
      <c r="F16" s="1157" t="s">
        <v>35</v>
      </c>
      <c r="G16" s="513"/>
      <c r="H16" s="514"/>
      <c r="J16" s="515"/>
      <c r="K16" s="516"/>
      <c r="L16" s="516"/>
      <c r="M16" s="516"/>
      <c r="N16" s="518"/>
      <c r="S16" s="507"/>
    </row>
    <row r="17" spans="1:19" ht="18" customHeight="1">
      <c r="A17" s="1148" t="s">
        <v>361</v>
      </c>
      <c r="B17" s="1147">
        <v>279</v>
      </c>
      <c r="C17" s="1147">
        <v>2964</v>
      </c>
      <c r="D17" s="1147">
        <v>1419</v>
      </c>
      <c r="E17" s="1147">
        <v>11009</v>
      </c>
      <c r="F17" s="1157" t="s">
        <v>37</v>
      </c>
      <c r="G17" s="513"/>
      <c r="H17" s="514"/>
      <c r="J17" s="515"/>
      <c r="K17" s="516"/>
      <c r="L17" s="516"/>
      <c r="M17" s="516"/>
      <c r="N17" s="518"/>
      <c r="S17" s="507"/>
    </row>
    <row r="18" spans="1:19" ht="18" customHeight="1">
      <c r="A18" s="1148" t="s">
        <v>362</v>
      </c>
      <c r="B18" s="1147">
        <v>266</v>
      </c>
      <c r="C18" s="1147">
        <v>1631</v>
      </c>
      <c r="D18" s="1147">
        <v>1443</v>
      </c>
      <c r="E18" s="1147">
        <v>5525</v>
      </c>
      <c r="F18" s="1157" t="s">
        <v>39</v>
      </c>
      <c r="G18" s="513"/>
      <c r="H18" s="514"/>
      <c r="J18" s="515"/>
      <c r="K18" s="516"/>
      <c r="L18" s="516"/>
      <c r="M18" s="516"/>
      <c r="N18" s="518"/>
      <c r="S18" s="507"/>
    </row>
    <row r="19" spans="1:19" ht="18" customHeight="1">
      <c r="A19" s="1148" t="s">
        <v>363</v>
      </c>
      <c r="B19" s="1147">
        <v>162</v>
      </c>
      <c r="C19" s="1147">
        <v>344</v>
      </c>
      <c r="D19" s="1147">
        <v>233</v>
      </c>
      <c r="E19" s="1147">
        <v>1339</v>
      </c>
      <c r="F19" s="1157" t="s">
        <v>33</v>
      </c>
      <c r="G19" s="513"/>
      <c r="H19" s="514"/>
      <c r="J19" s="515"/>
      <c r="K19" s="516"/>
      <c r="L19" s="516"/>
      <c r="M19" s="516"/>
      <c r="N19" s="518"/>
      <c r="S19" s="507"/>
    </row>
    <row r="20" spans="1:19" ht="18" customHeight="1">
      <c r="A20" s="1144" t="s">
        <v>40</v>
      </c>
      <c r="B20" s="1145">
        <f t="shared" ref="B20:E20" si="1">SUM(B21:B28)</f>
        <v>3471</v>
      </c>
      <c r="C20" s="1145">
        <f t="shared" si="1"/>
        <v>1463</v>
      </c>
      <c r="D20" s="1145">
        <f t="shared" si="1"/>
        <v>5317</v>
      </c>
      <c r="E20" s="1145">
        <f t="shared" si="1"/>
        <v>34648</v>
      </c>
      <c r="F20" s="1158" t="s">
        <v>41</v>
      </c>
      <c r="G20" s="513"/>
      <c r="H20" s="514"/>
      <c r="J20" s="515"/>
      <c r="K20" s="516"/>
      <c r="L20" s="516"/>
      <c r="M20" s="516"/>
      <c r="N20" s="518"/>
      <c r="S20" s="507"/>
    </row>
    <row r="21" spans="1:19" ht="18" customHeight="1">
      <c r="A21" s="1146" t="s">
        <v>42</v>
      </c>
      <c r="B21" s="1149">
        <v>256</v>
      </c>
      <c r="C21" s="1147">
        <v>143</v>
      </c>
      <c r="D21" s="1147">
        <v>435</v>
      </c>
      <c r="E21" s="1147">
        <v>3969</v>
      </c>
      <c r="F21" s="1159" t="s">
        <v>43</v>
      </c>
      <c r="G21" s="513"/>
      <c r="H21" s="514"/>
      <c r="J21" s="515"/>
      <c r="K21" s="516"/>
      <c r="L21" s="516"/>
      <c r="M21" s="516"/>
      <c r="N21" s="518"/>
      <c r="S21" s="507"/>
    </row>
    <row r="22" spans="1:19" ht="18" customHeight="1">
      <c r="A22" s="1146" t="s">
        <v>44</v>
      </c>
      <c r="B22" s="1147">
        <v>74</v>
      </c>
      <c r="C22" s="1147">
        <v>15</v>
      </c>
      <c r="D22" s="1147">
        <v>568</v>
      </c>
      <c r="E22" s="1147">
        <v>2401</v>
      </c>
      <c r="F22" s="1159" t="s">
        <v>45</v>
      </c>
      <c r="G22" s="513"/>
      <c r="H22" s="514"/>
      <c r="J22" s="515"/>
      <c r="K22" s="516"/>
      <c r="L22" s="516"/>
      <c r="M22" s="516"/>
      <c r="N22" s="517"/>
      <c r="S22" s="507"/>
    </row>
    <row r="23" spans="1:19" ht="18" customHeight="1">
      <c r="A23" s="1146" t="s">
        <v>46</v>
      </c>
      <c r="B23" s="1147">
        <v>496</v>
      </c>
      <c r="C23" s="1147">
        <v>3</v>
      </c>
      <c r="D23" s="1147">
        <v>319</v>
      </c>
      <c r="E23" s="1147">
        <v>3856</v>
      </c>
      <c r="F23" s="1159" t="s">
        <v>47</v>
      </c>
      <c r="G23" s="513"/>
      <c r="H23" s="514"/>
      <c r="J23" s="515"/>
      <c r="K23" s="516"/>
      <c r="L23" s="516"/>
      <c r="M23" s="516"/>
      <c r="N23" s="517"/>
      <c r="S23" s="507"/>
    </row>
    <row r="24" spans="1:19" ht="18" customHeight="1">
      <c r="A24" s="1146" t="s">
        <v>48</v>
      </c>
      <c r="B24" s="1147">
        <v>174</v>
      </c>
      <c r="C24" s="1147">
        <v>24</v>
      </c>
      <c r="D24" s="1147">
        <v>304</v>
      </c>
      <c r="E24" s="1147">
        <v>3605</v>
      </c>
      <c r="F24" s="1157" t="s">
        <v>49</v>
      </c>
      <c r="G24" s="513"/>
      <c r="H24" s="514"/>
      <c r="J24" s="515"/>
      <c r="K24" s="516"/>
      <c r="L24" s="516"/>
      <c r="M24" s="516"/>
      <c r="N24" s="518"/>
      <c r="S24" s="507"/>
    </row>
    <row r="25" spans="1:19" ht="18" customHeight="1">
      <c r="A25" s="1146" t="s">
        <v>50</v>
      </c>
      <c r="B25" s="1147">
        <v>265</v>
      </c>
      <c r="C25" s="1147">
        <v>77</v>
      </c>
      <c r="D25" s="1147">
        <v>316</v>
      </c>
      <c r="E25" s="1147">
        <v>1893</v>
      </c>
      <c r="F25" s="1159" t="s">
        <v>51</v>
      </c>
      <c r="G25" s="513"/>
      <c r="H25" s="514"/>
      <c r="J25" s="515"/>
      <c r="K25" s="516"/>
      <c r="L25" s="516"/>
      <c r="M25" s="516"/>
      <c r="N25" s="518"/>
      <c r="S25" s="506"/>
    </row>
    <row r="26" spans="1:19" ht="18" customHeight="1">
      <c r="A26" s="1146" t="s">
        <v>52</v>
      </c>
      <c r="B26" s="1147">
        <v>254</v>
      </c>
      <c r="C26" s="1147">
        <v>106</v>
      </c>
      <c r="D26" s="1147">
        <v>764</v>
      </c>
      <c r="E26" s="1147">
        <v>5732</v>
      </c>
      <c r="F26" s="1159" t="s">
        <v>53</v>
      </c>
      <c r="G26" s="513"/>
      <c r="H26" s="514"/>
      <c r="J26" s="515"/>
      <c r="K26" s="516"/>
      <c r="L26" s="516"/>
      <c r="M26" s="516"/>
      <c r="N26" s="518"/>
      <c r="S26" s="520"/>
    </row>
    <row r="27" spans="1:19" ht="18" customHeight="1">
      <c r="A27" s="1146" t="s">
        <v>54</v>
      </c>
      <c r="B27" s="1147">
        <v>1147</v>
      </c>
      <c r="C27" s="1147">
        <v>998</v>
      </c>
      <c r="D27" s="1147">
        <v>1860</v>
      </c>
      <c r="E27" s="1147">
        <v>8624</v>
      </c>
      <c r="F27" s="1159" t="s">
        <v>55</v>
      </c>
      <c r="G27" s="508"/>
      <c r="H27" s="509"/>
      <c r="J27" s="510"/>
      <c r="K27" s="511"/>
      <c r="L27" s="511"/>
      <c r="M27" s="511"/>
      <c r="N27" s="512"/>
      <c r="S27" s="507"/>
    </row>
    <row r="28" spans="1:19" ht="18" customHeight="1">
      <c r="A28" s="1146" t="s">
        <v>56</v>
      </c>
      <c r="B28" s="1147">
        <v>805</v>
      </c>
      <c r="C28" s="1147">
        <v>97</v>
      </c>
      <c r="D28" s="1147">
        <v>751</v>
      </c>
      <c r="E28" s="1147">
        <v>4568</v>
      </c>
      <c r="F28" s="1159" t="s">
        <v>57</v>
      </c>
      <c r="G28" s="508"/>
      <c r="H28" s="509"/>
      <c r="J28" s="510"/>
      <c r="K28" s="511"/>
      <c r="L28" s="511"/>
      <c r="M28" s="511"/>
      <c r="N28" s="512"/>
      <c r="S28" s="507"/>
    </row>
    <row r="29" spans="1:19" ht="18" customHeight="1">
      <c r="A29" s="1144" t="s">
        <v>58</v>
      </c>
      <c r="B29" s="1145">
        <f>SUM(B30:B38)</f>
        <v>3823</v>
      </c>
      <c r="C29" s="1145">
        <f t="shared" ref="C29:E29" si="2">SUM(C30:C38)</f>
        <v>8967</v>
      </c>
      <c r="D29" s="1145">
        <f t="shared" si="2"/>
        <v>9301</v>
      </c>
      <c r="E29" s="1145">
        <f t="shared" si="2"/>
        <v>76558</v>
      </c>
      <c r="F29" s="1156" t="s">
        <v>59</v>
      </c>
      <c r="G29" s="513"/>
      <c r="H29" s="514"/>
      <c r="J29" s="515"/>
      <c r="K29" s="516"/>
      <c r="L29" s="516"/>
      <c r="M29" s="516"/>
      <c r="N29" s="517"/>
      <c r="S29" s="507"/>
    </row>
    <row r="30" spans="1:19" ht="18" customHeight="1">
      <c r="A30" s="1150" t="s">
        <v>364</v>
      </c>
      <c r="B30" s="1147">
        <v>421</v>
      </c>
      <c r="C30" s="1147">
        <v>2074</v>
      </c>
      <c r="D30" s="1147">
        <v>1702</v>
      </c>
      <c r="E30" s="1147">
        <v>11571</v>
      </c>
      <c r="F30" s="1157" t="s">
        <v>69</v>
      </c>
      <c r="G30" s="513"/>
      <c r="H30" s="514"/>
      <c r="J30" s="515"/>
      <c r="K30" s="516"/>
      <c r="L30" s="516"/>
      <c r="M30" s="516"/>
      <c r="N30" s="518"/>
      <c r="S30" s="507"/>
    </row>
    <row r="31" spans="1:19" ht="18" customHeight="1">
      <c r="A31" s="1151" t="s">
        <v>365</v>
      </c>
      <c r="B31" s="1147">
        <v>99</v>
      </c>
      <c r="C31" s="1147">
        <v>124</v>
      </c>
      <c r="D31" s="1147">
        <v>520</v>
      </c>
      <c r="E31" s="1147">
        <v>3813</v>
      </c>
      <c r="F31" s="1157" t="s">
        <v>61</v>
      </c>
      <c r="H31" s="514"/>
      <c r="S31" s="507"/>
    </row>
    <row r="32" spans="1:19" ht="18" customHeight="1">
      <c r="A32" s="1150" t="s">
        <v>366</v>
      </c>
      <c r="B32" s="1147">
        <v>187</v>
      </c>
      <c r="C32" s="1147">
        <v>845</v>
      </c>
      <c r="D32" s="1147">
        <v>645</v>
      </c>
      <c r="E32" s="1147">
        <v>4429</v>
      </c>
      <c r="F32" s="1157" t="s">
        <v>63</v>
      </c>
      <c r="G32" s="513"/>
      <c r="H32" s="514"/>
      <c r="S32" s="507"/>
    </row>
    <row r="33" spans="1:19" ht="18" customHeight="1">
      <c r="A33" s="1146" t="s">
        <v>367</v>
      </c>
      <c r="B33" s="1147">
        <v>1233</v>
      </c>
      <c r="C33" s="1147">
        <v>3704</v>
      </c>
      <c r="D33" s="1147">
        <v>3405</v>
      </c>
      <c r="E33" s="1147">
        <v>21812</v>
      </c>
      <c r="F33" s="1157" t="s">
        <v>65</v>
      </c>
      <c r="G33" s="513"/>
      <c r="H33" s="514"/>
      <c r="S33" s="507"/>
    </row>
    <row r="34" spans="1:19" ht="18" customHeight="1">
      <c r="A34" s="1151" t="s">
        <v>368</v>
      </c>
      <c r="B34" s="1147">
        <v>164</v>
      </c>
      <c r="C34" s="1147">
        <v>255</v>
      </c>
      <c r="D34" s="1147">
        <v>232</v>
      </c>
      <c r="E34" s="1147">
        <v>1958</v>
      </c>
      <c r="F34" s="1157" t="s">
        <v>67</v>
      </c>
      <c r="G34" s="513"/>
      <c r="H34" s="514"/>
      <c r="S34" s="507"/>
    </row>
    <row r="35" spans="1:19" ht="18" customHeight="1">
      <c r="A35" s="1146" t="s">
        <v>369</v>
      </c>
      <c r="B35" s="1147">
        <v>511</v>
      </c>
      <c r="C35" s="1147">
        <v>541</v>
      </c>
      <c r="D35" s="1147">
        <v>527</v>
      </c>
      <c r="E35" s="1147">
        <v>3417</v>
      </c>
      <c r="F35" s="1157" t="s">
        <v>73</v>
      </c>
      <c r="G35" s="513"/>
      <c r="H35" s="514"/>
      <c r="J35" s="515"/>
      <c r="K35" s="516"/>
      <c r="L35" s="516"/>
      <c r="M35" s="516"/>
      <c r="N35" s="518"/>
      <c r="S35" s="507"/>
    </row>
    <row r="36" spans="1:19" ht="18" customHeight="1">
      <c r="A36" s="1146" t="s">
        <v>370</v>
      </c>
      <c r="B36" s="1147">
        <v>370</v>
      </c>
      <c r="C36" s="1147">
        <v>581</v>
      </c>
      <c r="D36" s="1147">
        <v>902</v>
      </c>
      <c r="E36" s="1147">
        <v>14798</v>
      </c>
      <c r="F36" s="1157" t="s">
        <v>75</v>
      </c>
      <c r="G36" s="513"/>
      <c r="H36" s="514"/>
      <c r="J36" s="515"/>
      <c r="K36" s="516"/>
      <c r="L36" s="516"/>
      <c r="M36" s="516"/>
      <c r="N36" s="518"/>
      <c r="S36" s="507"/>
    </row>
    <row r="37" spans="1:19" ht="18" customHeight="1">
      <c r="A37" s="1146" t="s">
        <v>371</v>
      </c>
      <c r="B37" s="1147">
        <v>651</v>
      </c>
      <c r="C37" s="1147">
        <v>480</v>
      </c>
      <c r="D37" s="1147">
        <v>967</v>
      </c>
      <c r="E37" s="1147">
        <v>9141</v>
      </c>
      <c r="F37" s="1157" t="s">
        <v>77</v>
      </c>
      <c r="G37" s="513"/>
      <c r="H37" s="514"/>
      <c r="J37" s="515"/>
      <c r="K37" s="516"/>
      <c r="L37" s="516"/>
      <c r="M37" s="516"/>
      <c r="N37" s="518"/>
      <c r="S37" s="506"/>
    </row>
    <row r="38" spans="1:19" ht="18" customHeight="1">
      <c r="A38" s="1146" t="s">
        <v>372</v>
      </c>
      <c r="B38" s="1147">
        <v>187</v>
      </c>
      <c r="C38" s="1147">
        <v>363</v>
      </c>
      <c r="D38" s="1147">
        <v>401</v>
      </c>
      <c r="E38" s="1147">
        <v>5619</v>
      </c>
      <c r="F38" s="1157" t="s">
        <v>71</v>
      </c>
      <c r="G38" s="513"/>
      <c r="H38" s="514"/>
      <c r="J38" s="515"/>
      <c r="K38" s="516"/>
      <c r="L38" s="516"/>
      <c r="M38" s="516"/>
      <c r="N38" s="518"/>
      <c r="S38" s="507"/>
    </row>
    <row r="39" spans="1:19" ht="18" customHeight="1">
      <c r="A39" s="1152" t="s">
        <v>78</v>
      </c>
      <c r="B39" s="1145">
        <f t="shared" ref="B39:E39" si="3">SUM(B40:B46)</f>
        <v>7311</v>
      </c>
      <c r="C39" s="1145">
        <f t="shared" si="3"/>
        <v>9440</v>
      </c>
      <c r="D39" s="1145">
        <f t="shared" si="3"/>
        <v>7826</v>
      </c>
      <c r="E39" s="1145">
        <f t="shared" si="3"/>
        <v>59908</v>
      </c>
      <c r="F39" s="1156" t="s">
        <v>79</v>
      </c>
      <c r="G39" s="513"/>
      <c r="H39" s="514"/>
      <c r="J39" s="515"/>
      <c r="K39" s="516"/>
      <c r="L39" s="516"/>
      <c r="M39" s="516"/>
      <c r="N39" s="518"/>
      <c r="S39" s="507"/>
    </row>
    <row r="40" spans="1:19" ht="18" customHeight="1">
      <c r="A40" s="1150" t="s">
        <v>80</v>
      </c>
      <c r="B40" s="1147">
        <v>2501</v>
      </c>
      <c r="C40" s="1147">
        <v>2032</v>
      </c>
      <c r="D40" s="1147">
        <v>1596</v>
      </c>
      <c r="E40" s="1147">
        <v>12346</v>
      </c>
      <c r="F40" s="1159" t="s">
        <v>81</v>
      </c>
      <c r="G40" s="508"/>
      <c r="H40" s="509"/>
      <c r="J40" s="510"/>
      <c r="K40" s="511"/>
      <c r="L40" s="511"/>
      <c r="M40" s="511"/>
      <c r="N40" s="512"/>
      <c r="S40" s="507"/>
    </row>
    <row r="41" spans="1:19" ht="18" customHeight="1">
      <c r="A41" s="1150" t="s">
        <v>82</v>
      </c>
      <c r="B41" s="1147">
        <v>1384</v>
      </c>
      <c r="C41" s="1147">
        <v>185</v>
      </c>
      <c r="D41" s="1147">
        <v>367</v>
      </c>
      <c r="E41" s="1147">
        <v>5732</v>
      </c>
      <c r="F41" s="1157" t="s">
        <v>83</v>
      </c>
      <c r="G41" s="513"/>
      <c r="H41" s="514"/>
      <c r="J41" s="515"/>
      <c r="K41" s="516"/>
      <c r="L41" s="516"/>
      <c r="M41" s="516"/>
      <c r="N41" s="518"/>
      <c r="S41" s="507"/>
    </row>
    <row r="42" spans="1:19" ht="18" customHeight="1">
      <c r="A42" s="1150" t="s">
        <v>84</v>
      </c>
      <c r="B42" s="1147">
        <v>214</v>
      </c>
      <c r="C42" s="1147">
        <v>877</v>
      </c>
      <c r="D42" s="1147">
        <v>935</v>
      </c>
      <c r="E42" s="1147">
        <v>3684</v>
      </c>
      <c r="F42" s="1157" t="s">
        <v>85</v>
      </c>
      <c r="G42" s="513"/>
      <c r="H42" s="514"/>
      <c r="J42" s="515"/>
      <c r="K42" s="516"/>
      <c r="L42" s="516"/>
      <c r="M42" s="516"/>
      <c r="N42" s="518"/>
      <c r="S42" s="507"/>
    </row>
    <row r="43" spans="1:19" ht="18" customHeight="1">
      <c r="A43" s="1150" t="s">
        <v>86</v>
      </c>
      <c r="B43" s="1147">
        <v>1274</v>
      </c>
      <c r="C43" s="1147">
        <v>3397</v>
      </c>
      <c r="D43" s="1147">
        <v>2405</v>
      </c>
      <c r="E43" s="1147">
        <v>13481</v>
      </c>
      <c r="F43" s="1157" t="s">
        <v>87</v>
      </c>
      <c r="G43" s="513"/>
      <c r="H43" s="514"/>
      <c r="J43" s="515"/>
      <c r="K43" s="516"/>
      <c r="L43" s="516"/>
      <c r="M43" s="516"/>
      <c r="N43" s="517"/>
      <c r="S43" s="507"/>
    </row>
    <row r="44" spans="1:19" ht="18" customHeight="1">
      <c r="A44" s="1150" t="s">
        <v>88</v>
      </c>
      <c r="B44" s="1147">
        <v>846</v>
      </c>
      <c r="C44" s="1147">
        <v>1565</v>
      </c>
      <c r="D44" s="1147">
        <v>565</v>
      </c>
      <c r="E44" s="1147">
        <v>10560</v>
      </c>
      <c r="F44" s="1159" t="s">
        <v>89</v>
      </c>
      <c r="G44" s="513"/>
      <c r="H44" s="514"/>
      <c r="J44" s="515"/>
      <c r="K44" s="516"/>
      <c r="L44" s="516"/>
      <c r="M44" s="516"/>
      <c r="N44" s="518"/>
      <c r="S44" s="350"/>
    </row>
    <row r="45" spans="1:19" ht="18" customHeight="1">
      <c r="A45" s="1150" t="s">
        <v>90</v>
      </c>
      <c r="B45" s="1147">
        <v>681</v>
      </c>
      <c r="C45" s="1147">
        <v>144</v>
      </c>
      <c r="D45" s="1147">
        <v>466</v>
      </c>
      <c r="E45" s="1147">
        <v>6795</v>
      </c>
      <c r="F45" s="1159" t="s">
        <v>91</v>
      </c>
      <c r="G45" s="513"/>
      <c r="H45" s="514"/>
      <c r="J45" s="515"/>
      <c r="K45" s="516"/>
      <c r="L45" s="516"/>
      <c r="M45" s="516"/>
      <c r="N45" s="518"/>
      <c r="S45" s="507"/>
    </row>
    <row r="46" spans="1:19" ht="18" customHeight="1">
      <c r="A46" s="1150" t="s">
        <v>92</v>
      </c>
      <c r="B46" s="1147">
        <v>411</v>
      </c>
      <c r="C46" s="1147">
        <v>1240</v>
      </c>
      <c r="D46" s="1147">
        <v>1492</v>
      </c>
      <c r="E46" s="1147">
        <v>7310</v>
      </c>
      <c r="F46" s="1157" t="s">
        <v>93</v>
      </c>
      <c r="G46" s="513"/>
      <c r="H46" s="514"/>
      <c r="J46" s="515"/>
      <c r="K46" s="516"/>
      <c r="L46" s="516"/>
      <c r="M46" s="516"/>
      <c r="N46" s="518"/>
      <c r="S46" s="507"/>
    </row>
    <row r="47" spans="1:19" ht="18" customHeight="1">
      <c r="A47" s="1153" t="s">
        <v>94</v>
      </c>
      <c r="B47" s="1145">
        <f t="shared" ref="B47:E47" si="4">SUM(B48:B52)</f>
        <v>1877</v>
      </c>
      <c r="C47" s="1145">
        <f t="shared" si="4"/>
        <v>2222</v>
      </c>
      <c r="D47" s="1145">
        <f t="shared" si="4"/>
        <v>2881</v>
      </c>
      <c r="E47" s="1145">
        <f t="shared" si="4"/>
        <v>44256</v>
      </c>
      <c r="F47" s="1156" t="s">
        <v>95</v>
      </c>
      <c r="G47" s="513"/>
      <c r="H47" s="514"/>
      <c r="J47" s="515"/>
      <c r="K47" s="516"/>
      <c r="L47" s="516"/>
      <c r="M47" s="516"/>
      <c r="N47" s="517"/>
      <c r="S47" s="507"/>
    </row>
    <row r="48" spans="1:19" ht="18" customHeight="1">
      <c r="A48" s="1146" t="s">
        <v>96</v>
      </c>
      <c r="B48" s="1147">
        <v>190</v>
      </c>
      <c r="C48" s="1147">
        <v>569</v>
      </c>
      <c r="D48" s="1147">
        <v>722</v>
      </c>
      <c r="E48" s="1147">
        <v>13227</v>
      </c>
      <c r="F48" s="1157" t="s">
        <v>97</v>
      </c>
      <c r="G48" s="513"/>
      <c r="H48" s="514"/>
      <c r="J48" s="515"/>
      <c r="K48" s="516"/>
      <c r="L48" s="516"/>
      <c r="M48" s="516"/>
      <c r="N48" s="517"/>
      <c r="S48" s="507"/>
    </row>
    <row r="49" spans="1:19" ht="18" customHeight="1">
      <c r="A49" s="1150" t="s">
        <v>98</v>
      </c>
      <c r="B49" s="1147">
        <v>665</v>
      </c>
      <c r="C49" s="1147">
        <v>615</v>
      </c>
      <c r="D49" s="1147">
        <v>639</v>
      </c>
      <c r="E49" s="1147">
        <v>10457</v>
      </c>
      <c r="F49" s="1157" t="s">
        <v>99</v>
      </c>
      <c r="G49" s="513"/>
      <c r="H49" s="514"/>
      <c r="J49" s="515"/>
      <c r="K49" s="516"/>
      <c r="L49" s="516"/>
      <c r="M49" s="516"/>
      <c r="N49" s="518"/>
      <c r="S49" s="507"/>
    </row>
    <row r="50" spans="1:19" ht="18" customHeight="1">
      <c r="A50" s="1150" t="s">
        <v>100</v>
      </c>
      <c r="B50" s="1147">
        <v>374</v>
      </c>
      <c r="C50" s="1147">
        <v>427</v>
      </c>
      <c r="D50" s="1147">
        <v>441</v>
      </c>
      <c r="E50" s="1147">
        <v>8900</v>
      </c>
      <c r="F50" s="1157" t="s">
        <v>101</v>
      </c>
      <c r="G50" s="508"/>
      <c r="H50" s="509"/>
      <c r="J50" s="510"/>
      <c r="K50" s="511"/>
      <c r="L50" s="511"/>
      <c r="M50" s="511"/>
      <c r="N50" s="512"/>
      <c r="S50" s="507"/>
    </row>
    <row r="51" spans="1:19" ht="18" customHeight="1">
      <c r="A51" s="1150" t="s">
        <v>102</v>
      </c>
      <c r="B51" s="1147">
        <v>350</v>
      </c>
      <c r="C51" s="1147">
        <v>463</v>
      </c>
      <c r="D51" s="1147">
        <v>697</v>
      </c>
      <c r="E51" s="1147">
        <v>5157</v>
      </c>
      <c r="F51" s="1157" t="s">
        <v>103</v>
      </c>
      <c r="G51" s="513"/>
      <c r="H51" s="514"/>
      <c r="J51" s="515"/>
      <c r="K51" s="516"/>
      <c r="L51" s="516"/>
      <c r="M51" s="516"/>
      <c r="N51" s="518"/>
      <c r="S51" s="507"/>
    </row>
    <row r="52" spans="1:19" ht="18" customHeight="1">
      <c r="A52" s="1150" t="s">
        <v>104</v>
      </c>
      <c r="B52" s="1147">
        <v>298</v>
      </c>
      <c r="C52" s="1147">
        <v>148</v>
      </c>
      <c r="D52" s="1147">
        <v>382</v>
      </c>
      <c r="E52" s="1147">
        <v>6515</v>
      </c>
      <c r="F52" s="1159" t="s">
        <v>105</v>
      </c>
      <c r="G52" s="513"/>
      <c r="H52" s="514"/>
      <c r="J52" s="515"/>
      <c r="K52" s="516"/>
      <c r="L52" s="516"/>
      <c r="M52" s="516"/>
      <c r="N52" s="518"/>
      <c r="S52" s="507"/>
    </row>
    <row r="53" spans="1:19" ht="12.75" customHeight="1">
      <c r="A53" s="1154"/>
      <c r="B53" s="52"/>
      <c r="C53" s="870"/>
      <c r="D53" s="870"/>
      <c r="E53" s="870"/>
    </row>
    <row r="54" spans="1:19" ht="14.1" customHeight="1">
      <c r="A54" s="1154"/>
      <c r="B54" s="1155"/>
      <c r="C54" s="1155"/>
      <c r="D54" s="1155"/>
      <c r="E54" s="1155"/>
    </row>
    <row r="55" spans="1:19" ht="12.75" customHeight="1">
      <c r="A55" s="1154"/>
      <c r="B55" s="1155"/>
      <c r="C55" s="1155"/>
      <c r="D55" s="1155"/>
      <c r="E55" s="1155"/>
    </row>
    <row r="56" spans="1:19" ht="9" customHeight="1">
      <c r="A56" s="1154"/>
      <c r="B56" s="52"/>
      <c r="C56" s="870"/>
      <c r="D56" s="870"/>
      <c r="E56" s="870"/>
    </row>
    <row r="57" spans="1:19" ht="12.75" customHeight="1">
      <c r="A57" s="357"/>
    </row>
    <row r="58" spans="1:19" ht="12.75" customHeight="1">
      <c r="A58" s="357"/>
    </row>
    <row r="59" spans="1:19" ht="12.75" customHeight="1">
      <c r="A59" s="1301"/>
      <c r="B59" s="1301"/>
      <c r="C59" s="1301"/>
      <c r="D59" s="1301"/>
      <c r="E59" s="1301"/>
      <c r="F59" s="1301"/>
    </row>
    <row r="60" spans="1:19" ht="12.75" customHeight="1">
      <c r="A60" s="357"/>
    </row>
    <row r="61" spans="1:19" ht="12.75" customHeight="1">
      <c r="A61" s="357"/>
    </row>
    <row r="62" spans="1:19" ht="12.75" customHeight="1">
      <c r="A62" s="357"/>
    </row>
    <row r="63" spans="1:19" ht="12.75" customHeight="1">
      <c r="A63" s="357"/>
    </row>
    <row r="64" spans="1:19">
      <c r="A64" s="357"/>
    </row>
    <row r="65" spans="1:2">
      <c r="A65" s="357"/>
      <c r="B65" s="274"/>
    </row>
    <row r="67" spans="1:2">
      <c r="A67" s="357"/>
      <c r="B67" s="274"/>
    </row>
    <row r="68" spans="1:2">
      <c r="A68" s="357"/>
      <c r="B68" s="274"/>
    </row>
    <row r="69" spans="1:2">
      <c r="A69" s="357"/>
      <c r="B69" s="274"/>
    </row>
    <row r="70" spans="1:2">
      <c r="A70" s="357"/>
      <c r="B70" s="274"/>
    </row>
    <row r="71" spans="1:2">
      <c r="A71" s="357"/>
      <c r="B71" s="274"/>
    </row>
    <row r="72" spans="1:2">
      <c r="A72" s="357"/>
      <c r="B72" s="274"/>
    </row>
    <row r="73" spans="1:2">
      <c r="A73" s="357"/>
      <c r="B73" s="274"/>
    </row>
    <row r="75" spans="1:2">
      <c r="A75" s="357"/>
      <c r="B75" s="274"/>
    </row>
    <row r="78" spans="1:2">
      <c r="A78" s="357"/>
      <c r="B78" s="274"/>
    </row>
    <row r="79" spans="1:2">
      <c r="A79" s="357"/>
      <c r="B79" s="274"/>
    </row>
    <row r="80" spans="1:2">
      <c r="A80" s="357"/>
      <c r="B80" s="274"/>
    </row>
  </sheetData>
  <mergeCells count="5">
    <mergeCell ref="E3:F3"/>
    <mergeCell ref="E4:F4"/>
    <mergeCell ref="D5:F5"/>
    <mergeCell ref="B6:E6"/>
    <mergeCell ref="A59:F59"/>
  </mergeCells>
  <printOptions gridLinesSet="0"/>
  <pageMargins left="0.79135416666666669" right="0.78740157480314965" top="0.79874999999999996" bottom="0.59055118110236227" header="0.51181102362204722" footer="0.51181102362204722"/>
  <pageSetup paperSize="9" scale="71" orientation="portrait" r:id="rId1"/>
  <headerFooter alignWithMargins="0"/>
  <colBreaks count="1" manualBreakCount="1">
    <brk id="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S199"/>
  <sheetViews>
    <sheetView showGridLines="0" workbookViewId="0">
      <selection activeCell="H20" sqref="H20"/>
    </sheetView>
  </sheetViews>
  <sheetFormatPr baseColWidth="10" defaultColWidth="11" defaultRowHeight="12.75"/>
  <cols>
    <col min="1" max="1" width="37.28515625" style="274" customWidth="1"/>
    <col min="2" max="2" width="9.85546875" style="274" customWidth="1"/>
    <col min="3" max="3" width="10.42578125" style="274" customWidth="1"/>
    <col min="4" max="4" width="9.42578125" style="274" customWidth="1"/>
    <col min="5" max="5" width="10.85546875" style="274" customWidth="1"/>
    <col min="6" max="6" width="37.28515625" style="274" customWidth="1"/>
    <col min="7" max="7" width="9.85546875" style="274" customWidth="1"/>
    <col min="8" max="13" width="11" style="274" customWidth="1"/>
    <col min="14" max="14" width="29.28515625" style="274" customWidth="1"/>
    <col min="15" max="16" width="33.85546875" style="274" customWidth="1"/>
    <col min="17" max="18" width="11" style="274" customWidth="1"/>
    <col min="19" max="19" width="23.42578125" style="274" customWidth="1"/>
    <col min="20" max="248" width="11" style="274" customWidth="1"/>
    <col min="249" max="255" width="11" style="274"/>
    <col min="256" max="256" width="37.28515625" style="274" customWidth="1"/>
    <col min="257" max="257" width="11.140625" style="274" customWidth="1"/>
    <col min="258" max="258" width="9.85546875" style="274" customWidth="1"/>
    <col min="259" max="259" width="10.42578125" style="274" customWidth="1"/>
    <col min="260" max="260" width="9.42578125" style="274" customWidth="1"/>
    <col min="261" max="261" width="10.85546875" style="274" customWidth="1"/>
    <col min="262" max="262" width="37.28515625" style="274" customWidth="1"/>
    <col min="263" max="263" width="9.85546875" style="274" customWidth="1"/>
    <col min="264" max="269" width="11" style="274" customWidth="1"/>
    <col min="270" max="270" width="29.28515625" style="274" customWidth="1"/>
    <col min="271" max="272" width="33.85546875" style="274" customWidth="1"/>
    <col min="273" max="274" width="11" style="274" customWidth="1"/>
    <col min="275" max="275" width="23.42578125" style="274" customWidth="1"/>
    <col min="276" max="504" width="11" style="274" customWidth="1"/>
    <col min="505" max="511" width="11" style="274"/>
    <col min="512" max="512" width="37.28515625" style="274" customWidth="1"/>
    <col min="513" max="513" width="11.140625" style="274" customWidth="1"/>
    <col min="514" max="514" width="9.85546875" style="274" customWidth="1"/>
    <col min="515" max="515" width="10.42578125" style="274" customWidth="1"/>
    <col min="516" max="516" width="9.42578125" style="274" customWidth="1"/>
    <col min="517" max="517" width="10.85546875" style="274" customWidth="1"/>
    <col min="518" max="518" width="37.28515625" style="274" customWidth="1"/>
    <col min="519" max="519" width="9.85546875" style="274" customWidth="1"/>
    <col min="520" max="525" width="11" style="274" customWidth="1"/>
    <col min="526" max="526" width="29.28515625" style="274" customWidth="1"/>
    <col min="527" max="528" width="33.85546875" style="274" customWidth="1"/>
    <col min="529" max="530" width="11" style="274" customWidth="1"/>
    <col min="531" max="531" width="23.42578125" style="274" customWidth="1"/>
    <col min="532" max="760" width="11" style="274" customWidth="1"/>
    <col min="761" max="767" width="11" style="274"/>
    <col min="768" max="768" width="37.28515625" style="274" customWidth="1"/>
    <col min="769" max="769" width="11.140625" style="274" customWidth="1"/>
    <col min="770" max="770" width="9.85546875" style="274" customWidth="1"/>
    <col min="771" max="771" width="10.42578125" style="274" customWidth="1"/>
    <col min="772" max="772" width="9.42578125" style="274" customWidth="1"/>
    <col min="773" max="773" width="10.85546875" style="274" customWidth="1"/>
    <col min="774" max="774" width="37.28515625" style="274" customWidth="1"/>
    <col min="775" max="775" width="9.85546875" style="274" customWidth="1"/>
    <col min="776" max="781" width="11" style="274" customWidth="1"/>
    <col min="782" max="782" width="29.28515625" style="274" customWidth="1"/>
    <col min="783" max="784" width="33.85546875" style="274" customWidth="1"/>
    <col min="785" max="786" width="11" style="274" customWidth="1"/>
    <col min="787" max="787" width="23.42578125" style="274" customWidth="1"/>
    <col min="788" max="1016" width="11" style="274" customWidth="1"/>
    <col min="1017" max="1023" width="11" style="274"/>
    <col min="1024" max="1024" width="37.28515625" style="274" customWidth="1"/>
    <col min="1025" max="1025" width="11.140625" style="274" customWidth="1"/>
    <col min="1026" max="1026" width="9.85546875" style="274" customWidth="1"/>
    <col min="1027" max="1027" width="10.42578125" style="274" customWidth="1"/>
    <col min="1028" max="1028" width="9.42578125" style="274" customWidth="1"/>
    <col min="1029" max="1029" width="10.85546875" style="274" customWidth="1"/>
    <col min="1030" max="1030" width="37.28515625" style="274" customWidth="1"/>
    <col min="1031" max="1031" width="9.85546875" style="274" customWidth="1"/>
    <col min="1032" max="1037" width="11" style="274" customWidth="1"/>
    <col min="1038" max="1038" width="29.28515625" style="274" customWidth="1"/>
    <col min="1039" max="1040" width="33.85546875" style="274" customWidth="1"/>
    <col min="1041" max="1042" width="11" style="274" customWidth="1"/>
    <col min="1043" max="1043" width="23.42578125" style="274" customWidth="1"/>
    <col min="1044" max="1272" width="11" style="274" customWidth="1"/>
    <col min="1273" max="1279" width="11" style="274"/>
    <col min="1280" max="1280" width="37.28515625" style="274" customWidth="1"/>
    <col min="1281" max="1281" width="11.140625" style="274" customWidth="1"/>
    <col min="1282" max="1282" width="9.85546875" style="274" customWidth="1"/>
    <col min="1283" max="1283" width="10.42578125" style="274" customWidth="1"/>
    <col min="1284" max="1284" width="9.42578125" style="274" customWidth="1"/>
    <col min="1285" max="1285" width="10.85546875" style="274" customWidth="1"/>
    <col min="1286" max="1286" width="37.28515625" style="274" customWidth="1"/>
    <col min="1287" max="1287" width="9.85546875" style="274" customWidth="1"/>
    <col min="1288" max="1293" width="11" style="274" customWidth="1"/>
    <col min="1294" max="1294" width="29.28515625" style="274" customWidth="1"/>
    <col min="1295" max="1296" width="33.85546875" style="274" customWidth="1"/>
    <col min="1297" max="1298" width="11" style="274" customWidth="1"/>
    <col min="1299" max="1299" width="23.42578125" style="274" customWidth="1"/>
    <col min="1300" max="1528" width="11" style="274" customWidth="1"/>
    <col min="1529" max="1535" width="11" style="274"/>
    <col min="1536" max="1536" width="37.28515625" style="274" customWidth="1"/>
    <col min="1537" max="1537" width="11.140625" style="274" customWidth="1"/>
    <col min="1538" max="1538" width="9.85546875" style="274" customWidth="1"/>
    <col min="1539" max="1539" width="10.42578125" style="274" customWidth="1"/>
    <col min="1540" max="1540" width="9.42578125" style="274" customWidth="1"/>
    <col min="1541" max="1541" width="10.85546875" style="274" customWidth="1"/>
    <col min="1542" max="1542" width="37.28515625" style="274" customWidth="1"/>
    <col min="1543" max="1543" width="9.85546875" style="274" customWidth="1"/>
    <col min="1544" max="1549" width="11" style="274" customWidth="1"/>
    <col min="1550" max="1550" width="29.28515625" style="274" customWidth="1"/>
    <col min="1551" max="1552" width="33.85546875" style="274" customWidth="1"/>
    <col min="1553" max="1554" width="11" style="274" customWidth="1"/>
    <col min="1555" max="1555" width="23.42578125" style="274" customWidth="1"/>
    <col min="1556" max="1784" width="11" style="274" customWidth="1"/>
    <col min="1785" max="1791" width="11" style="274"/>
    <col min="1792" max="1792" width="37.28515625" style="274" customWidth="1"/>
    <col min="1793" max="1793" width="11.140625" style="274" customWidth="1"/>
    <col min="1794" max="1794" width="9.85546875" style="274" customWidth="1"/>
    <col min="1795" max="1795" width="10.42578125" style="274" customWidth="1"/>
    <col min="1796" max="1796" width="9.42578125" style="274" customWidth="1"/>
    <col min="1797" max="1797" width="10.85546875" style="274" customWidth="1"/>
    <col min="1798" max="1798" width="37.28515625" style="274" customWidth="1"/>
    <col min="1799" max="1799" width="9.85546875" style="274" customWidth="1"/>
    <col min="1800" max="1805" width="11" style="274" customWidth="1"/>
    <col min="1806" max="1806" width="29.28515625" style="274" customWidth="1"/>
    <col min="1807" max="1808" width="33.85546875" style="274" customWidth="1"/>
    <col min="1809" max="1810" width="11" style="274" customWidth="1"/>
    <col min="1811" max="1811" width="23.42578125" style="274" customWidth="1"/>
    <col min="1812" max="2040" width="11" style="274" customWidth="1"/>
    <col min="2041" max="2047" width="11" style="274"/>
    <col min="2048" max="2048" width="37.28515625" style="274" customWidth="1"/>
    <col min="2049" max="2049" width="11.140625" style="274" customWidth="1"/>
    <col min="2050" max="2050" width="9.85546875" style="274" customWidth="1"/>
    <col min="2051" max="2051" width="10.42578125" style="274" customWidth="1"/>
    <col min="2052" max="2052" width="9.42578125" style="274" customWidth="1"/>
    <col min="2053" max="2053" width="10.85546875" style="274" customWidth="1"/>
    <col min="2054" max="2054" width="37.28515625" style="274" customWidth="1"/>
    <col min="2055" max="2055" width="9.85546875" style="274" customWidth="1"/>
    <col min="2056" max="2061" width="11" style="274" customWidth="1"/>
    <col min="2062" max="2062" width="29.28515625" style="274" customWidth="1"/>
    <col min="2063" max="2064" width="33.85546875" style="274" customWidth="1"/>
    <col min="2065" max="2066" width="11" style="274" customWidth="1"/>
    <col min="2067" max="2067" width="23.42578125" style="274" customWidth="1"/>
    <col min="2068" max="2296" width="11" style="274" customWidth="1"/>
    <col min="2297" max="2303" width="11" style="274"/>
    <col min="2304" max="2304" width="37.28515625" style="274" customWidth="1"/>
    <col min="2305" max="2305" width="11.140625" style="274" customWidth="1"/>
    <col min="2306" max="2306" width="9.85546875" style="274" customWidth="1"/>
    <col min="2307" max="2307" width="10.42578125" style="274" customWidth="1"/>
    <col min="2308" max="2308" width="9.42578125" style="274" customWidth="1"/>
    <col min="2309" max="2309" width="10.85546875" style="274" customWidth="1"/>
    <col min="2310" max="2310" width="37.28515625" style="274" customWidth="1"/>
    <col min="2311" max="2311" width="9.85546875" style="274" customWidth="1"/>
    <col min="2312" max="2317" width="11" style="274" customWidth="1"/>
    <col min="2318" max="2318" width="29.28515625" style="274" customWidth="1"/>
    <col min="2319" max="2320" width="33.85546875" style="274" customWidth="1"/>
    <col min="2321" max="2322" width="11" style="274" customWidth="1"/>
    <col min="2323" max="2323" width="23.42578125" style="274" customWidth="1"/>
    <col min="2324" max="2552" width="11" style="274" customWidth="1"/>
    <col min="2553" max="2559" width="11" style="274"/>
    <col min="2560" max="2560" width="37.28515625" style="274" customWidth="1"/>
    <col min="2561" max="2561" width="11.140625" style="274" customWidth="1"/>
    <col min="2562" max="2562" width="9.85546875" style="274" customWidth="1"/>
    <col min="2563" max="2563" width="10.42578125" style="274" customWidth="1"/>
    <col min="2564" max="2564" width="9.42578125" style="274" customWidth="1"/>
    <col min="2565" max="2565" width="10.85546875" style="274" customWidth="1"/>
    <col min="2566" max="2566" width="37.28515625" style="274" customWidth="1"/>
    <col min="2567" max="2567" width="9.85546875" style="274" customWidth="1"/>
    <col min="2568" max="2573" width="11" style="274" customWidth="1"/>
    <col min="2574" max="2574" width="29.28515625" style="274" customWidth="1"/>
    <col min="2575" max="2576" width="33.85546875" style="274" customWidth="1"/>
    <col min="2577" max="2578" width="11" style="274" customWidth="1"/>
    <col min="2579" max="2579" width="23.42578125" style="274" customWidth="1"/>
    <col min="2580" max="2808" width="11" style="274" customWidth="1"/>
    <col min="2809" max="2815" width="11" style="274"/>
    <col min="2816" max="2816" width="37.28515625" style="274" customWidth="1"/>
    <col min="2817" max="2817" width="11.140625" style="274" customWidth="1"/>
    <col min="2818" max="2818" width="9.85546875" style="274" customWidth="1"/>
    <col min="2819" max="2819" width="10.42578125" style="274" customWidth="1"/>
    <col min="2820" max="2820" width="9.42578125" style="274" customWidth="1"/>
    <col min="2821" max="2821" width="10.85546875" style="274" customWidth="1"/>
    <col min="2822" max="2822" width="37.28515625" style="274" customWidth="1"/>
    <col min="2823" max="2823" width="9.85546875" style="274" customWidth="1"/>
    <col min="2824" max="2829" width="11" style="274" customWidth="1"/>
    <col min="2830" max="2830" width="29.28515625" style="274" customWidth="1"/>
    <col min="2831" max="2832" width="33.85546875" style="274" customWidth="1"/>
    <col min="2833" max="2834" width="11" style="274" customWidth="1"/>
    <col min="2835" max="2835" width="23.42578125" style="274" customWidth="1"/>
    <col min="2836" max="3064" width="11" style="274" customWidth="1"/>
    <col min="3065" max="3071" width="11" style="274"/>
    <col min="3072" max="3072" width="37.28515625" style="274" customWidth="1"/>
    <col min="3073" max="3073" width="11.140625" style="274" customWidth="1"/>
    <col min="3074" max="3074" width="9.85546875" style="274" customWidth="1"/>
    <col min="3075" max="3075" width="10.42578125" style="274" customWidth="1"/>
    <col min="3076" max="3076" width="9.42578125" style="274" customWidth="1"/>
    <col min="3077" max="3077" width="10.85546875" style="274" customWidth="1"/>
    <col min="3078" max="3078" width="37.28515625" style="274" customWidth="1"/>
    <col min="3079" max="3079" width="9.85546875" style="274" customWidth="1"/>
    <col min="3080" max="3085" width="11" style="274" customWidth="1"/>
    <col min="3086" max="3086" width="29.28515625" style="274" customWidth="1"/>
    <col min="3087" max="3088" width="33.85546875" style="274" customWidth="1"/>
    <col min="3089" max="3090" width="11" style="274" customWidth="1"/>
    <col min="3091" max="3091" width="23.42578125" style="274" customWidth="1"/>
    <col min="3092" max="3320" width="11" style="274" customWidth="1"/>
    <col min="3321" max="3327" width="11" style="274"/>
    <col min="3328" max="3328" width="37.28515625" style="274" customWidth="1"/>
    <col min="3329" max="3329" width="11.140625" style="274" customWidth="1"/>
    <col min="3330" max="3330" width="9.85546875" style="274" customWidth="1"/>
    <col min="3331" max="3331" width="10.42578125" style="274" customWidth="1"/>
    <col min="3332" max="3332" width="9.42578125" style="274" customWidth="1"/>
    <col min="3333" max="3333" width="10.85546875" style="274" customWidth="1"/>
    <col min="3334" max="3334" width="37.28515625" style="274" customWidth="1"/>
    <col min="3335" max="3335" width="9.85546875" style="274" customWidth="1"/>
    <col min="3336" max="3341" width="11" style="274" customWidth="1"/>
    <col min="3342" max="3342" width="29.28515625" style="274" customWidth="1"/>
    <col min="3343" max="3344" width="33.85546875" style="274" customWidth="1"/>
    <col min="3345" max="3346" width="11" style="274" customWidth="1"/>
    <col min="3347" max="3347" width="23.42578125" style="274" customWidth="1"/>
    <col min="3348" max="3576" width="11" style="274" customWidth="1"/>
    <col min="3577" max="3583" width="11" style="274"/>
    <col min="3584" max="3584" width="37.28515625" style="274" customWidth="1"/>
    <col min="3585" max="3585" width="11.140625" style="274" customWidth="1"/>
    <col min="3586" max="3586" width="9.85546875" style="274" customWidth="1"/>
    <col min="3587" max="3587" width="10.42578125" style="274" customWidth="1"/>
    <col min="3588" max="3588" width="9.42578125" style="274" customWidth="1"/>
    <col min="3589" max="3589" width="10.85546875" style="274" customWidth="1"/>
    <col min="3590" max="3590" width="37.28515625" style="274" customWidth="1"/>
    <col min="3591" max="3591" width="9.85546875" style="274" customWidth="1"/>
    <col min="3592" max="3597" width="11" style="274" customWidth="1"/>
    <col min="3598" max="3598" width="29.28515625" style="274" customWidth="1"/>
    <col min="3599" max="3600" width="33.85546875" style="274" customWidth="1"/>
    <col min="3601" max="3602" width="11" style="274" customWidth="1"/>
    <col min="3603" max="3603" width="23.42578125" style="274" customWidth="1"/>
    <col min="3604" max="3832" width="11" style="274" customWidth="1"/>
    <col min="3833" max="3839" width="11" style="274"/>
    <col min="3840" max="3840" width="37.28515625" style="274" customWidth="1"/>
    <col min="3841" max="3841" width="11.140625" style="274" customWidth="1"/>
    <col min="3842" max="3842" width="9.85546875" style="274" customWidth="1"/>
    <col min="3843" max="3843" width="10.42578125" style="274" customWidth="1"/>
    <col min="3844" max="3844" width="9.42578125" style="274" customWidth="1"/>
    <col min="3845" max="3845" width="10.85546875" style="274" customWidth="1"/>
    <col min="3846" max="3846" width="37.28515625" style="274" customWidth="1"/>
    <col min="3847" max="3847" width="9.85546875" style="274" customWidth="1"/>
    <col min="3848" max="3853" width="11" style="274" customWidth="1"/>
    <col min="3854" max="3854" width="29.28515625" style="274" customWidth="1"/>
    <col min="3855" max="3856" width="33.85546875" style="274" customWidth="1"/>
    <col min="3857" max="3858" width="11" style="274" customWidth="1"/>
    <col min="3859" max="3859" width="23.42578125" style="274" customWidth="1"/>
    <col min="3860" max="4088" width="11" style="274" customWidth="1"/>
    <col min="4089" max="4095" width="11" style="274"/>
    <col min="4096" max="4096" width="37.28515625" style="274" customWidth="1"/>
    <col min="4097" max="4097" width="11.140625" style="274" customWidth="1"/>
    <col min="4098" max="4098" width="9.85546875" style="274" customWidth="1"/>
    <col min="4099" max="4099" width="10.42578125" style="274" customWidth="1"/>
    <col min="4100" max="4100" width="9.42578125" style="274" customWidth="1"/>
    <col min="4101" max="4101" width="10.85546875" style="274" customWidth="1"/>
    <col min="4102" max="4102" width="37.28515625" style="274" customWidth="1"/>
    <col min="4103" max="4103" width="9.85546875" style="274" customWidth="1"/>
    <col min="4104" max="4109" width="11" style="274" customWidth="1"/>
    <col min="4110" max="4110" width="29.28515625" style="274" customWidth="1"/>
    <col min="4111" max="4112" width="33.85546875" style="274" customWidth="1"/>
    <col min="4113" max="4114" width="11" style="274" customWidth="1"/>
    <col min="4115" max="4115" width="23.42578125" style="274" customWidth="1"/>
    <col min="4116" max="4344" width="11" style="274" customWidth="1"/>
    <col min="4345" max="4351" width="11" style="274"/>
    <col min="4352" max="4352" width="37.28515625" style="274" customWidth="1"/>
    <col min="4353" max="4353" width="11.140625" style="274" customWidth="1"/>
    <col min="4354" max="4354" width="9.85546875" style="274" customWidth="1"/>
    <col min="4355" max="4355" width="10.42578125" style="274" customWidth="1"/>
    <col min="4356" max="4356" width="9.42578125" style="274" customWidth="1"/>
    <col min="4357" max="4357" width="10.85546875" style="274" customWidth="1"/>
    <col min="4358" max="4358" width="37.28515625" style="274" customWidth="1"/>
    <col min="4359" max="4359" width="9.85546875" style="274" customWidth="1"/>
    <col min="4360" max="4365" width="11" style="274" customWidth="1"/>
    <col min="4366" max="4366" width="29.28515625" style="274" customWidth="1"/>
    <col min="4367" max="4368" width="33.85546875" style="274" customWidth="1"/>
    <col min="4369" max="4370" width="11" style="274" customWidth="1"/>
    <col min="4371" max="4371" width="23.42578125" style="274" customWidth="1"/>
    <col min="4372" max="4600" width="11" style="274" customWidth="1"/>
    <col min="4601" max="4607" width="11" style="274"/>
    <col min="4608" max="4608" width="37.28515625" style="274" customWidth="1"/>
    <col min="4609" max="4609" width="11.140625" style="274" customWidth="1"/>
    <col min="4610" max="4610" width="9.85546875" style="274" customWidth="1"/>
    <col min="4611" max="4611" width="10.42578125" style="274" customWidth="1"/>
    <col min="4612" max="4612" width="9.42578125" style="274" customWidth="1"/>
    <col min="4613" max="4613" width="10.85546875" style="274" customWidth="1"/>
    <col min="4614" max="4614" width="37.28515625" style="274" customWidth="1"/>
    <col min="4615" max="4615" width="9.85546875" style="274" customWidth="1"/>
    <col min="4616" max="4621" width="11" style="274" customWidth="1"/>
    <col min="4622" max="4622" width="29.28515625" style="274" customWidth="1"/>
    <col min="4623" max="4624" width="33.85546875" style="274" customWidth="1"/>
    <col min="4625" max="4626" width="11" style="274" customWidth="1"/>
    <col min="4627" max="4627" width="23.42578125" style="274" customWidth="1"/>
    <col min="4628" max="4856" width="11" style="274" customWidth="1"/>
    <col min="4857" max="4863" width="11" style="274"/>
    <col min="4864" max="4864" width="37.28515625" style="274" customWidth="1"/>
    <col min="4865" max="4865" width="11.140625" style="274" customWidth="1"/>
    <col min="4866" max="4866" width="9.85546875" style="274" customWidth="1"/>
    <col min="4867" max="4867" width="10.42578125" style="274" customWidth="1"/>
    <col min="4868" max="4868" width="9.42578125" style="274" customWidth="1"/>
    <col min="4869" max="4869" width="10.85546875" style="274" customWidth="1"/>
    <col min="4870" max="4870" width="37.28515625" style="274" customWidth="1"/>
    <col min="4871" max="4871" width="9.85546875" style="274" customWidth="1"/>
    <col min="4872" max="4877" width="11" style="274" customWidth="1"/>
    <col min="4878" max="4878" width="29.28515625" style="274" customWidth="1"/>
    <col min="4879" max="4880" width="33.85546875" style="274" customWidth="1"/>
    <col min="4881" max="4882" width="11" style="274" customWidth="1"/>
    <col min="4883" max="4883" width="23.42578125" style="274" customWidth="1"/>
    <col min="4884" max="5112" width="11" style="274" customWidth="1"/>
    <col min="5113" max="5119" width="11" style="274"/>
    <col min="5120" max="5120" width="37.28515625" style="274" customWidth="1"/>
    <col min="5121" max="5121" width="11.140625" style="274" customWidth="1"/>
    <col min="5122" max="5122" width="9.85546875" style="274" customWidth="1"/>
    <col min="5123" max="5123" width="10.42578125" style="274" customWidth="1"/>
    <col min="5124" max="5124" width="9.42578125" style="274" customWidth="1"/>
    <col min="5125" max="5125" width="10.85546875" style="274" customWidth="1"/>
    <col min="5126" max="5126" width="37.28515625" style="274" customWidth="1"/>
    <col min="5127" max="5127" width="9.85546875" style="274" customWidth="1"/>
    <col min="5128" max="5133" width="11" style="274" customWidth="1"/>
    <col min="5134" max="5134" width="29.28515625" style="274" customWidth="1"/>
    <col min="5135" max="5136" width="33.85546875" style="274" customWidth="1"/>
    <col min="5137" max="5138" width="11" style="274" customWidth="1"/>
    <col min="5139" max="5139" width="23.42578125" style="274" customWidth="1"/>
    <col min="5140" max="5368" width="11" style="274" customWidth="1"/>
    <col min="5369" max="5375" width="11" style="274"/>
    <col min="5376" max="5376" width="37.28515625" style="274" customWidth="1"/>
    <col min="5377" max="5377" width="11.140625" style="274" customWidth="1"/>
    <col min="5378" max="5378" width="9.85546875" style="274" customWidth="1"/>
    <col min="5379" max="5379" width="10.42578125" style="274" customWidth="1"/>
    <col min="5380" max="5380" width="9.42578125" style="274" customWidth="1"/>
    <col min="5381" max="5381" width="10.85546875" style="274" customWidth="1"/>
    <col min="5382" max="5382" width="37.28515625" style="274" customWidth="1"/>
    <col min="5383" max="5383" width="9.85546875" style="274" customWidth="1"/>
    <col min="5384" max="5389" width="11" style="274" customWidth="1"/>
    <col min="5390" max="5390" width="29.28515625" style="274" customWidth="1"/>
    <col min="5391" max="5392" width="33.85546875" style="274" customWidth="1"/>
    <col min="5393" max="5394" width="11" style="274" customWidth="1"/>
    <col min="5395" max="5395" width="23.42578125" style="274" customWidth="1"/>
    <col min="5396" max="5624" width="11" style="274" customWidth="1"/>
    <col min="5625" max="5631" width="11" style="274"/>
    <col min="5632" max="5632" width="37.28515625" style="274" customWidth="1"/>
    <col min="5633" max="5633" width="11.140625" style="274" customWidth="1"/>
    <col min="5634" max="5634" width="9.85546875" style="274" customWidth="1"/>
    <col min="5635" max="5635" width="10.42578125" style="274" customWidth="1"/>
    <col min="5636" max="5636" width="9.42578125" style="274" customWidth="1"/>
    <col min="5637" max="5637" width="10.85546875" style="274" customWidth="1"/>
    <col min="5638" max="5638" width="37.28515625" style="274" customWidth="1"/>
    <col min="5639" max="5639" width="9.85546875" style="274" customWidth="1"/>
    <col min="5640" max="5645" width="11" style="274" customWidth="1"/>
    <col min="5646" max="5646" width="29.28515625" style="274" customWidth="1"/>
    <col min="5647" max="5648" width="33.85546875" style="274" customWidth="1"/>
    <col min="5649" max="5650" width="11" style="274" customWidth="1"/>
    <col min="5651" max="5651" width="23.42578125" style="274" customWidth="1"/>
    <col min="5652" max="5880" width="11" style="274" customWidth="1"/>
    <col min="5881" max="5887" width="11" style="274"/>
    <col min="5888" max="5888" width="37.28515625" style="274" customWidth="1"/>
    <col min="5889" max="5889" width="11.140625" style="274" customWidth="1"/>
    <col min="5890" max="5890" width="9.85546875" style="274" customWidth="1"/>
    <col min="5891" max="5891" width="10.42578125" style="274" customWidth="1"/>
    <col min="5892" max="5892" width="9.42578125" style="274" customWidth="1"/>
    <col min="5893" max="5893" width="10.85546875" style="274" customWidth="1"/>
    <col min="5894" max="5894" width="37.28515625" style="274" customWidth="1"/>
    <col min="5895" max="5895" width="9.85546875" style="274" customWidth="1"/>
    <col min="5896" max="5901" width="11" style="274" customWidth="1"/>
    <col min="5902" max="5902" width="29.28515625" style="274" customWidth="1"/>
    <col min="5903" max="5904" width="33.85546875" style="274" customWidth="1"/>
    <col min="5905" max="5906" width="11" style="274" customWidth="1"/>
    <col min="5907" max="5907" width="23.42578125" style="274" customWidth="1"/>
    <col min="5908" max="6136" width="11" style="274" customWidth="1"/>
    <col min="6137" max="6143" width="11" style="274"/>
    <col min="6144" max="6144" width="37.28515625" style="274" customWidth="1"/>
    <col min="6145" max="6145" width="11.140625" style="274" customWidth="1"/>
    <col min="6146" max="6146" width="9.85546875" style="274" customWidth="1"/>
    <col min="6147" max="6147" width="10.42578125" style="274" customWidth="1"/>
    <col min="6148" max="6148" width="9.42578125" style="274" customWidth="1"/>
    <col min="6149" max="6149" width="10.85546875" style="274" customWidth="1"/>
    <col min="6150" max="6150" width="37.28515625" style="274" customWidth="1"/>
    <col min="6151" max="6151" width="9.85546875" style="274" customWidth="1"/>
    <col min="6152" max="6157" width="11" style="274" customWidth="1"/>
    <col min="6158" max="6158" width="29.28515625" style="274" customWidth="1"/>
    <col min="6159" max="6160" width="33.85546875" style="274" customWidth="1"/>
    <col min="6161" max="6162" width="11" style="274" customWidth="1"/>
    <col min="6163" max="6163" width="23.42578125" style="274" customWidth="1"/>
    <col min="6164" max="6392" width="11" style="274" customWidth="1"/>
    <col min="6393" max="6399" width="11" style="274"/>
    <col min="6400" max="6400" width="37.28515625" style="274" customWidth="1"/>
    <col min="6401" max="6401" width="11.140625" style="274" customWidth="1"/>
    <col min="6402" max="6402" width="9.85546875" style="274" customWidth="1"/>
    <col min="6403" max="6403" width="10.42578125" style="274" customWidth="1"/>
    <col min="6404" max="6404" width="9.42578125" style="274" customWidth="1"/>
    <col min="6405" max="6405" width="10.85546875" style="274" customWidth="1"/>
    <col min="6406" max="6406" width="37.28515625" style="274" customWidth="1"/>
    <col min="6407" max="6407" width="9.85546875" style="274" customWidth="1"/>
    <col min="6408" max="6413" width="11" style="274" customWidth="1"/>
    <col min="6414" max="6414" width="29.28515625" style="274" customWidth="1"/>
    <col min="6415" max="6416" width="33.85546875" style="274" customWidth="1"/>
    <col min="6417" max="6418" width="11" style="274" customWidth="1"/>
    <col min="6419" max="6419" width="23.42578125" style="274" customWidth="1"/>
    <col min="6420" max="6648" width="11" style="274" customWidth="1"/>
    <col min="6649" max="6655" width="11" style="274"/>
    <col min="6656" max="6656" width="37.28515625" style="274" customWidth="1"/>
    <col min="6657" max="6657" width="11.140625" style="274" customWidth="1"/>
    <col min="6658" max="6658" width="9.85546875" style="274" customWidth="1"/>
    <col min="6659" max="6659" width="10.42578125" style="274" customWidth="1"/>
    <col min="6660" max="6660" width="9.42578125" style="274" customWidth="1"/>
    <col min="6661" max="6661" width="10.85546875" style="274" customWidth="1"/>
    <col min="6662" max="6662" width="37.28515625" style="274" customWidth="1"/>
    <col min="6663" max="6663" width="9.85546875" style="274" customWidth="1"/>
    <col min="6664" max="6669" width="11" style="274" customWidth="1"/>
    <col min="6670" max="6670" width="29.28515625" style="274" customWidth="1"/>
    <col min="6671" max="6672" width="33.85546875" style="274" customWidth="1"/>
    <col min="6673" max="6674" width="11" style="274" customWidth="1"/>
    <col min="6675" max="6675" width="23.42578125" style="274" customWidth="1"/>
    <col min="6676" max="6904" width="11" style="274" customWidth="1"/>
    <col min="6905" max="6911" width="11" style="274"/>
    <col min="6912" max="6912" width="37.28515625" style="274" customWidth="1"/>
    <col min="6913" max="6913" width="11.140625" style="274" customWidth="1"/>
    <col min="6914" max="6914" width="9.85546875" style="274" customWidth="1"/>
    <col min="6915" max="6915" width="10.42578125" style="274" customWidth="1"/>
    <col min="6916" max="6916" width="9.42578125" style="274" customWidth="1"/>
    <col min="6917" max="6917" width="10.85546875" style="274" customWidth="1"/>
    <col min="6918" max="6918" width="37.28515625" style="274" customWidth="1"/>
    <col min="6919" max="6919" width="9.85546875" style="274" customWidth="1"/>
    <col min="6920" max="6925" width="11" style="274" customWidth="1"/>
    <col min="6926" max="6926" width="29.28515625" style="274" customWidth="1"/>
    <col min="6927" max="6928" width="33.85546875" style="274" customWidth="1"/>
    <col min="6929" max="6930" width="11" style="274" customWidth="1"/>
    <col min="6931" max="6931" width="23.42578125" style="274" customWidth="1"/>
    <col min="6932" max="7160" width="11" style="274" customWidth="1"/>
    <col min="7161" max="7167" width="11" style="274"/>
    <col min="7168" max="7168" width="37.28515625" style="274" customWidth="1"/>
    <col min="7169" max="7169" width="11.140625" style="274" customWidth="1"/>
    <col min="7170" max="7170" width="9.85546875" style="274" customWidth="1"/>
    <col min="7171" max="7171" width="10.42578125" style="274" customWidth="1"/>
    <col min="7172" max="7172" width="9.42578125" style="274" customWidth="1"/>
    <col min="7173" max="7173" width="10.85546875" style="274" customWidth="1"/>
    <col min="7174" max="7174" width="37.28515625" style="274" customWidth="1"/>
    <col min="7175" max="7175" width="9.85546875" style="274" customWidth="1"/>
    <col min="7176" max="7181" width="11" style="274" customWidth="1"/>
    <col min="7182" max="7182" width="29.28515625" style="274" customWidth="1"/>
    <col min="7183" max="7184" width="33.85546875" style="274" customWidth="1"/>
    <col min="7185" max="7186" width="11" style="274" customWidth="1"/>
    <col min="7187" max="7187" width="23.42578125" style="274" customWidth="1"/>
    <col min="7188" max="7416" width="11" style="274" customWidth="1"/>
    <col min="7417" max="7423" width="11" style="274"/>
    <col min="7424" max="7424" width="37.28515625" style="274" customWidth="1"/>
    <col min="7425" max="7425" width="11.140625" style="274" customWidth="1"/>
    <col min="7426" max="7426" width="9.85546875" style="274" customWidth="1"/>
    <col min="7427" max="7427" width="10.42578125" style="274" customWidth="1"/>
    <col min="7428" max="7428" width="9.42578125" style="274" customWidth="1"/>
    <col min="7429" max="7429" width="10.85546875" style="274" customWidth="1"/>
    <col min="7430" max="7430" width="37.28515625" style="274" customWidth="1"/>
    <col min="7431" max="7431" width="9.85546875" style="274" customWidth="1"/>
    <col min="7432" max="7437" width="11" style="274" customWidth="1"/>
    <col min="7438" max="7438" width="29.28515625" style="274" customWidth="1"/>
    <col min="7439" max="7440" width="33.85546875" style="274" customWidth="1"/>
    <col min="7441" max="7442" width="11" style="274" customWidth="1"/>
    <col min="7443" max="7443" width="23.42578125" style="274" customWidth="1"/>
    <col min="7444" max="7672" width="11" style="274" customWidth="1"/>
    <col min="7673" max="7679" width="11" style="274"/>
    <col min="7680" max="7680" width="37.28515625" style="274" customWidth="1"/>
    <col min="7681" max="7681" width="11.140625" style="274" customWidth="1"/>
    <col min="7682" max="7682" width="9.85546875" style="274" customWidth="1"/>
    <col min="7683" max="7683" width="10.42578125" style="274" customWidth="1"/>
    <col min="7684" max="7684" width="9.42578125" style="274" customWidth="1"/>
    <col min="7685" max="7685" width="10.85546875" style="274" customWidth="1"/>
    <col min="7686" max="7686" width="37.28515625" style="274" customWidth="1"/>
    <col min="7687" max="7687" width="9.85546875" style="274" customWidth="1"/>
    <col min="7688" max="7693" width="11" style="274" customWidth="1"/>
    <col min="7694" max="7694" width="29.28515625" style="274" customWidth="1"/>
    <col min="7695" max="7696" width="33.85546875" style="274" customWidth="1"/>
    <col min="7697" max="7698" width="11" style="274" customWidth="1"/>
    <col min="7699" max="7699" width="23.42578125" style="274" customWidth="1"/>
    <col min="7700" max="7928" width="11" style="274" customWidth="1"/>
    <col min="7929" max="7935" width="11" style="274"/>
    <col min="7936" max="7936" width="37.28515625" style="274" customWidth="1"/>
    <col min="7937" max="7937" width="11.140625" style="274" customWidth="1"/>
    <col min="7938" max="7938" width="9.85546875" style="274" customWidth="1"/>
    <col min="7939" max="7939" width="10.42578125" style="274" customWidth="1"/>
    <col min="7940" max="7940" width="9.42578125" style="274" customWidth="1"/>
    <col min="7941" max="7941" width="10.85546875" style="274" customWidth="1"/>
    <col min="7942" max="7942" width="37.28515625" style="274" customWidth="1"/>
    <col min="7943" max="7943" width="9.85546875" style="274" customWidth="1"/>
    <col min="7944" max="7949" width="11" style="274" customWidth="1"/>
    <col min="7950" max="7950" width="29.28515625" style="274" customWidth="1"/>
    <col min="7951" max="7952" width="33.85546875" style="274" customWidth="1"/>
    <col min="7953" max="7954" width="11" style="274" customWidth="1"/>
    <col min="7955" max="7955" width="23.42578125" style="274" customWidth="1"/>
    <col min="7956" max="8184" width="11" style="274" customWidth="1"/>
    <col min="8185" max="8191" width="11" style="274"/>
    <col min="8192" max="8192" width="37.28515625" style="274" customWidth="1"/>
    <col min="8193" max="8193" width="11.140625" style="274" customWidth="1"/>
    <col min="8194" max="8194" width="9.85546875" style="274" customWidth="1"/>
    <col min="8195" max="8195" width="10.42578125" style="274" customWidth="1"/>
    <col min="8196" max="8196" width="9.42578125" style="274" customWidth="1"/>
    <col min="8197" max="8197" width="10.85546875" style="274" customWidth="1"/>
    <col min="8198" max="8198" width="37.28515625" style="274" customWidth="1"/>
    <col min="8199" max="8199" width="9.85546875" style="274" customWidth="1"/>
    <col min="8200" max="8205" width="11" style="274" customWidth="1"/>
    <col min="8206" max="8206" width="29.28515625" style="274" customWidth="1"/>
    <col min="8207" max="8208" width="33.85546875" style="274" customWidth="1"/>
    <col min="8209" max="8210" width="11" style="274" customWidth="1"/>
    <col min="8211" max="8211" width="23.42578125" style="274" customWidth="1"/>
    <col min="8212" max="8440" width="11" style="274" customWidth="1"/>
    <col min="8441" max="8447" width="11" style="274"/>
    <col min="8448" max="8448" width="37.28515625" style="274" customWidth="1"/>
    <col min="8449" max="8449" width="11.140625" style="274" customWidth="1"/>
    <col min="8450" max="8450" width="9.85546875" style="274" customWidth="1"/>
    <col min="8451" max="8451" width="10.42578125" style="274" customWidth="1"/>
    <col min="8452" max="8452" width="9.42578125" style="274" customWidth="1"/>
    <col min="8453" max="8453" width="10.85546875" style="274" customWidth="1"/>
    <col min="8454" max="8454" width="37.28515625" style="274" customWidth="1"/>
    <col min="8455" max="8455" width="9.85546875" style="274" customWidth="1"/>
    <col min="8456" max="8461" width="11" style="274" customWidth="1"/>
    <col min="8462" max="8462" width="29.28515625" style="274" customWidth="1"/>
    <col min="8463" max="8464" width="33.85546875" style="274" customWidth="1"/>
    <col min="8465" max="8466" width="11" style="274" customWidth="1"/>
    <col min="8467" max="8467" width="23.42578125" style="274" customWidth="1"/>
    <col min="8468" max="8696" width="11" style="274" customWidth="1"/>
    <col min="8697" max="8703" width="11" style="274"/>
    <col min="8704" max="8704" width="37.28515625" style="274" customWidth="1"/>
    <col min="8705" max="8705" width="11.140625" style="274" customWidth="1"/>
    <col min="8706" max="8706" width="9.85546875" style="274" customWidth="1"/>
    <col min="8707" max="8707" width="10.42578125" style="274" customWidth="1"/>
    <col min="8708" max="8708" width="9.42578125" style="274" customWidth="1"/>
    <col min="8709" max="8709" width="10.85546875" style="274" customWidth="1"/>
    <col min="8710" max="8710" width="37.28515625" style="274" customWidth="1"/>
    <col min="8711" max="8711" width="9.85546875" style="274" customWidth="1"/>
    <col min="8712" max="8717" width="11" style="274" customWidth="1"/>
    <col min="8718" max="8718" width="29.28515625" style="274" customWidth="1"/>
    <col min="8719" max="8720" width="33.85546875" style="274" customWidth="1"/>
    <col min="8721" max="8722" width="11" style="274" customWidth="1"/>
    <col min="8723" max="8723" width="23.42578125" style="274" customWidth="1"/>
    <col min="8724" max="8952" width="11" style="274" customWidth="1"/>
    <col min="8953" max="8959" width="11" style="274"/>
    <col min="8960" max="8960" width="37.28515625" style="274" customWidth="1"/>
    <col min="8961" max="8961" width="11.140625" style="274" customWidth="1"/>
    <col min="8962" max="8962" width="9.85546875" style="274" customWidth="1"/>
    <col min="8963" max="8963" width="10.42578125" style="274" customWidth="1"/>
    <col min="8964" max="8964" width="9.42578125" style="274" customWidth="1"/>
    <col min="8965" max="8965" width="10.85546875" style="274" customWidth="1"/>
    <col min="8966" max="8966" width="37.28515625" style="274" customWidth="1"/>
    <col min="8967" max="8967" width="9.85546875" style="274" customWidth="1"/>
    <col min="8968" max="8973" width="11" style="274" customWidth="1"/>
    <col min="8974" max="8974" width="29.28515625" style="274" customWidth="1"/>
    <col min="8975" max="8976" width="33.85546875" style="274" customWidth="1"/>
    <col min="8977" max="8978" width="11" style="274" customWidth="1"/>
    <col min="8979" max="8979" width="23.42578125" style="274" customWidth="1"/>
    <col min="8980" max="9208" width="11" style="274" customWidth="1"/>
    <col min="9209" max="9215" width="11" style="274"/>
    <col min="9216" max="9216" width="37.28515625" style="274" customWidth="1"/>
    <col min="9217" max="9217" width="11.140625" style="274" customWidth="1"/>
    <col min="9218" max="9218" width="9.85546875" style="274" customWidth="1"/>
    <col min="9219" max="9219" width="10.42578125" style="274" customWidth="1"/>
    <col min="9220" max="9220" width="9.42578125" style="274" customWidth="1"/>
    <col min="9221" max="9221" width="10.85546875" style="274" customWidth="1"/>
    <col min="9222" max="9222" width="37.28515625" style="274" customWidth="1"/>
    <col min="9223" max="9223" width="9.85546875" style="274" customWidth="1"/>
    <col min="9224" max="9229" width="11" style="274" customWidth="1"/>
    <col min="9230" max="9230" width="29.28515625" style="274" customWidth="1"/>
    <col min="9231" max="9232" width="33.85546875" style="274" customWidth="1"/>
    <col min="9233" max="9234" width="11" style="274" customWidth="1"/>
    <col min="9235" max="9235" width="23.42578125" style="274" customWidth="1"/>
    <col min="9236" max="9464" width="11" style="274" customWidth="1"/>
    <col min="9465" max="9471" width="11" style="274"/>
    <col min="9472" max="9472" width="37.28515625" style="274" customWidth="1"/>
    <col min="9473" max="9473" width="11.140625" style="274" customWidth="1"/>
    <col min="9474" max="9474" width="9.85546875" style="274" customWidth="1"/>
    <col min="9475" max="9475" width="10.42578125" style="274" customWidth="1"/>
    <col min="9476" max="9476" width="9.42578125" style="274" customWidth="1"/>
    <col min="9477" max="9477" width="10.85546875" style="274" customWidth="1"/>
    <col min="9478" max="9478" width="37.28515625" style="274" customWidth="1"/>
    <col min="9479" max="9479" width="9.85546875" style="274" customWidth="1"/>
    <col min="9480" max="9485" width="11" style="274" customWidth="1"/>
    <col min="9486" max="9486" width="29.28515625" style="274" customWidth="1"/>
    <col min="9487" max="9488" width="33.85546875" style="274" customWidth="1"/>
    <col min="9489" max="9490" width="11" style="274" customWidth="1"/>
    <col min="9491" max="9491" width="23.42578125" style="274" customWidth="1"/>
    <col min="9492" max="9720" width="11" style="274" customWidth="1"/>
    <col min="9721" max="9727" width="11" style="274"/>
    <col min="9728" max="9728" width="37.28515625" style="274" customWidth="1"/>
    <col min="9729" max="9729" width="11.140625" style="274" customWidth="1"/>
    <col min="9730" max="9730" width="9.85546875" style="274" customWidth="1"/>
    <col min="9731" max="9731" width="10.42578125" style="274" customWidth="1"/>
    <col min="9732" max="9732" width="9.42578125" style="274" customWidth="1"/>
    <col min="9733" max="9733" width="10.85546875" style="274" customWidth="1"/>
    <col min="9734" max="9734" width="37.28515625" style="274" customWidth="1"/>
    <col min="9735" max="9735" width="9.85546875" style="274" customWidth="1"/>
    <col min="9736" max="9741" width="11" style="274" customWidth="1"/>
    <col min="9742" max="9742" width="29.28515625" style="274" customWidth="1"/>
    <col min="9743" max="9744" width="33.85546875" style="274" customWidth="1"/>
    <col min="9745" max="9746" width="11" style="274" customWidth="1"/>
    <col min="9747" max="9747" width="23.42578125" style="274" customWidth="1"/>
    <col min="9748" max="9976" width="11" style="274" customWidth="1"/>
    <col min="9977" max="9983" width="11" style="274"/>
    <col min="9984" max="9984" width="37.28515625" style="274" customWidth="1"/>
    <col min="9985" max="9985" width="11.140625" style="274" customWidth="1"/>
    <col min="9986" max="9986" width="9.85546875" style="274" customWidth="1"/>
    <col min="9987" max="9987" width="10.42578125" style="274" customWidth="1"/>
    <col min="9988" max="9988" width="9.42578125" style="274" customWidth="1"/>
    <col min="9989" max="9989" width="10.85546875" style="274" customWidth="1"/>
    <col min="9990" max="9990" width="37.28515625" style="274" customWidth="1"/>
    <col min="9991" max="9991" width="9.85546875" style="274" customWidth="1"/>
    <col min="9992" max="9997" width="11" style="274" customWidth="1"/>
    <col min="9998" max="9998" width="29.28515625" style="274" customWidth="1"/>
    <col min="9999" max="10000" width="33.85546875" style="274" customWidth="1"/>
    <col min="10001" max="10002" width="11" style="274" customWidth="1"/>
    <col min="10003" max="10003" width="23.42578125" style="274" customWidth="1"/>
    <col min="10004" max="10232" width="11" style="274" customWidth="1"/>
    <col min="10233" max="10239" width="11" style="274"/>
    <col min="10240" max="10240" width="37.28515625" style="274" customWidth="1"/>
    <col min="10241" max="10241" width="11.140625" style="274" customWidth="1"/>
    <col min="10242" max="10242" width="9.85546875" style="274" customWidth="1"/>
    <col min="10243" max="10243" width="10.42578125" style="274" customWidth="1"/>
    <col min="10244" max="10244" width="9.42578125" style="274" customWidth="1"/>
    <col min="10245" max="10245" width="10.85546875" style="274" customWidth="1"/>
    <col min="10246" max="10246" width="37.28515625" style="274" customWidth="1"/>
    <col min="10247" max="10247" width="9.85546875" style="274" customWidth="1"/>
    <col min="10248" max="10253" width="11" style="274" customWidth="1"/>
    <col min="10254" max="10254" width="29.28515625" style="274" customWidth="1"/>
    <col min="10255" max="10256" width="33.85546875" style="274" customWidth="1"/>
    <col min="10257" max="10258" width="11" style="274" customWidth="1"/>
    <col min="10259" max="10259" width="23.42578125" style="274" customWidth="1"/>
    <col min="10260" max="10488" width="11" style="274" customWidth="1"/>
    <col min="10489" max="10495" width="11" style="274"/>
    <col min="10496" max="10496" width="37.28515625" style="274" customWidth="1"/>
    <col min="10497" max="10497" width="11.140625" style="274" customWidth="1"/>
    <col min="10498" max="10498" width="9.85546875" style="274" customWidth="1"/>
    <col min="10499" max="10499" width="10.42578125" style="274" customWidth="1"/>
    <col min="10500" max="10500" width="9.42578125" style="274" customWidth="1"/>
    <col min="10501" max="10501" width="10.85546875" style="274" customWidth="1"/>
    <col min="10502" max="10502" width="37.28515625" style="274" customWidth="1"/>
    <col min="10503" max="10503" width="9.85546875" style="274" customWidth="1"/>
    <col min="10504" max="10509" width="11" style="274" customWidth="1"/>
    <col min="10510" max="10510" width="29.28515625" style="274" customWidth="1"/>
    <col min="10511" max="10512" width="33.85546875" style="274" customWidth="1"/>
    <col min="10513" max="10514" width="11" style="274" customWidth="1"/>
    <col min="10515" max="10515" width="23.42578125" style="274" customWidth="1"/>
    <col min="10516" max="10744" width="11" style="274" customWidth="1"/>
    <col min="10745" max="10751" width="11" style="274"/>
    <col min="10752" max="10752" width="37.28515625" style="274" customWidth="1"/>
    <col min="10753" max="10753" width="11.140625" style="274" customWidth="1"/>
    <col min="10754" max="10754" width="9.85546875" style="274" customWidth="1"/>
    <col min="10755" max="10755" width="10.42578125" style="274" customWidth="1"/>
    <col min="10756" max="10756" width="9.42578125" style="274" customWidth="1"/>
    <col min="10757" max="10757" width="10.85546875" style="274" customWidth="1"/>
    <col min="10758" max="10758" width="37.28515625" style="274" customWidth="1"/>
    <col min="10759" max="10759" width="9.85546875" style="274" customWidth="1"/>
    <col min="10760" max="10765" width="11" style="274" customWidth="1"/>
    <col min="10766" max="10766" width="29.28515625" style="274" customWidth="1"/>
    <col min="10767" max="10768" width="33.85546875" style="274" customWidth="1"/>
    <col min="10769" max="10770" width="11" style="274" customWidth="1"/>
    <col min="10771" max="10771" width="23.42578125" style="274" customWidth="1"/>
    <col min="10772" max="11000" width="11" style="274" customWidth="1"/>
    <col min="11001" max="11007" width="11" style="274"/>
    <col min="11008" max="11008" width="37.28515625" style="274" customWidth="1"/>
    <col min="11009" max="11009" width="11.140625" style="274" customWidth="1"/>
    <col min="11010" max="11010" width="9.85546875" style="274" customWidth="1"/>
    <col min="11011" max="11011" width="10.42578125" style="274" customWidth="1"/>
    <col min="11012" max="11012" width="9.42578125" style="274" customWidth="1"/>
    <col min="11013" max="11013" width="10.85546875" style="274" customWidth="1"/>
    <col min="11014" max="11014" width="37.28515625" style="274" customWidth="1"/>
    <col min="11015" max="11015" width="9.85546875" style="274" customWidth="1"/>
    <col min="11016" max="11021" width="11" style="274" customWidth="1"/>
    <col min="11022" max="11022" width="29.28515625" style="274" customWidth="1"/>
    <col min="11023" max="11024" width="33.85546875" style="274" customWidth="1"/>
    <col min="11025" max="11026" width="11" style="274" customWidth="1"/>
    <col min="11027" max="11027" width="23.42578125" style="274" customWidth="1"/>
    <col min="11028" max="11256" width="11" style="274" customWidth="1"/>
    <col min="11257" max="11263" width="11" style="274"/>
    <col min="11264" max="11264" width="37.28515625" style="274" customWidth="1"/>
    <col min="11265" max="11265" width="11.140625" style="274" customWidth="1"/>
    <col min="11266" max="11266" width="9.85546875" style="274" customWidth="1"/>
    <col min="11267" max="11267" width="10.42578125" style="274" customWidth="1"/>
    <col min="11268" max="11268" width="9.42578125" style="274" customWidth="1"/>
    <col min="11269" max="11269" width="10.85546875" style="274" customWidth="1"/>
    <col min="11270" max="11270" width="37.28515625" style="274" customWidth="1"/>
    <col min="11271" max="11271" width="9.85546875" style="274" customWidth="1"/>
    <col min="11272" max="11277" width="11" style="274" customWidth="1"/>
    <col min="11278" max="11278" width="29.28515625" style="274" customWidth="1"/>
    <col min="11279" max="11280" width="33.85546875" style="274" customWidth="1"/>
    <col min="11281" max="11282" width="11" style="274" customWidth="1"/>
    <col min="11283" max="11283" width="23.42578125" style="274" customWidth="1"/>
    <col min="11284" max="11512" width="11" style="274" customWidth="1"/>
    <col min="11513" max="11519" width="11" style="274"/>
    <col min="11520" max="11520" width="37.28515625" style="274" customWidth="1"/>
    <col min="11521" max="11521" width="11.140625" style="274" customWidth="1"/>
    <col min="11522" max="11522" width="9.85546875" style="274" customWidth="1"/>
    <col min="11523" max="11523" width="10.42578125" style="274" customWidth="1"/>
    <col min="11524" max="11524" width="9.42578125" style="274" customWidth="1"/>
    <col min="11525" max="11525" width="10.85546875" style="274" customWidth="1"/>
    <col min="11526" max="11526" width="37.28515625" style="274" customWidth="1"/>
    <col min="11527" max="11527" width="9.85546875" style="274" customWidth="1"/>
    <col min="11528" max="11533" width="11" style="274" customWidth="1"/>
    <col min="11534" max="11534" width="29.28515625" style="274" customWidth="1"/>
    <col min="11535" max="11536" width="33.85546875" style="274" customWidth="1"/>
    <col min="11537" max="11538" width="11" style="274" customWidth="1"/>
    <col min="11539" max="11539" width="23.42578125" style="274" customWidth="1"/>
    <col min="11540" max="11768" width="11" style="274" customWidth="1"/>
    <col min="11769" max="11775" width="11" style="274"/>
    <col min="11776" max="11776" width="37.28515625" style="274" customWidth="1"/>
    <col min="11777" max="11777" width="11.140625" style="274" customWidth="1"/>
    <col min="11778" max="11778" width="9.85546875" style="274" customWidth="1"/>
    <col min="11779" max="11779" width="10.42578125" style="274" customWidth="1"/>
    <col min="11780" max="11780" width="9.42578125" style="274" customWidth="1"/>
    <col min="11781" max="11781" width="10.85546875" style="274" customWidth="1"/>
    <col min="11782" max="11782" width="37.28515625" style="274" customWidth="1"/>
    <col min="11783" max="11783" width="9.85546875" style="274" customWidth="1"/>
    <col min="11784" max="11789" width="11" style="274" customWidth="1"/>
    <col min="11790" max="11790" width="29.28515625" style="274" customWidth="1"/>
    <col min="11791" max="11792" width="33.85546875" style="274" customWidth="1"/>
    <col min="11793" max="11794" width="11" style="274" customWidth="1"/>
    <col min="11795" max="11795" width="23.42578125" style="274" customWidth="1"/>
    <col min="11796" max="12024" width="11" style="274" customWidth="1"/>
    <col min="12025" max="12031" width="11" style="274"/>
    <col min="12032" max="12032" width="37.28515625" style="274" customWidth="1"/>
    <col min="12033" max="12033" width="11.140625" style="274" customWidth="1"/>
    <col min="12034" max="12034" width="9.85546875" style="274" customWidth="1"/>
    <col min="12035" max="12035" width="10.42578125" style="274" customWidth="1"/>
    <col min="12036" max="12036" width="9.42578125" style="274" customWidth="1"/>
    <col min="12037" max="12037" width="10.85546875" style="274" customWidth="1"/>
    <col min="12038" max="12038" width="37.28515625" style="274" customWidth="1"/>
    <col min="12039" max="12039" width="9.85546875" style="274" customWidth="1"/>
    <col min="12040" max="12045" width="11" style="274" customWidth="1"/>
    <col min="12046" max="12046" width="29.28515625" style="274" customWidth="1"/>
    <col min="12047" max="12048" width="33.85546875" style="274" customWidth="1"/>
    <col min="12049" max="12050" width="11" style="274" customWidth="1"/>
    <col min="12051" max="12051" width="23.42578125" style="274" customWidth="1"/>
    <col min="12052" max="12280" width="11" style="274" customWidth="1"/>
    <col min="12281" max="12287" width="11" style="274"/>
    <col min="12288" max="12288" width="37.28515625" style="274" customWidth="1"/>
    <col min="12289" max="12289" width="11.140625" style="274" customWidth="1"/>
    <col min="12290" max="12290" width="9.85546875" style="274" customWidth="1"/>
    <col min="12291" max="12291" width="10.42578125" style="274" customWidth="1"/>
    <col min="12292" max="12292" width="9.42578125" style="274" customWidth="1"/>
    <col min="12293" max="12293" width="10.85546875" style="274" customWidth="1"/>
    <col min="12294" max="12294" width="37.28515625" style="274" customWidth="1"/>
    <col min="12295" max="12295" width="9.85546875" style="274" customWidth="1"/>
    <col min="12296" max="12301" width="11" style="274" customWidth="1"/>
    <col min="12302" max="12302" width="29.28515625" style="274" customWidth="1"/>
    <col min="12303" max="12304" width="33.85546875" style="274" customWidth="1"/>
    <col min="12305" max="12306" width="11" style="274" customWidth="1"/>
    <col min="12307" max="12307" width="23.42578125" style="274" customWidth="1"/>
    <col min="12308" max="12536" width="11" style="274" customWidth="1"/>
    <col min="12537" max="12543" width="11" style="274"/>
    <col min="12544" max="12544" width="37.28515625" style="274" customWidth="1"/>
    <col min="12545" max="12545" width="11.140625" style="274" customWidth="1"/>
    <col min="12546" max="12546" width="9.85546875" style="274" customWidth="1"/>
    <col min="12547" max="12547" width="10.42578125" style="274" customWidth="1"/>
    <col min="12548" max="12548" width="9.42578125" style="274" customWidth="1"/>
    <col min="12549" max="12549" width="10.85546875" style="274" customWidth="1"/>
    <col min="12550" max="12550" width="37.28515625" style="274" customWidth="1"/>
    <col min="12551" max="12551" width="9.85546875" style="274" customWidth="1"/>
    <col min="12552" max="12557" width="11" style="274" customWidth="1"/>
    <col min="12558" max="12558" width="29.28515625" style="274" customWidth="1"/>
    <col min="12559" max="12560" width="33.85546875" style="274" customWidth="1"/>
    <col min="12561" max="12562" width="11" style="274" customWidth="1"/>
    <col min="12563" max="12563" width="23.42578125" style="274" customWidth="1"/>
    <col min="12564" max="12792" width="11" style="274" customWidth="1"/>
    <col min="12793" max="12799" width="11" style="274"/>
    <col min="12800" max="12800" width="37.28515625" style="274" customWidth="1"/>
    <col min="12801" max="12801" width="11.140625" style="274" customWidth="1"/>
    <col min="12802" max="12802" width="9.85546875" style="274" customWidth="1"/>
    <col min="12803" max="12803" width="10.42578125" style="274" customWidth="1"/>
    <col min="12804" max="12804" width="9.42578125" style="274" customWidth="1"/>
    <col min="12805" max="12805" width="10.85546875" style="274" customWidth="1"/>
    <col min="12806" max="12806" width="37.28515625" style="274" customWidth="1"/>
    <col min="12807" max="12807" width="9.85546875" style="274" customWidth="1"/>
    <col min="12808" max="12813" width="11" style="274" customWidth="1"/>
    <col min="12814" max="12814" width="29.28515625" style="274" customWidth="1"/>
    <col min="12815" max="12816" width="33.85546875" style="274" customWidth="1"/>
    <col min="12817" max="12818" width="11" style="274" customWidth="1"/>
    <col min="12819" max="12819" width="23.42578125" style="274" customWidth="1"/>
    <col min="12820" max="13048" width="11" style="274" customWidth="1"/>
    <col min="13049" max="13055" width="11" style="274"/>
    <col min="13056" max="13056" width="37.28515625" style="274" customWidth="1"/>
    <col min="13057" max="13057" width="11.140625" style="274" customWidth="1"/>
    <col min="13058" max="13058" width="9.85546875" style="274" customWidth="1"/>
    <col min="13059" max="13059" width="10.42578125" style="274" customWidth="1"/>
    <col min="13060" max="13060" width="9.42578125" style="274" customWidth="1"/>
    <col min="13061" max="13061" width="10.85546875" style="274" customWidth="1"/>
    <col min="13062" max="13062" width="37.28515625" style="274" customWidth="1"/>
    <col min="13063" max="13063" width="9.85546875" style="274" customWidth="1"/>
    <col min="13064" max="13069" width="11" style="274" customWidth="1"/>
    <col min="13070" max="13070" width="29.28515625" style="274" customWidth="1"/>
    <col min="13071" max="13072" width="33.85546875" style="274" customWidth="1"/>
    <col min="13073" max="13074" width="11" style="274" customWidth="1"/>
    <col min="13075" max="13075" width="23.42578125" style="274" customWidth="1"/>
    <col min="13076" max="13304" width="11" style="274" customWidth="1"/>
    <col min="13305" max="13311" width="11" style="274"/>
    <col min="13312" max="13312" width="37.28515625" style="274" customWidth="1"/>
    <col min="13313" max="13313" width="11.140625" style="274" customWidth="1"/>
    <col min="13314" max="13314" width="9.85546875" style="274" customWidth="1"/>
    <col min="13315" max="13315" width="10.42578125" style="274" customWidth="1"/>
    <col min="13316" max="13316" width="9.42578125" style="274" customWidth="1"/>
    <col min="13317" max="13317" width="10.85546875" style="274" customWidth="1"/>
    <col min="13318" max="13318" width="37.28515625" style="274" customWidth="1"/>
    <col min="13319" max="13319" width="9.85546875" style="274" customWidth="1"/>
    <col min="13320" max="13325" width="11" style="274" customWidth="1"/>
    <col min="13326" max="13326" width="29.28515625" style="274" customWidth="1"/>
    <col min="13327" max="13328" width="33.85546875" style="274" customWidth="1"/>
    <col min="13329" max="13330" width="11" style="274" customWidth="1"/>
    <col min="13331" max="13331" width="23.42578125" style="274" customWidth="1"/>
    <col min="13332" max="13560" width="11" style="274" customWidth="1"/>
    <col min="13561" max="13567" width="11" style="274"/>
    <col min="13568" max="13568" width="37.28515625" style="274" customWidth="1"/>
    <col min="13569" max="13569" width="11.140625" style="274" customWidth="1"/>
    <col min="13570" max="13570" width="9.85546875" style="274" customWidth="1"/>
    <col min="13571" max="13571" width="10.42578125" style="274" customWidth="1"/>
    <col min="13572" max="13572" width="9.42578125" style="274" customWidth="1"/>
    <col min="13573" max="13573" width="10.85546875" style="274" customWidth="1"/>
    <col min="13574" max="13574" width="37.28515625" style="274" customWidth="1"/>
    <col min="13575" max="13575" width="9.85546875" style="274" customWidth="1"/>
    <col min="13576" max="13581" width="11" style="274" customWidth="1"/>
    <col min="13582" max="13582" width="29.28515625" style="274" customWidth="1"/>
    <col min="13583" max="13584" width="33.85546875" style="274" customWidth="1"/>
    <col min="13585" max="13586" width="11" style="274" customWidth="1"/>
    <col min="13587" max="13587" width="23.42578125" style="274" customWidth="1"/>
    <col min="13588" max="13816" width="11" style="274" customWidth="1"/>
    <col min="13817" max="13823" width="11" style="274"/>
    <col min="13824" max="13824" width="37.28515625" style="274" customWidth="1"/>
    <col min="13825" max="13825" width="11.140625" style="274" customWidth="1"/>
    <col min="13826" max="13826" width="9.85546875" style="274" customWidth="1"/>
    <col min="13827" max="13827" width="10.42578125" style="274" customWidth="1"/>
    <col min="13828" max="13828" width="9.42578125" style="274" customWidth="1"/>
    <col min="13829" max="13829" width="10.85546875" style="274" customWidth="1"/>
    <col min="13830" max="13830" width="37.28515625" style="274" customWidth="1"/>
    <col min="13831" max="13831" width="9.85546875" style="274" customWidth="1"/>
    <col min="13832" max="13837" width="11" style="274" customWidth="1"/>
    <col min="13838" max="13838" width="29.28515625" style="274" customWidth="1"/>
    <col min="13839" max="13840" width="33.85546875" style="274" customWidth="1"/>
    <col min="13841" max="13842" width="11" style="274" customWidth="1"/>
    <col min="13843" max="13843" width="23.42578125" style="274" customWidth="1"/>
    <col min="13844" max="14072" width="11" style="274" customWidth="1"/>
    <col min="14073" max="14079" width="11" style="274"/>
    <col min="14080" max="14080" width="37.28515625" style="274" customWidth="1"/>
    <col min="14081" max="14081" width="11.140625" style="274" customWidth="1"/>
    <col min="14082" max="14082" width="9.85546875" style="274" customWidth="1"/>
    <col min="14083" max="14083" width="10.42578125" style="274" customWidth="1"/>
    <col min="14084" max="14084" width="9.42578125" style="274" customWidth="1"/>
    <col min="14085" max="14085" width="10.85546875" style="274" customWidth="1"/>
    <col min="14086" max="14086" width="37.28515625" style="274" customWidth="1"/>
    <col min="14087" max="14087" width="9.85546875" style="274" customWidth="1"/>
    <col min="14088" max="14093" width="11" style="274" customWidth="1"/>
    <col min="14094" max="14094" width="29.28515625" style="274" customWidth="1"/>
    <col min="14095" max="14096" width="33.85546875" style="274" customWidth="1"/>
    <col min="14097" max="14098" width="11" style="274" customWidth="1"/>
    <col min="14099" max="14099" width="23.42578125" style="274" customWidth="1"/>
    <col min="14100" max="14328" width="11" style="274" customWidth="1"/>
    <col min="14329" max="14335" width="11" style="274"/>
    <col min="14336" max="14336" width="37.28515625" style="274" customWidth="1"/>
    <col min="14337" max="14337" width="11.140625" style="274" customWidth="1"/>
    <col min="14338" max="14338" width="9.85546875" style="274" customWidth="1"/>
    <col min="14339" max="14339" width="10.42578125" style="274" customWidth="1"/>
    <col min="14340" max="14340" width="9.42578125" style="274" customWidth="1"/>
    <col min="14341" max="14341" width="10.85546875" style="274" customWidth="1"/>
    <col min="14342" max="14342" width="37.28515625" style="274" customWidth="1"/>
    <col min="14343" max="14343" width="9.85546875" style="274" customWidth="1"/>
    <col min="14344" max="14349" width="11" style="274" customWidth="1"/>
    <col min="14350" max="14350" width="29.28515625" style="274" customWidth="1"/>
    <col min="14351" max="14352" width="33.85546875" style="274" customWidth="1"/>
    <col min="14353" max="14354" width="11" style="274" customWidth="1"/>
    <col min="14355" max="14355" width="23.42578125" style="274" customWidth="1"/>
    <col min="14356" max="14584" width="11" style="274" customWidth="1"/>
    <col min="14585" max="14591" width="11" style="274"/>
    <col min="14592" max="14592" width="37.28515625" style="274" customWidth="1"/>
    <col min="14593" max="14593" width="11.140625" style="274" customWidth="1"/>
    <col min="14594" max="14594" width="9.85546875" style="274" customWidth="1"/>
    <col min="14595" max="14595" width="10.42578125" style="274" customWidth="1"/>
    <col min="14596" max="14596" width="9.42578125" style="274" customWidth="1"/>
    <col min="14597" max="14597" width="10.85546875" style="274" customWidth="1"/>
    <col min="14598" max="14598" width="37.28515625" style="274" customWidth="1"/>
    <col min="14599" max="14599" width="9.85546875" style="274" customWidth="1"/>
    <col min="14600" max="14605" width="11" style="274" customWidth="1"/>
    <col min="14606" max="14606" width="29.28515625" style="274" customWidth="1"/>
    <col min="14607" max="14608" width="33.85546875" style="274" customWidth="1"/>
    <col min="14609" max="14610" width="11" style="274" customWidth="1"/>
    <col min="14611" max="14611" width="23.42578125" style="274" customWidth="1"/>
    <col min="14612" max="14840" width="11" style="274" customWidth="1"/>
    <col min="14841" max="14847" width="11" style="274"/>
    <col min="14848" max="14848" width="37.28515625" style="274" customWidth="1"/>
    <col min="14849" max="14849" width="11.140625" style="274" customWidth="1"/>
    <col min="14850" max="14850" width="9.85546875" style="274" customWidth="1"/>
    <col min="14851" max="14851" width="10.42578125" style="274" customWidth="1"/>
    <col min="14852" max="14852" width="9.42578125" style="274" customWidth="1"/>
    <col min="14853" max="14853" width="10.85546875" style="274" customWidth="1"/>
    <col min="14854" max="14854" width="37.28515625" style="274" customWidth="1"/>
    <col min="14855" max="14855" width="9.85546875" style="274" customWidth="1"/>
    <col min="14856" max="14861" width="11" style="274" customWidth="1"/>
    <col min="14862" max="14862" width="29.28515625" style="274" customWidth="1"/>
    <col min="14863" max="14864" width="33.85546875" style="274" customWidth="1"/>
    <col min="14865" max="14866" width="11" style="274" customWidth="1"/>
    <col min="14867" max="14867" width="23.42578125" style="274" customWidth="1"/>
    <col min="14868" max="15096" width="11" style="274" customWidth="1"/>
    <col min="15097" max="15103" width="11" style="274"/>
    <col min="15104" max="15104" width="37.28515625" style="274" customWidth="1"/>
    <col min="15105" max="15105" width="11.140625" style="274" customWidth="1"/>
    <col min="15106" max="15106" width="9.85546875" style="274" customWidth="1"/>
    <col min="15107" max="15107" width="10.42578125" style="274" customWidth="1"/>
    <col min="15108" max="15108" width="9.42578125" style="274" customWidth="1"/>
    <col min="15109" max="15109" width="10.85546875" style="274" customWidth="1"/>
    <col min="15110" max="15110" width="37.28515625" style="274" customWidth="1"/>
    <col min="15111" max="15111" width="9.85546875" style="274" customWidth="1"/>
    <col min="15112" max="15117" width="11" style="274" customWidth="1"/>
    <col min="15118" max="15118" width="29.28515625" style="274" customWidth="1"/>
    <col min="15119" max="15120" width="33.85546875" style="274" customWidth="1"/>
    <col min="15121" max="15122" width="11" style="274" customWidth="1"/>
    <col min="15123" max="15123" width="23.42578125" style="274" customWidth="1"/>
    <col min="15124" max="15352" width="11" style="274" customWidth="1"/>
    <col min="15353" max="15359" width="11" style="274"/>
    <col min="15360" max="15360" width="37.28515625" style="274" customWidth="1"/>
    <col min="15361" max="15361" width="11.140625" style="274" customWidth="1"/>
    <col min="15362" max="15362" width="9.85546875" style="274" customWidth="1"/>
    <col min="15363" max="15363" width="10.42578125" style="274" customWidth="1"/>
    <col min="15364" max="15364" width="9.42578125" style="274" customWidth="1"/>
    <col min="15365" max="15365" width="10.85546875" style="274" customWidth="1"/>
    <col min="15366" max="15366" width="37.28515625" style="274" customWidth="1"/>
    <col min="15367" max="15367" width="9.85546875" style="274" customWidth="1"/>
    <col min="15368" max="15373" width="11" style="274" customWidth="1"/>
    <col min="15374" max="15374" width="29.28515625" style="274" customWidth="1"/>
    <col min="15375" max="15376" width="33.85546875" style="274" customWidth="1"/>
    <col min="15377" max="15378" width="11" style="274" customWidth="1"/>
    <col min="15379" max="15379" width="23.42578125" style="274" customWidth="1"/>
    <col min="15380" max="15608" width="11" style="274" customWidth="1"/>
    <col min="15609" max="15615" width="11" style="274"/>
    <col min="15616" max="15616" width="37.28515625" style="274" customWidth="1"/>
    <col min="15617" max="15617" width="11.140625" style="274" customWidth="1"/>
    <col min="15618" max="15618" width="9.85546875" style="274" customWidth="1"/>
    <col min="15619" max="15619" width="10.42578125" style="274" customWidth="1"/>
    <col min="15620" max="15620" width="9.42578125" style="274" customWidth="1"/>
    <col min="15621" max="15621" width="10.85546875" style="274" customWidth="1"/>
    <col min="15622" max="15622" width="37.28515625" style="274" customWidth="1"/>
    <col min="15623" max="15623" width="9.85546875" style="274" customWidth="1"/>
    <col min="15624" max="15629" width="11" style="274" customWidth="1"/>
    <col min="15630" max="15630" width="29.28515625" style="274" customWidth="1"/>
    <col min="15631" max="15632" width="33.85546875" style="274" customWidth="1"/>
    <col min="15633" max="15634" width="11" style="274" customWidth="1"/>
    <col min="15635" max="15635" width="23.42578125" style="274" customWidth="1"/>
    <col min="15636" max="15864" width="11" style="274" customWidth="1"/>
    <col min="15865" max="15871" width="11" style="274"/>
    <col min="15872" max="15872" width="37.28515625" style="274" customWidth="1"/>
    <col min="15873" max="15873" width="11.140625" style="274" customWidth="1"/>
    <col min="15874" max="15874" width="9.85546875" style="274" customWidth="1"/>
    <col min="15875" max="15875" width="10.42578125" style="274" customWidth="1"/>
    <col min="15876" max="15876" width="9.42578125" style="274" customWidth="1"/>
    <col min="15877" max="15877" width="10.85546875" style="274" customWidth="1"/>
    <col min="15878" max="15878" width="37.28515625" style="274" customWidth="1"/>
    <col min="15879" max="15879" width="9.85546875" style="274" customWidth="1"/>
    <col min="15880" max="15885" width="11" style="274" customWidth="1"/>
    <col min="15886" max="15886" width="29.28515625" style="274" customWidth="1"/>
    <col min="15887" max="15888" width="33.85546875" style="274" customWidth="1"/>
    <col min="15889" max="15890" width="11" style="274" customWidth="1"/>
    <col min="15891" max="15891" width="23.42578125" style="274" customWidth="1"/>
    <col min="15892" max="16120" width="11" style="274" customWidth="1"/>
    <col min="16121" max="16127" width="11" style="274"/>
    <col min="16128" max="16128" width="37.28515625" style="274" customWidth="1"/>
    <col min="16129" max="16129" width="11.140625" style="274" customWidth="1"/>
    <col min="16130" max="16130" width="9.85546875" style="274" customWidth="1"/>
    <col min="16131" max="16131" width="10.42578125" style="274" customWidth="1"/>
    <col min="16132" max="16132" width="9.42578125" style="274" customWidth="1"/>
    <col min="16133" max="16133" width="10.85546875" style="274" customWidth="1"/>
    <col min="16134" max="16134" width="37.28515625" style="274" customWidth="1"/>
    <col min="16135" max="16135" width="9.85546875" style="274" customWidth="1"/>
    <col min="16136" max="16141" width="11" style="274" customWidth="1"/>
    <col min="16142" max="16142" width="29.28515625" style="274" customWidth="1"/>
    <col min="16143" max="16144" width="33.85546875" style="274" customWidth="1"/>
    <col min="16145" max="16146" width="11" style="274" customWidth="1"/>
    <col min="16147" max="16147" width="23.42578125" style="274" customWidth="1"/>
    <col min="16148" max="16376" width="11" style="274" customWidth="1"/>
    <col min="16377" max="16384" width="11" style="274"/>
  </cols>
  <sheetData>
    <row r="1" spans="1:19" s="281" customFormat="1" ht="24.75" customHeight="1">
      <c r="A1" s="271" t="s">
        <v>4</v>
      </c>
      <c r="F1" s="273" t="s">
        <v>6</v>
      </c>
      <c r="N1" s="273"/>
    </row>
    <row r="2" spans="1:19" ht="18.95" customHeight="1"/>
    <row r="3" spans="1:19" s="501" customFormat="1" ht="18.95" customHeight="1">
      <c r="A3" s="287" t="s">
        <v>720</v>
      </c>
      <c r="B3" s="500"/>
      <c r="D3" s="274"/>
      <c r="E3" s="1299" t="s">
        <v>721</v>
      </c>
      <c r="F3" s="1299"/>
      <c r="G3" s="294"/>
      <c r="H3" s="294"/>
      <c r="N3" s="502"/>
    </row>
    <row r="4" spans="1:19" ht="18.95" customHeight="1">
      <c r="A4" s="287" t="s">
        <v>722</v>
      </c>
      <c r="B4" s="350"/>
      <c r="D4" s="501"/>
      <c r="E4" s="1299" t="s">
        <v>723</v>
      </c>
      <c r="F4" s="1299"/>
      <c r="G4" s="501"/>
      <c r="N4" s="502"/>
    </row>
    <row r="5" spans="1:19" ht="18.95" customHeight="1">
      <c r="A5" s="287" t="s">
        <v>736</v>
      </c>
      <c r="D5" s="1299" t="s">
        <v>737</v>
      </c>
      <c r="E5" s="1299"/>
      <c r="F5" s="1299"/>
      <c r="G5" s="501"/>
      <c r="N5" s="502"/>
    </row>
    <row r="6" spans="1:19" ht="12.95" customHeight="1">
      <c r="B6" s="521"/>
      <c r="C6" s="368"/>
      <c r="D6" s="368"/>
      <c r="E6" s="522"/>
      <c r="H6" s="368"/>
      <c r="I6" s="368"/>
      <c r="J6" s="368"/>
      <c r="N6" s="350"/>
    </row>
    <row r="7" spans="1:19" ht="12" customHeight="1">
      <c r="A7" s="1096" t="s">
        <v>633</v>
      </c>
      <c r="B7" s="605" t="s">
        <v>726</v>
      </c>
      <c r="C7" s="1022" t="s">
        <v>727</v>
      </c>
      <c r="D7" s="605" t="s">
        <v>728</v>
      </c>
      <c r="E7" s="1022" t="s">
        <v>729</v>
      </c>
      <c r="F7" s="605" t="s">
        <v>730</v>
      </c>
      <c r="G7" s="503"/>
      <c r="H7" s="349"/>
      <c r="I7" s="504"/>
      <c r="J7" s="504"/>
      <c r="K7" s="351"/>
      <c r="L7" s="351"/>
      <c r="M7" s="351"/>
      <c r="N7" s="350"/>
    </row>
    <row r="8" spans="1:19" ht="12" customHeight="1">
      <c r="A8" s="1022"/>
      <c r="B8" s="1097"/>
      <c r="C8" s="1022"/>
      <c r="D8" s="605" t="s">
        <v>731</v>
      </c>
      <c r="E8" s="806"/>
      <c r="F8" s="605"/>
      <c r="G8" s="505"/>
      <c r="H8" s="371"/>
      <c r="I8" s="371"/>
      <c r="J8" s="371"/>
      <c r="K8" s="371"/>
      <c r="L8" s="504"/>
      <c r="M8" s="371"/>
      <c r="N8" s="506"/>
      <c r="S8" s="506"/>
    </row>
    <row r="9" spans="1:19" ht="12" customHeight="1">
      <c r="A9" s="1096"/>
      <c r="B9" s="605" t="s">
        <v>732</v>
      </c>
      <c r="C9" s="1082" t="s">
        <v>733</v>
      </c>
      <c r="D9" s="1082" t="s">
        <v>734</v>
      </c>
      <c r="E9" s="1082" t="s">
        <v>735</v>
      </c>
      <c r="F9" s="1022"/>
      <c r="G9" s="368"/>
      <c r="H9" s="368"/>
      <c r="I9" s="371"/>
      <c r="J9" s="371"/>
      <c r="N9" s="507"/>
      <c r="S9" s="507"/>
    </row>
    <row r="10" spans="1:19" ht="8.1" customHeight="1">
      <c r="A10" s="92"/>
      <c r="B10" s="86"/>
      <c r="C10" s="86"/>
      <c r="D10" s="86"/>
      <c r="E10" s="86"/>
      <c r="F10" s="86"/>
      <c r="G10" s="368"/>
      <c r="H10" s="368"/>
      <c r="I10" s="371"/>
      <c r="J10" s="371"/>
      <c r="N10" s="507"/>
      <c r="S10" s="507"/>
    </row>
    <row r="11" spans="1:19" s="526" customFormat="1" ht="14.1" customHeight="1">
      <c r="A11" s="1152" t="s">
        <v>109</v>
      </c>
      <c r="B11" s="1130">
        <f t="shared" ref="B11:D11" si="0">SUM(B12:B27)</f>
        <v>11766</v>
      </c>
      <c r="C11" s="1130">
        <f t="shared" si="0"/>
        <v>16471</v>
      </c>
      <c r="D11" s="1130">
        <f t="shared" si="0"/>
        <v>12953</v>
      </c>
      <c r="E11" s="1130">
        <f>SUM(E12:E27)</f>
        <v>108181</v>
      </c>
      <c r="F11" s="523" t="s">
        <v>110</v>
      </c>
      <c r="G11" s="524"/>
      <c r="H11" s="525"/>
      <c r="J11" s="527"/>
      <c r="K11" s="528"/>
      <c r="L11" s="528"/>
      <c r="M11" s="528"/>
      <c r="N11" s="529"/>
      <c r="S11" s="530"/>
    </row>
    <row r="12" spans="1:19" s="526" customFormat="1" ht="14.1" customHeight="1">
      <c r="A12" s="1119" t="s">
        <v>111</v>
      </c>
      <c r="B12" s="1160">
        <v>386</v>
      </c>
      <c r="C12" s="1160">
        <v>263</v>
      </c>
      <c r="D12" s="1160">
        <v>493</v>
      </c>
      <c r="E12" s="1160">
        <v>4430</v>
      </c>
      <c r="F12" s="415" t="s">
        <v>112</v>
      </c>
      <c r="G12" s="531"/>
      <c r="H12" s="532"/>
      <c r="J12" s="533"/>
      <c r="K12" s="534"/>
      <c r="L12" s="534"/>
      <c r="M12" s="534"/>
      <c r="N12" s="535"/>
      <c r="S12" s="530"/>
    </row>
    <row r="13" spans="1:19" s="526" customFormat="1" ht="14.1" customHeight="1">
      <c r="A13" s="1119" t="s">
        <v>113</v>
      </c>
      <c r="B13" s="1160">
        <v>1236</v>
      </c>
      <c r="C13" s="1160">
        <v>545</v>
      </c>
      <c r="D13" s="1160">
        <v>519</v>
      </c>
      <c r="E13" s="1160">
        <v>10048</v>
      </c>
      <c r="F13" s="415" t="s">
        <v>114</v>
      </c>
      <c r="G13" s="531"/>
      <c r="H13" s="532"/>
      <c r="J13" s="533"/>
      <c r="K13" s="534"/>
      <c r="L13" s="534"/>
      <c r="M13" s="534"/>
      <c r="N13" s="535"/>
      <c r="S13" s="530"/>
    </row>
    <row r="14" spans="1:19" s="526" customFormat="1" ht="14.1" customHeight="1">
      <c r="A14" s="1119" t="s">
        <v>543</v>
      </c>
      <c r="B14" s="1160">
        <v>133</v>
      </c>
      <c r="C14" s="1160">
        <v>988</v>
      </c>
      <c r="D14" s="1160">
        <v>698</v>
      </c>
      <c r="E14" s="1160">
        <v>3399</v>
      </c>
      <c r="F14" s="360" t="s">
        <v>546</v>
      </c>
      <c r="G14" s="531"/>
      <c r="H14" s="532"/>
      <c r="J14" s="533"/>
      <c r="K14" s="534"/>
      <c r="L14" s="534"/>
      <c r="M14" s="534"/>
      <c r="N14" s="535"/>
      <c r="S14" s="530"/>
    </row>
    <row r="15" spans="1:19" s="526" customFormat="1" ht="14.1" customHeight="1">
      <c r="A15" s="1119" t="s">
        <v>671</v>
      </c>
      <c r="B15" s="1160">
        <v>196</v>
      </c>
      <c r="C15" s="1160">
        <v>871</v>
      </c>
      <c r="D15" s="1160">
        <v>270</v>
      </c>
      <c r="E15" s="1160">
        <v>2096</v>
      </c>
      <c r="F15" s="415" t="s">
        <v>672</v>
      </c>
      <c r="G15" s="531"/>
      <c r="H15" s="532"/>
      <c r="N15" s="535"/>
      <c r="S15" s="530"/>
    </row>
    <row r="16" spans="1:19" s="526" customFormat="1" ht="14.1" customHeight="1">
      <c r="A16" s="1119" t="s">
        <v>673</v>
      </c>
      <c r="B16" s="1160">
        <v>278</v>
      </c>
      <c r="C16" s="1160">
        <v>1754</v>
      </c>
      <c r="D16" s="1160">
        <v>470</v>
      </c>
      <c r="E16" s="1160">
        <v>2935</v>
      </c>
      <c r="F16" s="415" t="s">
        <v>674</v>
      </c>
      <c r="G16" s="531"/>
      <c r="H16" s="532"/>
      <c r="N16" s="536"/>
      <c r="S16" s="530"/>
    </row>
    <row r="17" spans="1:19" s="526" customFormat="1" ht="14.1" customHeight="1">
      <c r="A17" s="1119" t="s">
        <v>675</v>
      </c>
      <c r="B17" s="1160">
        <v>440</v>
      </c>
      <c r="C17" s="1160">
        <v>1303</v>
      </c>
      <c r="D17" s="1160">
        <v>438</v>
      </c>
      <c r="E17" s="1160">
        <v>4332</v>
      </c>
      <c r="F17" s="415" t="s">
        <v>676</v>
      </c>
      <c r="G17" s="531"/>
      <c r="H17" s="532"/>
      <c r="N17" s="535"/>
      <c r="S17" s="530"/>
    </row>
    <row r="18" spans="1:19" s="526" customFormat="1" ht="14.1" customHeight="1">
      <c r="A18" s="1119" t="s">
        <v>677</v>
      </c>
      <c r="B18" s="1160">
        <v>282</v>
      </c>
      <c r="C18" s="1160">
        <v>1149</v>
      </c>
      <c r="D18" s="1160">
        <v>649</v>
      </c>
      <c r="E18" s="1160">
        <v>4267</v>
      </c>
      <c r="F18" s="415" t="s">
        <v>678</v>
      </c>
      <c r="G18" s="531"/>
      <c r="H18" s="532"/>
      <c r="J18" s="533"/>
      <c r="K18" s="534"/>
      <c r="L18" s="534"/>
      <c r="M18" s="534"/>
      <c r="N18" s="535"/>
      <c r="S18" s="530"/>
    </row>
    <row r="19" spans="1:19" s="526" customFormat="1" ht="14.1" customHeight="1">
      <c r="A19" s="1119" t="s">
        <v>679</v>
      </c>
      <c r="B19" s="1160">
        <v>751</v>
      </c>
      <c r="C19" s="1160">
        <v>2302</v>
      </c>
      <c r="D19" s="1160">
        <v>725</v>
      </c>
      <c r="E19" s="1160">
        <v>7369</v>
      </c>
      <c r="F19" s="415" t="s">
        <v>680</v>
      </c>
      <c r="G19" s="531"/>
      <c r="H19" s="532"/>
      <c r="J19" s="533"/>
      <c r="K19" s="534"/>
      <c r="L19" s="534"/>
      <c r="M19" s="534"/>
      <c r="N19" s="535"/>
      <c r="S19" s="530"/>
    </row>
    <row r="20" spans="1:19" s="526" customFormat="1" ht="14.1" customHeight="1">
      <c r="A20" s="1119" t="s">
        <v>681</v>
      </c>
      <c r="B20" s="1160">
        <v>198</v>
      </c>
      <c r="C20" s="1160">
        <v>1303</v>
      </c>
      <c r="D20" s="1160">
        <v>1040</v>
      </c>
      <c r="E20" s="1160">
        <v>5990</v>
      </c>
      <c r="F20" s="415" t="s">
        <v>682</v>
      </c>
      <c r="G20" s="531"/>
      <c r="H20" s="532"/>
      <c r="J20" s="533"/>
      <c r="K20" s="534"/>
      <c r="L20" s="534"/>
      <c r="M20" s="534"/>
      <c r="N20" s="535"/>
      <c r="S20" s="530"/>
    </row>
    <row r="21" spans="1:19" s="526" customFormat="1" ht="14.1" customHeight="1">
      <c r="A21" s="1119" t="s">
        <v>683</v>
      </c>
      <c r="B21" s="1160">
        <v>482</v>
      </c>
      <c r="C21" s="1160">
        <v>1715</v>
      </c>
      <c r="D21" s="1160">
        <v>1759</v>
      </c>
      <c r="E21" s="1160">
        <v>7804</v>
      </c>
      <c r="F21" s="415" t="s">
        <v>684</v>
      </c>
      <c r="G21" s="531"/>
      <c r="H21" s="532"/>
      <c r="J21" s="533"/>
      <c r="K21" s="534"/>
      <c r="L21" s="534"/>
      <c r="M21" s="534"/>
      <c r="N21" s="535"/>
      <c r="S21" s="530"/>
    </row>
    <row r="22" spans="1:19" s="526" customFormat="1" ht="14.1" customHeight="1">
      <c r="A22" s="1119" t="s">
        <v>117</v>
      </c>
      <c r="B22" s="1160">
        <v>1671</v>
      </c>
      <c r="C22" s="1160">
        <v>1369</v>
      </c>
      <c r="D22" s="1160">
        <v>2626</v>
      </c>
      <c r="E22" s="1160">
        <v>12837</v>
      </c>
      <c r="F22" s="415" t="s">
        <v>118</v>
      </c>
      <c r="G22" s="531"/>
      <c r="H22" s="532"/>
      <c r="J22" s="533"/>
      <c r="K22" s="534"/>
      <c r="L22" s="534"/>
      <c r="M22" s="534"/>
      <c r="N22" s="535"/>
      <c r="S22" s="530"/>
    </row>
    <row r="23" spans="1:19" s="526" customFormat="1" ht="14.1" customHeight="1">
      <c r="A23" s="1119" t="s">
        <v>119</v>
      </c>
      <c r="B23" s="1160">
        <v>537</v>
      </c>
      <c r="C23" s="1160">
        <v>702</v>
      </c>
      <c r="D23" s="1160">
        <v>243</v>
      </c>
      <c r="E23" s="1160">
        <v>2851</v>
      </c>
      <c r="F23" s="415" t="s">
        <v>120</v>
      </c>
      <c r="G23" s="524"/>
      <c r="H23" s="532"/>
      <c r="J23" s="533"/>
      <c r="K23" s="534"/>
      <c r="L23" s="534"/>
      <c r="M23" s="534"/>
      <c r="N23" s="535"/>
      <c r="S23" s="530"/>
    </row>
    <row r="24" spans="1:19" s="526" customFormat="1" ht="14.1" customHeight="1">
      <c r="A24" s="1119" t="s">
        <v>121</v>
      </c>
      <c r="B24" s="1160">
        <v>304</v>
      </c>
      <c r="C24" s="1160">
        <v>506</v>
      </c>
      <c r="D24" s="1160">
        <v>535</v>
      </c>
      <c r="E24" s="1160">
        <v>4621</v>
      </c>
      <c r="F24" s="415" t="s">
        <v>122</v>
      </c>
      <c r="G24" s="531"/>
      <c r="H24" s="532"/>
      <c r="J24" s="533"/>
      <c r="K24" s="534"/>
      <c r="L24" s="534"/>
      <c r="M24" s="534"/>
      <c r="N24" s="535"/>
      <c r="S24" s="530"/>
    </row>
    <row r="25" spans="1:19" s="526" customFormat="1" ht="14.1" customHeight="1">
      <c r="A25" s="1119" t="s">
        <v>123</v>
      </c>
      <c r="B25" s="1160">
        <v>503</v>
      </c>
      <c r="C25" s="1160">
        <v>415</v>
      </c>
      <c r="D25" s="1160">
        <v>1480</v>
      </c>
      <c r="E25" s="1160">
        <v>10330</v>
      </c>
      <c r="F25" s="415" t="s">
        <v>124</v>
      </c>
      <c r="G25" s="531"/>
      <c r="H25" s="532"/>
      <c r="J25" s="533"/>
      <c r="K25" s="534"/>
      <c r="L25" s="534"/>
      <c r="M25" s="534"/>
      <c r="N25" s="536"/>
      <c r="S25" s="530"/>
    </row>
    <row r="26" spans="1:19" s="526" customFormat="1" ht="14.1" customHeight="1">
      <c r="A26" s="1119" t="s">
        <v>125</v>
      </c>
      <c r="B26" s="1160">
        <v>3694</v>
      </c>
      <c r="C26" s="1160">
        <v>337</v>
      </c>
      <c r="D26" s="1160">
        <v>521</v>
      </c>
      <c r="E26" s="1160">
        <v>11387</v>
      </c>
      <c r="F26" s="415" t="s">
        <v>126</v>
      </c>
      <c r="G26" s="531"/>
      <c r="H26" s="532"/>
      <c r="J26" s="533"/>
      <c r="K26" s="534"/>
      <c r="L26" s="534"/>
      <c r="M26" s="534"/>
      <c r="N26" s="536"/>
      <c r="S26" s="530"/>
    </row>
    <row r="27" spans="1:19" s="526" customFormat="1" ht="14.1" customHeight="1">
      <c r="A27" s="1119" t="s">
        <v>127</v>
      </c>
      <c r="B27" s="1160">
        <v>675</v>
      </c>
      <c r="C27" s="1160">
        <v>949</v>
      </c>
      <c r="D27" s="1160">
        <v>487</v>
      </c>
      <c r="E27" s="1160">
        <v>13485</v>
      </c>
      <c r="F27" s="415" t="s">
        <v>128</v>
      </c>
      <c r="G27" s="531"/>
      <c r="H27" s="532"/>
      <c r="J27" s="533"/>
      <c r="K27" s="534"/>
      <c r="L27" s="534"/>
      <c r="M27" s="534"/>
      <c r="N27" s="535"/>
      <c r="S27" s="530"/>
    </row>
    <row r="28" spans="1:19" s="526" customFormat="1" ht="14.1" customHeight="1">
      <c r="A28" s="1153" t="s">
        <v>129</v>
      </c>
      <c r="B28" s="1130">
        <f t="shared" ref="B28:D28" si="1">SUM(B29:B36)</f>
        <v>14512</v>
      </c>
      <c r="C28" s="1130">
        <f t="shared" si="1"/>
        <v>6052</v>
      </c>
      <c r="D28" s="1130">
        <f t="shared" si="1"/>
        <v>6801</v>
      </c>
      <c r="E28" s="1130">
        <f>SUM(E29:E36)</f>
        <v>81141</v>
      </c>
      <c r="F28" s="537" t="s">
        <v>130</v>
      </c>
      <c r="G28" s="524"/>
      <c r="H28" s="532"/>
      <c r="J28" s="533"/>
      <c r="K28" s="534"/>
      <c r="L28" s="534"/>
      <c r="M28" s="534"/>
      <c r="N28" s="535"/>
      <c r="S28" s="538"/>
    </row>
    <row r="29" spans="1:19" s="526" customFormat="1" ht="14.1" customHeight="1">
      <c r="A29" s="1108" t="s">
        <v>131</v>
      </c>
      <c r="B29" s="1160">
        <v>1971</v>
      </c>
      <c r="C29" s="1160">
        <v>686</v>
      </c>
      <c r="D29" s="1160">
        <v>459</v>
      </c>
      <c r="E29" s="1160">
        <v>12297</v>
      </c>
      <c r="F29" s="539" t="s">
        <v>132</v>
      </c>
      <c r="G29" s="531"/>
      <c r="H29" s="532"/>
      <c r="J29" s="533"/>
      <c r="K29" s="534"/>
      <c r="L29" s="534"/>
      <c r="M29" s="534"/>
      <c r="N29" s="535"/>
      <c r="S29" s="540"/>
    </row>
    <row r="30" spans="1:19" s="526" customFormat="1" ht="14.1" customHeight="1">
      <c r="A30" s="1108" t="s">
        <v>133</v>
      </c>
      <c r="B30" s="1160">
        <v>1550</v>
      </c>
      <c r="C30" s="1160">
        <v>171</v>
      </c>
      <c r="D30" s="1160">
        <v>547</v>
      </c>
      <c r="E30" s="1160">
        <v>9200</v>
      </c>
      <c r="F30" s="539" t="s">
        <v>134</v>
      </c>
      <c r="G30" s="531"/>
      <c r="H30" s="525"/>
      <c r="J30" s="527"/>
      <c r="K30" s="528"/>
      <c r="L30" s="528"/>
      <c r="M30" s="528"/>
      <c r="N30" s="529"/>
      <c r="S30" s="530"/>
    </row>
    <row r="31" spans="1:19" s="526" customFormat="1" ht="14.1" customHeight="1">
      <c r="A31" s="1108" t="s">
        <v>135</v>
      </c>
      <c r="B31" s="1160">
        <v>2393</v>
      </c>
      <c r="C31" s="1160">
        <v>903</v>
      </c>
      <c r="D31" s="1160">
        <v>710</v>
      </c>
      <c r="E31" s="1160">
        <v>11913</v>
      </c>
      <c r="F31" s="539" t="s">
        <v>136</v>
      </c>
      <c r="G31" s="531"/>
      <c r="H31" s="525"/>
      <c r="J31" s="527"/>
      <c r="K31" s="528"/>
      <c r="L31" s="528"/>
      <c r="M31" s="528"/>
      <c r="N31" s="529"/>
      <c r="S31" s="530"/>
    </row>
    <row r="32" spans="1:19" s="526" customFormat="1" ht="14.1" customHeight="1">
      <c r="A32" s="1108" t="s">
        <v>137</v>
      </c>
      <c r="B32" s="1160">
        <v>1158</v>
      </c>
      <c r="C32" s="1160">
        <v>501</v>
      </c>
      <c r="D32" s="1160">
        <v>544</v>
      </c>
      <c r="E32" s="1160">
        <v>6461</v>
      </c>
      <c r="F32" s="539" t="s">
        <v>138</v>
      </c>
      <c r="G32" s="531"/>
      <c r="H32" s="525"/>
      <c r="J32" s="527"/>
      <c r="K32" s="528"/>
      <c r="L32" s="528"/>
      <c r="M32" s="528"/>
      <c r="N32" s="529"/>
      <c r="S32" s="530"/>
    </row>
    <row r="33" spans="1:19" s="526" customFormat="1" ht="14.1" customHeight="1">
      <c r="A33" s="1108" t="s">
        <v>139</v>
      </c>
      <c r="B33" s="1160">
        <v>3315</v>
      </c>
      <c r="C33" s="1160">
        <v>2086</v>
      </c>
      <c r="D33" s="1160">
        <v>2841</v>
      </c>
      <c r="E33" s="1160">
        <v>15860</v>
      </c>
      <c r="F33" s="539" t="s">
        <v>140</v>
      </c>
      <c r="G33" s="524"/>
      <c r="H33" s="532"/>
      <c r="J33" s="533"/>
      <c r="K33" s="534"/>
      <c r="L33" s="534"/>
      <c r="M33" s="534"/>
      <c r="N33" s="536"/>
      <c r="S33" s="530"/>
    </row>
    <row r="34" spans="1:19" s="526" customFormat="1" ht="14.1" customHeight="1">
      <c r="A34" s="1108" t="s">
        <v>141</v>
      </c>
      <c r="B34" s="1160">
        <v>1726</v>
      </c>
      <c r="C34" s="1160">
        <v>551</v>
      </c>
      <c r="D34" s="1160">
        <v>341</v>
      </c>
      <c r="E34" s="1160">
        <v>6347</v>
      </c>
      <c r="F34" s="539" t="s">
        <v>142</v>
      </c>
      <c r="G34" s="531"/>
      <c r="H34" s="532"/>
      <c r="J34" s="533"/>
      <c r="K34" s="534"/>
      <c r="L34" s="534"/>
      <c r="M34" s="534"/>
      <c r="N34" s="535"/>
      <c r="S34" s="530"/>
    </row>
    <row r="35" spans="1:19" s="526" customFormat="1" ht="14.1" customHeight="1">
      <c r="A35" s="1108" t="s">
        <v>143</v>
      </c>
      <c r="B35" s="1160">
        <v>1516</v>
      </c>
      <c r="C35" s="1160">
        <v>868</v>
      </c>
      <c r="D35" s="1160">
        <v>1124</v>
      </c>
      <c r="E35" s="1160">
        <v>11777</v>
      </c>
      <c r="F35" s="539" t="s">
        <v>144</v>
      </c>
      <c r="G35" s="531"/>
      <c r="H35" s="532"/>
      <c r="J35" s="533"/>
      <c r="K35" s="534"/>
      <c r="L35" s="534"/>
      <c r="M35" s="534"/>
      <c r="N35" s="535"/>
      <c r="S35" s="530"/>
    </row>
    <row r="36" spans="1:19" s="526" customFormat="1" ht="14.1" customHeight="1">
      <c r="A36" s="1108" t="s">
        <v>145</v>
      </c>
      <c r="B36" s="1160">
        <v>883</v>
      </c>
      <c r="C36" s="1160">
        <v>286</v>
      </c>
      <c r="D36" s="1160">
        <v>235</v>
      </c>
      <c r="E36" s="1160">
        <v>7286</v>
      </c>
      <c r="F36" s="539" t="s">
        <v>146</v>
      </c>
      <c r="G36" s="531"/>
      <c r="H36" s="532"/>
      <c r="J36" s="533"/>
      <c r="K36" s="534"/>
      <c r="L36" s="534"/>
      <c r="M36" s="534"/>
      <c r="N36" s="535"/>
      <c r="S36" s="530"/>
    </row>
    <row r="37" spans="1:19" s="526" customFormat="1" ht="14.1" customHeight="1">
      <c r="A37" s="1153" t="s">
        <v>147</v>
      </c>
      <c r="B37" s="1130">
        <f t="shared" ref="B37:D37" si="2">SUM(B38:B42)</f>
        <v>413</v>
      </c>
      <c r="C37" s="1130">
        <f t="shared" si="2"/>
        <v>2797</v>
      </c>
      <c r="D37" s="1130">
        <f t="shared" si="2"/>
        <v>3043</v>
      </c>
      <c r="E37" s="1130">
        <f>SUM(E38:E42)</f>
        <v>28880</v>
      </c>
      <c r="F37" s="523" t="s">
        <v>148</v>
      </c>
      <c r="G37" s="524"/>
      <c r="H37" s="532"/>
      <c r="J37" s="533"/>
      <c r="K37" s="534"/>
      <c r="L37" s="534"/>
      <c r="M37" s="534"/>
      <c r="N37" s="535"/>
      <c r="S37" s="530"/>
    </row>
    <row r="38" spans="1:19" s="526" customFormat="1" ht="14.1" customHeight="1">
      <c r="A38" s="1108" t="s">
        <v>149</v>
      </c>
      <c r="B38" s="1160">
        <v>80</v>
      </c>
      <c r="C38" s="1160">
        <v>1466</v>
      </c>
      <c r="D38" s="1160">
        <v>667</v>
      </c>
      <c r="E38" s="1160">
        <v>6510</v>
      </c>
      <c r="F38" s="539" t="s">
        <v>150</v>
      </c>
      <c r="G38" s="531"/>
      <c r="H38" s="532"/>
      <c r="J38" s="533"/>
      <c r="K38" s="534"/>
      <c r="L38" s="534"/>
      <c r="M38" s="534"/>
      <c r="N38" s="535"/>
      <c r="S38" s="530"/>
    </row>
    <row r="39" spans="1:19" s="526" customFormat="1" ht="14.1" customHeight="1">
      <c r="A39" s="1108" t="s">
        <v>151</v>
      </c>
      <c r="B39" s="1160">
        <v>104</v>
      </c>
      <c r="C39" s="1160">
        <v>201</v>
      </c>
      <c r="D39" s="1160">
        <v>1056</v>
      </c>
      <c r="E39" s="1160">
        <v>6579</v>
      </c>
      <c r="F39" s="539" t="s">
        <v>152</v>
      </c>
      <c r="G39" s="531"/>
      <c r="H39" s="532"/>
      <c r="J39" s="533"/>
      <c r="K39" s="534"/>
      <c r="L39" s="534"/>
      <c r="M39" s="534"/>
      <c r="N39" s="535"/>
      <c r="S39" s="530"/>
    </row>
    <row r="40" spans="1:19" s="526" customFormat="1" ht="14.1" customHeight="1">
      <c r="A40" s="1108" t="s">
        <v>153</v>
      </c>
      <c r="B40" s="1160">
        <v>113</v>
      </c>
      <c r="C40" s="1160">
        <v>820</v>
      </c>
      <c r="D40" s="1160">
        <v>377</v>
      </c>
      <c r="E40" s="1160">
        <v>6157</v>
      </c>
      <c r="F40" s="539" t="s">
        <v>154</v>
      </c>
      <c r="G40" s="531"/>
      <c r="H40" s="532"/>
      <c r="J40" s="533"/>
      <c r="K40" s="534"/>
      <c r="L40" s="534"/>
      <c r="M40" s="534"/>
      <c r="N40" s="535"/>
      <c r="S40" s="530"/>
    </row>
    <row r="41" spans="1:19" s="526" customFormat="1" ht="14.1" customHeight="1">
      <c r="A41" s="1108" t="s">
        <v>155</v>
      </c>
      <c r="B41" s="1160">
        <v>47</v>
      </c>
      <c r="C41" s="1160">
        <v>163</v>
      </c>
      <c r="D41" s="1160">
        <v>449</v>
      </c>
      <c r="E41" s="1160">
        <v>4682</v>
      </c>
      <c r="F41" s="539" t="s">
        <v>156</v>
      </c>
      <c r="G41" s="531"/>
      <c r="H41" s="532"/>
      <c r="J41" s="533"/>
      <c r="K41" s="534"/>
      <c r="L41" s="534"/>
      <c r="M41" s="534"/>
      <c r="N41" s="535"/>
      <c r="S41" s="538"/>
    </row>
    <row r="42" spans="1:19" s="526" customFormat="1" ht="14.1" customHeight="1">
      <c r="A42" s="1108" t="s">
        <v>157</v>
      </c>
      <c r="B42" s="1160">
        <v>69</v>
      </c>
      <c r="C42" s="1160">
        <v>147</v>
      </c>
      <c r="D42" s="1160">
        <v>494</v>
      </c>
      <c r="E42" s="1160">
        <v>4952</v>
      </c>
      <c r="F42" s="539" t="s">
        <v>158</v>
      </c>
      <c r="G42" s="531"/>
      <c r="H42" s="532"/>
      <c r="J42" s="533"/>
      <c r="K42" s="534"/>
      <c r="L42" s="534"/>
      <c r="M42" s="534"/>
      <c r="N42" s="535"/>
      <c r="S42" s="530"/>
    </row>
    <row r="43" spans="1:19" s="526" customFormat="1" ht="14.1" customHeight="1">
      <c r="A43" s="1153" t="s">
        <v>159</v>
      </c>
      <c r="B43" s="1130">
        <f t="shared" ref="B43:D43" si="3">SUM(B44:B49)</f>
        <v>4028</v>
      </c>
      <c r="C43" s="1130">
        <f t="shared" si="3"/>
        <v>3847</v>
      </c>
      <c r="D43" s="1130">
        <f t="shared" si="3"/>
        <v>4532</v>
      </c>
      <c r="E43" s="1130">
        <f>SUM(E44:E49)</f>
        <v>38450</v>
      </c>
      <c r="F43" s="537" t="s">
        <v>160</v>
      </c>
      <c r="G43" s="531"/>
      <c r="H43" s="532"/>
      <c r="J43" s="533"/>
      <c r="K43" s="534"/>
      <c r="L43" s="534"/>
      <c r="M43" s="534"/>
      <c r="N43" s="535"/>
      <c r="S43" s="530"/>
    </row>
    <row r="44" spans="1:19" s="526" customFormat="1" ht="14.1" customHeight="1">
      <c r="A44" s="1108" t="s">
        <v>161</v>
      </c>
      <c r="B44" s="1160">
        <v>684</v>
      </c>
      <c r="C44" s="1160">
        <v>1099</v>
      </c>
      <c r="D44" s="1160">
        <v>789</v>
      </c>
      <c r="E44" s="1160">
        <v>7490</v>
      </c>
      <c r="F44" s="539" t="s">
        <v>162</v>
      </c>
      <c r="G44" s="524"/>
      <c r="H44" s="532"/>
      <c r="J44" s="533"/>
      <c r="K44" s="534"/>
      <c r="L44" s="534"/>
      <c r="M44" s="534"/>
      <c r="N44" s="535"/>
      <c r="S44" s="530"/>
    </row>
    <row r="45" spans="1:19" s="526" customFormat="1" ht="14.1" customHeight="1">
      <c r="A45" s="1108" t="s">
        <v>163</v>
      </c>
      <c r="B45" s="1160">
        <v>893</v>
      </c>
      <c r="C45" s="1160">
        <v>396</v>
      </c>
      <c r="D45" s="1160">
        <v>734</v>
      </c>
      <c r="E45" s="1160">
        <v>7253</v>
      </c>
      <c r="F45" s="539" t="s">
        <v>164</v>
      </c>
      <c r="G45" s="531"/>
      <c r="H45" s="532"/>
      <c r="J45" s="533"/>
      <c r="K45" s="534"/>
      <c r="L45" s="534"/>
      <c r="M45" s="534"/>
      <c r="N45" s="535"/>
      <c r="S45" s="530"/>
    </row>
    <row r="46" spans="1:19" s="526" customFormat="1" ht="14.1" customHeight="1">
      <c r="A46" s="1108" t="s">
        <v>165</v>
      </c>
      <c r="B46" s="1160">
        <v>1240</v>
      </c>
      <c r="C46" s="1160">
        <v>687</v>
      </c>
      <c r="D46" s="1160">
        <v>687</v>
      </c>
      <c r="E46" s="1160">
        <v>5606</v>
      </c>
      <c r="F46" s="539" t="s">
        <v>166</v>
      </c>
      <c r="G46" s="531"/>
      <c r="H46" s="532"/>
      <c r="J46" s="533"/>
      <c r="K46" s="534"/>
      <c r="L46" s="534"/>
      <c r="M46" s="534"/>
      <c r="N46" s="536"/>
      <c r="S46" s="530"/>
    </row>
    <row r="47" spans="1:19" s="526" customFormat="1" ht="14.1" customHeight="1">
      <c r="A47" s="1108" t="s">
        <v>167</v>
      </c>
      <c r="B47" s="1160">
        <v>1107</v>
      </c>
      <c r="C47" s="1160">
        <v>986</v>
      </c>
      <c r="D47" s="1160">
        <v>1769</v>
      </c>
      <c r="E47" s="1160">
        <v>13251</v>
      </c>
      <c r="F47" s="539" t="s">
        <v>168</v>
      </c>
      <c r="G47" s="531"/>
      <c r="H47" s="532"/>
      <c r="J47" s="533"/>
      <c r="K47" s="534"/>
      <c r="L47" s="534"/>
      <c r="M47" s="534"/>
      <c r="N47" s="535"/>
      <c r="S47" s="541"/>
    </row>
    <row r="48" spans="1:19" s="526" customFormat="1" ht="14.1" customHeight="1">
      <c r="A48" s="1108" t="s">
        <v>169</v>
      </c>
      <c r="B48" s="1160">
        <v>35</v>
      </c>
      <c r="C48" s="1160">
        <v>177</v>
      </c>
      <c r="D48" s="1160">
        <v>252</v>
      </c>
      <c r="E48" s="1160">
        <v>2289</v>
      </c>
      <c r="F48" s="539" t="s">
        <v>170</v>
      </c>
      <c r="G48" s="531"/>
      <c r="H48" s="532"/>
      <c r="J48" s="533"/>
      <c r="K48" s="534"/>
      <c r="L48" s="534"/>
      <c r="M48" s="534"/>
      <c r="N48" s="536"/>
      <c r="S48" s="530"/>
    </row>
    <row r="49" spans="1:19" s="526" customFormat="1" ht="14.1" customHeight="1">
      <c r="A49" s="1108" t="s">
        <v>171</v>
      </c>
      <c r="B49" s="1160">
        <v>69</v>
      </c>
      <c r="C49" s="1160">
        <v>502</v>
      </c>
      <c r="D49" s="1160">
        <v>301</v>
      </c>
      <c r="E49" s="1160">
        <v>2561</v>
      </c>
      <c r="F49" s="539" t="s">
        <v>172</v>
      </c>
      <c r="G49" s="524"/>
      <c r="H49" s="532"/>
      <c r="J49" s="533"/>
      <c r="K49" s="534"/>
      <c r="L49" s="534"/>
      <c r="M49" s="534"/>
      <c r="N49" s="535"/>
      <c r="S49" s="530"/>
    </row>
    <row r="50" spans="1:19" s="526" customFormat="1" ht="14.1" customHeight="1">
      <c r="A50" s="1144" t="s">
        <v>173</v>
      </c>
      <c r="B50" s="1130">
        <f t="shared" ref="B50:D50" si="4">SUM(B51:B54)</f>
        <v>439</v>
      </c>
      <c r="C50" s="1130">
        <f t="shared" si="4"/>
        <v>557</v>
      </c>
      <c r="D50" s="1130">
        <f t="shared" si="4"/>
        <v>1228</v>
      </c>
      <c r="E50" s="1130">
        <f>SUM(E51:E54)</f>
        <v>6814</v>
      </c>
      <c r="F50" s="537" t="s">
        <v>174</v>
      </c>
      <c r="G50" s="531"/>
      <c r="H50" s="532"/>
      <c r="J50" s="533"/>
      <c r="K50" s="534"/>
      <c r="L50" s="534"/>
      <c r="M50" s="534"/>
      <c r="N50" s="535"/>
      <c r="S50" s="530"/>
    </row>
    <row r="51" spans="1:19" s="526" customFormat="1" ht="14.1" customHeight="1">
      <c r="A51" s="1108" t="s">
        <v>175</v>
      </c>
      <c r="B51" s="1160">
        <v>13</v>
      </c>
      <c r="C51" s="1160">
        <v>3</v>
      </c>
      <c r="D51" s="1160">
        <v>33</v>
      </c>
      <c r="E51" s="1160">
        <v>314</v>
      </c>
      <c r="F51" s="539" t="s">
        <v>176</v>
      </c>
      <c r="G51" s="531"/>
      <c r="H51" s="532"/>
      <c r="J51" s="533"/>
      <c r="K51" s="534"/>
      <c r="L51" s="534"/>
      <c r="M51" s="534"/>
      <c r="N51" s="535"/>
      <c r="S51" s="530"/>
    </row>
    <row r="52" spans="1:19" s="526" customFormat="1" ht="14.1" customHeight="1">
      <c r="A52" s="1108" t="s">
        <v>177</v>
      </c>
      <c r="B52" s="1160">
        <v>218</v>
      </c>
      <c r="C52" s="1160">
        <v>328</v>
      </c>
      <c r="D52" s="1160">
        <v>850</v>
      </c>
      <c r="E52" s="1160">
        <v>3448</v>
      </c>
      <c r="F52" s="539" t="s">
        <v>178</v>
      </c>
      <c r="G52" s="531"/>
      <c r="H52" s="532"/>
      <c r="J52" s="533"/>
      <c r="K52" s="534"/>
      <c r="L52" s="534"/>
      <c r="M52" s="534"/>
      <c r="N52" s="535"/>
      <c r="S52" s="530"/>
    </row>
    <row r="53" spans="1:19" s="526" customFormat="1" ht="14.1" customHeight="1">
      <c r="A53" s="1108" t="s">
        <v>179</v>
      </c>
      <c r="B53" s="1160">
        <v>63</v>
      </c>
      <c r="C53" s="1160">
        <v>86</v>
      </c>
      <c r="D53" s="1160">
        <v>251</v>
      </c>
      <c r="E53" s="1160">
        <v>1891</v>
      </c>
      <c r="F53" s="539" t="s">
        <v>180</v>
      </c>
      <c r="G53" s="531"/>
      <c r="H53" s="532"/>
      <c r="J53" s="533"/>
      <c r="K53" s="534"/>
      <c r="L53" s="534"/>
      <c r="M53" s="534"/>
      <c r="N53" s="535"/>
      <c r="S53" s="530"/>
    </row>
    <row r="54" spans="1:19" s="526" customFormat="1" ht="14.1" customHeight="1">
      <c r="A54" s="1108" t="s">
        <v>181</v>
      </c>
      <c r="B54" s="1160">
        <v>145</v>
      </c>
      <c r="C54" s="1160">
        <v>140</v>
      </c>
      <c r="D54" s="1160">
        <v>94</v>
      </c>
      <c r="E54" s="1160">
        <v>1161</v>
      </c>
      <c r="F54" s="539" t="s">
        <v>182</v>
      </c>
      <c r="G54" s="524"/>
      <c r="H54" s="532"/>
      <c r="J54" s="533"/>
      <c r="K54" s="534"/>
      <c r="L54" s="534"/>
      <c r="M54" s="534"/>
      <c r="N54" s="535"/>
      <c r="S54" s="538"/>
    </row>
    <row r="55" spans="1:19" s="526" customFormat="1" ht="14.1" customHeight="1">
      <c r="A55" s="1152" t="s">
        <v>183</v>
      </c>
      <c r="B55" s="1130">
        <f t="shared" ref="B55:D55" si="5">SUM(B56:B59)</f>
        <v>257</v>
      </c>
      <c r="C55" s="1130">
        <f t="shared" si="5"/>
        <v>319</v>
      </c>
      <c r="D55" s="1130">
        <f t="shared" si="5"/>
        <v>884</v>
      </c>
      <c r="E55" s="1130">
        <f>SUM(E56:E59)</f>
        <v>4721</v>
      </c>
      <c r="F55" s="537" t="s">
        <v>184</v>
      </c>
      <c r="G55" s="531"/>
      <c r="H55" s="532"/>
      <c r="J55" s="533"/>
      <c r="K55" s="534"/>
      <c r="L55" s="534"/>
      <c r="M55" s="534"/>
      <c r="N55" s="536"/>
      <c r="S55" s="530"/>
    </row>
    <row r="56" spans="1:19" s="526" customFormat="1" ht="14.1" customHeight="1">
      <c r="A56" s="1108" t="s">
        <v>185</v>
      </c>
      <c r="B56" s="1160">
        <v>45</v>
      </c>
      <c r="C56" s="1160">
        <v>1</v>
      </c>
      <c r="D56" s="1160">
        <v>44</v>
      </c>
      <c r="E56" s="1160">
        <v>567</v>
      </c>
      <c r="F56" s="539" t="s">
        <v>186</v>
      </c>
      <c r="G56" s="531"/>
      <c r="H56" s="532"/>
      <c r="J56" s="533"/>
      <c r="K56" s="534"/>
      <c r="L56" s="534"/>
      <c r="M56" s="534"/>
      <c r="N56" s="536"/>
      <c r="S56" s="530"/>
    </row>
    <row r="57" spans="1:19" s="526" customFormat="1" ht="14.1" customHeight="1">
      <c r="A57" s="1108" t="s">
        <v>187</v>
      </c>
      <c r="B57" s="1160">
        <v>21</v>
      </c>
      <c r="C57" s="1160">
        <v>90</v>
      </c>
      <c r="D57" s="1160">
        <v>63</v>
      </c>
      <c r="E57" s="1160">
        <v>799</v>
      </c>
      <c r="F57" s="539" t="s">
        <v>188</v>
      </c>
      <c r="G57" s="531"/>
      <c r="H57" s="532"/>
      <c r="J57" s="533"/>
      <c r="K57" s="534"/>
      <c r="L57" s="534"/>
      <c r="M57" s="534"/>
      <c r="N57" s="535"/>
      <c r="S57" s="530"/>
    </row>
    <row r="58" spans="1:19" s="526" customFormat="1" ht="14.1" customHeight="1">
      <c r="A58" s="1108" t="s">
        <v>189</v>
      </c>
      <c r="B58" s="1160">
        <v>177</v>
      </c>
      <c r="C58" s="1160">
        <v>228</v>
      </c>
      <c r="D58" s="1160">
        <v>715</v>
      </c>
      <c r="E58" s="1160">
        <v>3111</v>
      </c>
      <c r="F58" s="539" t="s">
        <v>190</v>
      </c>
      <c r="G58" s="531"/>
      <c r="H58" s="532"/>
      <c r="J58" s="533"/>
      <c r="K58" s="534"/>
      <c r="L58" s="534"/>
      <c r="M58" s="534"/>
      <c r="N58" s="535"/>
      <c r="S58" s="530"/>
    </row>
    <row r="59" spans="1:19" s="526" customFormat="1" ht="14.1" customHeight="1">
      <c r="A59" s="1108" t="s">
        <v>191</v>
      </c>
      <c r="B59" s="1160">
        <v>14</v>
      </c>
      <c r="C59" s="1160">
        <v>0</v>
      </c>
      <c r="D59" s="1160">
        <v>62</v>
      </c>
      <c r="E59" s="1160">
        <v>244</v>
      </c>
      <c r="F59" s="539" t="s">
        <v>192</v>
      </c>
      <c r="G59" s="531"/>
      <c r="H59" s="532"/>
      <c r="J59" s="533"/>
      <c r="K59" s="534"/>
      <c r="L59" s="534"/>
      <c r="M59" s="534"/>
      <c r="N59" s="535"/>
      <c r="S59" s="530"/>
    </row>
    <row r="60" spans="1:19" s="526" customFormat="1" ht="14.1" customHeight="1">
      <c r="A60" s="1144" t="s">
        <v>193</v>
      </c>
      <c r="B60" s="1161">
        <f t="shared" ref="B60:D60" si="6">SUM(B61:B62)</f>
        <v>127</v>
      </c>
      <c r="C60" s="1161">
        <f t="shared" si="6"/>
        <v>0</v>
      </c>
      <c r="D60" s="1161">
        <f t="shared" si="6"/>
        <v>198</v>
      </c>
      <c r="E60" s="1161">
        <f>SUM(E61:E62)</f>
        <v>2466</v>
      </c>
      <c r="F60" s="537" t="s">
        <v>194</v>
      </c>
      <c r="G60" s="531"/>
      <c r="H60" s="532"/>
      <c r="J60" s="533"/>
      <c r="K60" s="534"/>
      <c r="L60" s="534"/>
      <c r="M60" s="534"/>
      <c r="N60" s="535"/>
      <c r="S60" s="530"/>
    </row>
    <row r="61" spans="1:19" s="526" customFormat="1" ht="14.1" customHeight="1">
      <c r="A61" s="756" t="s">
        <v>195</v>
      </c>
      <c r="B61" s="1160">
        <v>0</v>
      </c>
      <c r="C61" s="1160">
        <v>0</v>
      </c>
      <c r="D61" s="1160">
        <v>16</v>
      </c>
      <c r="E61" s="1160">
        <v>111</v>
      </c>
      <c r="F61" s="132" t="s">
        <v>685</v>
      </c>
      <c r="G61" s="531"/>
      <c r="H61" s="532"/>
      <c r="J61" s="533"/>
      <c r="K61" s="534"/>
      <c r="L61" s="534"/>
      <c r="M61" s="534"/>
      <c r="N61" s="535"/>
      <c r="S61" s="530"/>
    </row>
    <row r="62" spans="1:19" s="526" customFormat="1" ht="14.1" customHeight="1">
      <c r="A62" s="1146" t="s">
        <v>197</v>
      </c>
      <c r="B62" s="1160">
        <v>127</v>
      </c>
      <c r="C62" s="1160">
        <v>0</v>
      </c>
      <c r="D62" s="1160">
        <v>182</v>
      </c>
      <c r="E62" s="1160">
        <v>2355</v>
      </c>
      <c r="F62" s="539" t="s">
        <v>198</v>
      </c>
      <c r="G62" s="531"/>
      <c r="H62" s="525"/>
      <c r="J62" s="527"/>
      <c r="K62" s="528"/>
      <c r="L62" s="528"/>
      <c r="M62" s="528"/>
      <c r="N62" s="529"/>
      <c r="S62" s="530"/>
    </row>
    <row r="63" spans="1:19" s="526" customFormat="1" ht="14.1" customHeight="1">
      <c r="A63" s="1144" t="s">
        <v>626</v>
      </c>
      <c r="B63" s="1162">
        <f>B60+B55+B50+B43+B37+B28+B11+'15'!B11+'15'!B20+'15'!B29+'15'!B39+'15'!B47</f>
        <v>51610</v>
      </c>
      <c r="C63" s="1162">
        <f>C60+C55+C50+C43+C37+C28+C11+'15'!C11+'15'!C20+'15'!C29+'15'!C39+'15'!C47</f>
        <v>64795</v>
      </c>
      <c r="D63" s="1162">
        <f>D60+D55+D50+D43+D37+D28+D11+'15'!D11+'15'!D20+'15'!D29+'15'!D39+'15'!D47</f>
        <v>63646</v>
      </c>
      <c r="E63" s="1162">
        <f>E60+E55+E50+E43+E37+E28+E11+'15'!E11+'15'!E20+'15'!E29+'15'!E39+'15'!E47</f>
        <v>526906</v>
      </c>
      <c r="F63" s="523" t="s">
        <v>200</v>
      </c>
      <c r="G63" s="543"/>
      <c r="H63" s="532"/>
      <c r="J63" s="533"/>
      <c r="K63" s="534"/>
      <c r="L63" s="534"/>
      <c r="M63" s="534"/>
      <c r="N63" s="535"/>
      <c r="S63" s="530"/>
    </row>
    <row r="64" spans="1:19" ht="14.45" customHeight="1">
      <c r="A64" s="353"/>
      <c r="B64" s="480"/>
      <c r="C64" s="480"/>
      <c r="D64" s="480"/>
      <c r="E64" s="480"/>
      <c r="F64" s="413"/>
      <c r="G64" s="544"/>
      <c r="H64" s="514"/>
      <c r="J64" s="515"/>
      <c r="K64" s="516"/>
      <c r="L64" s="516"/>
      <c r="M64" s="516"/>
      <c r="N64" s="518"/>
      <c r="S64" s="507"/>
    </row>
    <row r="65" spans="1:19" ht="14.45" customHeight="1">
      <c r="A65" s="353"/>
      <c r="B65" s="480"/>
      <c r="C65" s="480"/>
      <c r="D65" s="480"/>
      <c r="E65" s="480"/>
      <c r="F65" s="413"/>
      <c r="G65" s="544"/>
      <c r="H65" s="514"/>
      <c r="J65" s="515"/>
      <c r="K65" s="516"/>
      <c r="L65" s="516"/>
      <c r="M65" s="516"/>
      <c r="N65" s="518"/>
      <c r="S65" s="507"/>
    </row>
    <row r="66" spans="1:19">
      <c r="A66" s="86"/>
      <c r="B66" s="86"/>
      <c r="C66" s="86"/>
      <c r="D66" s="86"/>
      <c r="E66" s="86"/>
      <c r="F66" s="86"/>
    </row>
    <row r="67" spans="1:19" ht="12.75" customHeight="1">
      <c r="I67" s="515"/>
    </row>
    <row r="68" spans="1:19" ht="12.75" customHeight="1">
      <c r="G68" s="513"/>
      <c r="H68" s="514"/>
      <c r="I68" s="515"/>
      <c r="J68" s="515"/>
      <c r="K68" s="516"/>
      <c r="L68" s="516"/>
      <c r="M68" s="516"/>
      <c r="N68" s="518"/>
      <c r="S68" s="507"/>
    </row>
    <row r="69" spans="1:19" s="17" customFormat="1" ht="12.75" customHeight="1">
      <c r="G69" s="338"/>
      <c r="H69" s="338"/>
      <c r="I69" s="338"/>
      <c r="J69" s="338"/>
      <c r="K69" s="343"/>
    </row>
    <row r="70" spans="1:19" ht="12.75" customHeight="1">
      <c r="F70" s="518"/>
    </row>
    <row r="71" spans="1:19" ht="12.75" customHeight="1">
      <c r="F71" s="518"/>
    </row>
    <row r="72" spans="1:19" ht="12.75" customHeight="1">
      <c r="B72" s="548"/>
      <c r="C72" s="548"/>
      <c r="D72" s="548"/>
      <c r="E72" s="548"/>
    </row>
    <row r="74" spans="1:19" ht="18.75">
      <c r="A74" s="341" t="s">
        <v>738</v>
      </c>
      <c r="B74" s="545"/>
      <c r="C74" s="546"/>
      <c r="D74" s="86"/>
      <c r="E74" s="546"/>
      <c r="F74" s="163" t="s">
        <v>739</v>
      </c>
    </row>
    <row r="75" spans="1:19">
      <c r="A75" s="341" t="s">
        <v>740</v>
      </c>
      <c r="B75" s="86"/>
      <c r="C75" s="86"/>
      <c r="D75" s="86"/>
      <c r="E75" s="86"/>
      <c r="F75" s="547"/>
    </row>
    <row r="76" spans="1:19" ht="12.75" customHeight="1">
      <c r="A76" s="341" t="s">
        <v>205</v>
      </c>
      <c r="B76" s="342"/>
      <c r="C76" s="342"/>
      <c r="D76" s="342"/>
      <c r="E76" s="145"/>
      <c r="F76" s="163" t="s">
        <v>429</v>
      </c>
      <c r="G76" s="513"/>
      <c r="H76" s="514"/>
      <c r="I76" s="515"/>
      <c r="J76" s="515"/>
      <c r="K76" s="516"/>
      <c r="L76" s="516"/>
      <c r="M76" s="516"/>
      <c r="N76" s="518"/>
      <c r="S76" s="507"/>
    </row>
    <row r="77" spans="1:19" ht="12.75" customHeight="1">
      <c r="A77" s="549"/>
      <c r="B77" s="513"/>
      <c r="C77" s="513"/>
      <c r="D77" s="513"/>
      <c r="E77" s="513"/>
      <c r="F77" s="513"/>
      <c r="G77" s="513"/>
      <c r="H77" s="514"/>
      <c r="I77" s="515"/>
      <c r="J77" s="515"/>
      <c r="K77" s="516"/>
      <c r="L77" s="516"/>
      <c r="M77" s="516"/>
      <c r="N77" s="518"/>
      <c r="S77" s="507"/>
    </row>
    <row r="78" spans="1:19" ht="12.75" customHeight="1">
      <c r="A78" s="549"/>
      <c r="B78" s="550"/>
      <c r="C78" s="550"/>
      <c r="D78" s="550"/>
      <c r="E78" s="550"/>
      <c r="F78" s="513"/>
      <c r="G78" s="513"/>
      <c r="H78" s="514"/>
      <c r="I78" s="515"/>
      <c r="J78" s="515"/>
      <c r="K78" s="516"/>
      <c r="L78" s="516"/>
      <c r="M78" s="516"/>
      <c r="N78" s="518"/>
      <c r="S78" s="507"/>
    </row>
    <row r="79" spans="1:19" ht="12.75" customHeight="1">
      <c r="A79" s="551"/>
      <c r="B79" s="513"/>
      <c r="C79" s="513"/>
      <c r="E79" s="513"/>
      <c r="F79" s="513"/>
      <c r="G79" s="513"/>
      <c r="H79" s="514"/>
      <c r="I79" s="510"/>
      <c r="J79" s="515"/>
      <c r="K79" s="516"/>
      <c r="L79" s="516"/>
      <c r="M79" s="516"/>
      <c r="N79" s="518"/>
      <c r="S79" s="506"/>
    </row>
    <row r="80" spans="1:19" ht="12.75" customHeight="1">
      <c r="A80" s="549"/>
      <c r="B80" s="513"/>
      <c r="C80" s="513"/>
      <c r="D80" s="513"/>
      <c r="E80" s="513"/>
      <c r="F80" s="513"/>
      <c r="G80" s="513"/>
      <c r="H80" s="514"/>
      <c r="I80" s="515"/>
      <c r="J80" s="515"/>
      <c r="K80" s="516"/>
      <c r="L80" s="516"/>
      <c r="M80" s="516"/>
      <c r="N80" s="518"/>
      <c r="S80" s="507"/>
    </row>
    <row r="81" spans="1:19" ht="15" customHeight="1">
      <c r="A81" s="552"/>
      <c r="B81" s="513"/>
      <c r="C81" s="513"/>
      <c r="D81" s="513"/>
      <c r="E81" s="513"/>
      <c r="F81" s="508"/>
      <c r="G81" s="508"/>
      <c r="H81" s="509"/>
      <c r="I81" s="515"/>
      <c r="J81" s="510"/>
      <c r="K81" s="511"/>
      <c r="L81" s="511"/>
      <c r="M81" s="511"/>
      <c r="N81" s="512"/>
      <c r="S81" s="507"/>
    </row>
    <row r="82" spans="1:19" ht="15" customHeight="1">
      <c r="A82" s="551"/>
      <c r="B82" s="513"/>
      <c r="C82" s="513"/>
      <c r="D82" s="513"/>
      <c r="E82" s="513"/>
      <c r="F82" s="513"/>
      <c r="G82" s="513"/>
      <c r="H82" s="514"/>
      <c r="I82" s="515"/>
      <c r="J82" s="515"/>
      <c r="K82" s="516"/>
      <c r="L82" s="516"/>
      <c r="M82" s="516"/>
      <c r="N82" s="518"/>
      <c r="S82" s="507"/>
    </row>
    <row r="83" spans="1:19" ht="15" customHeight="1">
      <c r="A83" s="549"/>
      <c r="B83" s="508"/>
      <c r="C83" s="508"/>
      <c r="D83" s="508"/>
      <c r="E83" s="508"/>
      <c r="F83" s="513"/>
      <c r="G83" s="513"/>
      <c r="H83" s="514"/>
      <c r="I83" s="515"/>
      <c r="J83" s="515"/>
      <c r="K83" s="516"/>
      <c r="L83" s="516"/>
      <c r="M83" s="516"/>
      <c r="N83" s="518"/>
      <c r="S83" s="507"/>
    </row>
    <row r="84" spans="1:19" ht="15" customHeight="1">
      <c r="A84" s="549"/>
      <c r="B84" s="513"/>
      <c r="C84" s="513"/>
      <c r="D84" s="513"/>
      <c r="E84" s="513"/>
      <c r="F84" s="513"/>
      <c r="G84" s="513"/>
      <c r="H84" s="514"/>
      <c r="I84" s="515"/>
      <c r="J84" s="515"/>
      <c r="K84" s="516"/>
      <c r="L84" s="516"/>
      <c r="M84" s="516"/>
      <c r="N84" s="518"/>
      <c r="S84" s="507"/>
    </row>
    <row r="85" spans="1:19" ht="15" customHeight="1">
      <c r="A85" s="549"/>
      <c r="B85" s="513"/>
      <c r="C85" s="513"/>
      <c r="D85" s="513"/>
      <c r="E85" s="513"/>
      <c r="F85" s="513"/>
      <c r="G85" s="513"/>
      <c r="H85" s="514"/>
      <c r="I85" s="510"/>
      <c r="J85" s="515"/>
      <c r="K85" s="516"/>
      <c r="L85" s="516"/>
      <c r="M85" s="516"/>
      <c r="N85" s="517"/>
      <c r="S85" s="506"/>
    </row>
    <row r="86" spans="1:19" ht="15" customHeight="1">
      <c r="A86" s="549"/>
      <c r="B86" s="513"/>
      <c r="C86" s="513"/>
      <c r="D86" s="513"/>
      <c r="E86" s="513"/>
      <c r="F86" s="513"/>
      <c r="G86" s="513"/>
      <c r="H86" s="514"/>
      <c r="I86" s="515"/>
      <c r="J86" s="515"/>
      <c r="K86" s="516"/>
      <c r="L86" s="516"/>
      <c r="M86" s="516"/>
      <c r="N86" s="518"/>
      <c r="S86" s="520"/>
    </row>
    <row r="87" spans="1:19" ht="15" customHeight="1">
      <c r="A87" s="549"/>
      <c r="B87" s="513"/>
      <c r="C87" s="513"/>
      <c r="D87" s="513"/>
      <c r="E87" s="513"/>
      <c r="F87" s="508"/>
      <c r="G87" s="508"/>
      <c r="H87" s="509"/>
      <c r="I87" s="515"/>
      <c r="J87" s="510"/>
      <c r="K87" s="511"/>
      <c r="L87" s="511"/>
      <c r="M87" s="511"/>
      <c r="N87" s="512"/>
      <c r="S87" s="507"/>
    </row>
    <row r="88" spans="1:19" ht="15" customHeight="1">
      <c r="A88" s="552"/>
      <c r="B88" s="513"/>
      <c r="C88" s="513"/>
      <c r="D88" s="513"/>
      <c r="E88" s="513"/>
      <c r="F88" s="513"/>
      <c r="G88" s="513"/>
      <c r="H88" s="514"/>
      <c r="I88" s="515"/>
      <c r="J88" s="515"/>
      <c r="K88" s="516"/>
      <c r="L88" s="516"/>
      <c r="M88" s="516"/>
      <c r="N88" s="517"/>
      <c r="S88" s="507"/>
    </row>
    <row r="89" spans="1:19" ht="15" customHeight="1">
      <c r="A89" s="551"/>
      <c r="B89" s="508"/>
      <c r="C89" s="508"/>
      <c r="D89" s="508"/>
      <c r="E89" s="508"/>
      <c r="F89" s="513"/>
      <c r="G89" s="513"/>
      <c r="H89" s="514"/>
      <c r="I89" s="515"/>
      <c r="J89" s="515"/>
      <c r="K89" s="516"/>
      <c r="L89" s="516"/>
      <c r="M89" s="516"/>
      <c r="N89" s="518"/>
      <c r="S89" s="507"/>
    </row>
    <row r="90" spans="1:19" ht="15" customHeight="1">
      <c r="A90" s="549"/>
      <c r="B90" s="513"/>
      <c r="C90" s="513"/>
      <c r="D90" s="513"/>
      <c r="E90" s="513"/>
      <c r="F90" s="513"/>
      <c r="G90" s="513"/>
      <c r="H90" s="514"/>
      <c r="I90" s="515"/>
      <c r="J90" s="515"/>
      <c r="K90" s="516"/>
      <c r="L90" s="516"/>
      <c r="M90" s="516"/>
      <c r="N90" s="518"/>
      <c r="S90" s="507"/>
    </row>
    <row r="91" spans="1:19" ht="15" customHeight="1">
      <c r="A91" s="552"/>
      <c r="B91" s="513"/>
      <c r="C91" s="513"/>
      <c r="D91" s="513"/>
      <c r="E91" s="513"/>
      <c r="F91" s="513"/>
      <c r="G91" s="513"/>
      <c r="H91" s="514"/>
      <c r="I91" s="515"/>
      <c r="J91" s="515"/>
      <c r="K91" s="516"/>
      <c r="L91" s="516"/>
      <c r="M91" s="516"/>
      <c r="N91" s="518"/>
      <c r="S91" s="507"/>
    </row>
    <row r="92" spans="1:19" ht="15" customHeight="1">
      <c r="A92" s="552"/>
      <c r="B92" s="513"/>
      <c r="C92" s="513"/>
      <c r="D92" s="513"/>
      <c r="E92" s="513"/>
      <c r="F92" s="513"/>
      <c r="G92" s="513"/>
      <c r="H92" s="514"/>
      <c r="I92" s="510"/>
      <c r="J92" s="515"/>
      <c r="K92" s="516"/>
      <c r="L92" s="516"/>
      <c r="M92" s="516"/>
      <c r="N92" s="518"/>
      <c r="S92" s="506"/>
    </row>
    <row r="93" spans="1:19" ht="15" customHeight="1">
      <c r="A93" s="549"/>
      <c r="B93" s="513"/>
      <c r="C93" s="513"/>
      <c r="D93" s="513"/>
      <c r="E93" s="513"/>
      <c r="F93" s="513"/>
      <c r="G93" s="513"/>
      <c r="H93" s="514"/>
      <c r="I93" s="510"/>
      <c r="J93" s="515"/>
      <c r="K93" s="516"/>
      <c r="L93" s="516"/>
      <c r="M93" s="516"/>
      <c r="N93" s="518"/>
    </row>
    <row r="94" spans="1:19" ht="15" customHeight="1">
      <c r="A94" s="552"/>
      <c r="B94" s="513"/>
      <c r="C94" s="513"/>
      <c r="D94" s="513"/>
      <c r="E94" s="513"/>
      <c r="F94" s="508"/>
      <c r="G94" s="508"/>
      <c r="H94" s="509"/>
      <c r="J94" s="510"/>
      <c r="K94" s="511"/>
      <c r="L94" s="511"/>
      <c r="M94" s="511"/>
      <c r="N94" s="553"/>
    </row>
    <row r="95" spans="1:19" ht="15" customHeight="1">
      <c r="A95" s="551"/>
      <c r="B95" s="513"/>
      <c r="C95" s="513"/>
      <c r="D95" s="513"/>
      <c r="E95" s="513"/>
      <c r="F95" s="508"/>
      <c r="G95" s="508"/>
      <c r="H95" s="509"/>
      <c r="J95" s="510"/>
      <c r="K95" s="511"/>
      <c r="L95" s="511"/>
      <c r="M95" s="511"/>
      <c r="N95" s="553"/>
    </row>
    <row r="96" spans="1:19" ht="15" customHeight="1">
      <c r="A96" s="549"/>
      <c r="B96" s="508"/>
      <c r="C96" s="508"/>
      <c r="D96" s="508"/>
      <c r="E96" s="508"/>
    </row>
    <row r="97" spans="1:14" ht="15" customHeight="1">
      <c r="A97" s="549"/>
      <c r="B97" s="508"/>
      <c r="C97" s="508"/>
      <c r="D97" s="508"/>
      <c r="E97" s="508"/>
      <c r="N97" s="350"/>
    </row>
    <row r="98" spans="1:14" ht="15" customHeight="1">
      <c r="A98" s="549"/>
      <c r="N98" s="554"/>
    </row>
    <row r="99" spans="1:14" ht="15" customHeight="1">
      <c r="A99" s="551"/>
      <c r="B99" s="555"/>
      <c r="C99" s="555"/>
      <c r="D99" s="555"/>
      <c r="E99" s="555"/>
      <c r="N99" s="294"/>
    </row>
    <row r="100" spans="1:14" ht="15" customHeight="1">
      <c r="A100" s="549"/>
      <c r="B100" s="555"/>
      <c r="C100" s="555"/>
      <c r="D100" s="555"/>
      <c r="E100" s="555"/>
    </row>
    <row r="101" spans="1:14" ht="15" customHeight="1">
      <c r="A101" s="549"/>
      <c r="B101" s="555"/>
      <c r="C101" s="555"/>
      <c r="D101" s="555"/>
      <c r="E101" s="555"/>
    </row>
    <row r="102" spans="1:14" ht="15" customHeight="1">
      <c r="A102" s="549"/>
    </row>
    <row r="103" spans="1:14" ht="15" customHeight="1">
      <c r="A103" s="549"/>
      <c r="N103" s="350"/>
    </row>
    <row r="104" spans="1:14" ht="15" customHeight="1">
      <c r="A104" s="556"/>
      <c r="N104" s="350"/>
    </row>
    <row r="105" spans="1:14" ht="15" customHeight="1">
      <c r="N105" s="350"/>
    </row>
    <row r="106" spans="1:14" ht="15" customHeight="1">
      <c r="N106" s="350"/>
    </row>
    <row r="107" spans="1:14" ht="15" customHeight="1">
      <c r="N107" s="350"/>
    </row>
    <row r="108" spans="1:14" ht="15" customHeight="1">
      <c r="A108" s="357"/>
      <c r="N108" s="350"/>
    </row>
    <row r="109" spans="1:14" ht="15" customHeight="1">
      <c r="N109" s="350"/>
    </row>
    <row r="110" spans="1:14" ht="15" customHeight="1">
      <c r="A110" s="357"/>
      <c r="N110" s="350"/>
    </row>
    <row r="111" spans="1:14" ht="15" customHeight="1">
      <c r="A111" s="357"/>
      <c r="N111" s="350"/>
    </row>
    <row r="112" spans="1:14" ht="15" customHeight="1">
      <c r="N112" s="350"/>
    </row>
    <row r="113" spans="1:14" ht="15" customHeight="1">
      <c r="N113" s="350"/>
    </row>
    <row r="114" spans="1:14" ht="15" customHeight="1">
      <c r="B114" s="357"/>
      <c r="F114" s="348"/>
      <c r="G114" s="348"/>
      <c r="N114" s="350"/>
    </row>
    <row r="115" spans="1:14" ht="15" customHeight="1">
      <c r="A115" s="357"/>
      <c r="N115" s="350"/>
    </row>
    <row r="116" spans="1:14" ht="15" customHeight="1">
      <c r="A116" s="357"/>
      <c r="B116" s="348"/>
      <c r="C116" s="348"/>
      <c r="D116" s="348"/>
      <c r="E116" s="348"/>
      <c r="N116" s="350"/>
    </row>
    <row r="117" spans="1:14" ht="15" customHeight="1">
      <c r="A117" s="357"/>
      <c r="N117" s="350"/>
    </row>
    <row r="118" spans="1:14" ht="15" customHeight="1">
      <c r="A118" s="357"/>
      <c r="N118" s="350"/>
    </row>
    <row r="119" spans="1:14" ht="15" customHeight="1">
      <c r="A119" s="357"/>
      <c r="N119" s="350"/>
    </row>
    <row r="120" spans="1:14" ht="15" customHeight="1">
      <c r="A120" s="357"/>
      <c r="N120" s="350"/>
    </row>
    <row r="121" spans="1:14" ht="15" customHeight="1">
      <c r="A121" s="357"/>
      <c r="N121" s="350"/>
    </row>
    <row r="122" spans="1:14" ht="15" customHeight="1">
      <c r="A122" s="357"/>
      <c r="N122" s="350"/>
    </row>
    <row r="123" spans="1:14" ht="15" customHeight="1">
      <c r="A123" s="357"/>
      <c r="N123" s="350"/>
    </row>
    <row r="124" spans="1:14" ht="15" customHeight="1">
      <c r="A124" s="357"/>
      <c r="N124" s="350"/>
    </row>
    <row r="125" spans="1:14" ht="15" customHeight="1">
      <c r="A125" s="357"/>
      <c r="N125" s="350"/>
    </row>
    <row r="126" spans="1:14" ht="15" customHeight="1">
      <c r="A126" s="357"/>
      <c r="N126" s="350"/>
    </row>
    <row r="127" spans="1:14" ht="15" customHeight="1">
      <c r="A127" s="357"/>
      <c r="N127" s="350"/>
    </row>
    <row r="128" spans="1:14" ht="15" customHeight="1">
      <c r="A128" s="357"/>
      <c r="N128" s="350"/>
    </row>
    <row r="129" spans="1:14" ht="15" customHeight="1">
      <c r="A129" s="357"/>
      <c r="N129" s="350"/>
    </row>
    <row r="130" spans="1:14" ht="15" customHeight="1">
      <c r="A130" s="357"/>
      <c r="N130" s="350"/>
    </row>
    <row r="131" spans="1:14" ht="15" customHeight="1">
      <c r="N131" s="350"/>
    </row>
    <row r="132" spans="1:14" ht="15" customHeight="1">
      <c r="A132" s="357"/>
      <c r="N132" s="350"/>
    </row>
    <row r="133" spans="1:14" ht="15" customHeight="1">
      <c r="A133" s="357"/>
      <c r="N133" s="350"/>
    </row>
    <row r="134" spans="1:14" ht="15" customHeight="1">
      <c r="A134" s="357"/>
      <c r="N134" s="350"/>
    </row>
    <row r="135" spans="1:14" ht="15" customHeight="1">
      <c r="A135" s="357"/>
      <c r="N135" s="350"/>
    </row>
    <row r="136" spans="1:14" ht="15" customHeight="1">
      <c r="A136" s="357"/>
      <c r="N136" s="350"/>
    </row>
    <row r="137" spans="1:14" ht="15" customHeight="1">
      <c r="A137" s="357"/>
      <c r="N137" s="350"/>
    </row>
    <row r="138" spans="1:14" ht="15" customHeight="1">
      <c r="A138" s="357"/>
      <c r="N138" s="350"/>
    </row>
    <row r="139" spans="1:14" ht="15" customHeight="1">
      <c r="A139" s="357"/>
      <c r="N139" s="350"/>
    </row>
    <row r="140" spans="1:14" ht="15" customHeight="1">
      <c r="A140" s="357"/>
      <c r="N140" s="350"/>
    </row>
    <row r="141" spans="1:14" ht="15" customHeight="1">
      <c r="N141" s="350"/>
    </row>
    <row r="142" spans="1:14" ht="15" customHeight="1">
      <c r="A142" s="357"/>
      <c r="N142" s="350"/>
    </row>
    <row r="143" spans="1:14">
      <c r="A143" s="357"/>
      <c r="N143" s="350"/>
    </row>
    <row r="144" spans="1:14">
      <c r="A144" s="357"/>
      <c r="N144" s="350"/>
    </row>
    <row r="145" spans="1:14">
      <c r="A145" s="357"/>
      <c r="N145" s="350"/>
    </row>
    <row r="146" spans="1:14">
      <c r="A146" s="357"/>
      <c r="N146" s="350"/>
    </row>
    <row r="147" spans="1:14">
      <c r="A147" s="357"/>
      <c r="N147" s="350"/>
    </row>
    <row r="148" spans="1:14">
      <c r="A148" s="357"/>
      <c r="N148" s="350"/>
    </row>
    <row r="149" spans="1:14">
      <c r="A149" s="357"/>
      <c r="N149" s="350"/>
    </row>
    <row r="150" spans="1:14">
      <c r="A150" s="357"/>
      <c r="N150" s="350"/>
    </row>
    <row r="151" spans="1:14">
      <c r="A151" s="357"/>
      <c r="N151" s="350"/>
    </row>
    <row r="152" spans="1:14">
      <c r="A152" s="357"/>
      <c r="N152" s="350"/>
    </row>
    <row r="153" spans="1:14">
      <c r="A153" s="357"/>
      <c r="N153" s="350"/>
    </row>
    <row r="154" spans="1:14">
      <c r="A154" s="357"/>
      <c r="N154" s="350"/>
    </row>
    <row r="155" spans="1:14">
      <c r="A155" s="357"/>
      <c r="N155" s="350"/>
    </row>
    <row r="156" spans="1:14">
      <c r="N156" s="350"/>
    </row>
    <row r="157" spans="1:14">
      <c r="A157" s="357"/>
      <c r="N157" s="350"/>
    </row>
    <row r="158" spans="1:14">
      <c r="A158" s="357"/>
      <c r="N158" s="350"/>
    </row>
    <row r="159" spans="1:14">
      <c r="A159" s="357"/>
      <c r="N159" s="350"/>
    </row>
    <row r="160" spans="1:14">
      <c r="A160" s="357"/>
      <c r="N160" s="350"/>
    </row>
    <row r="161" spans="1:14">
      <c r="A161" s="357"/>
      <c r="N161" s="350"/>
    </row>
    <row r="162" spans="1:14">
      <c r="A162" s="357"/>
      <c r="N162" s="350"/>
    </row>
    <row r="163" spans="1:14">
      <c r="A163" s="357"/>
      <c r="N163" s="350"/>
    </row>
    <row r="164" spans="1:14">
      <c r="A164" s="357"/>
    </row>
    <row r="165" spans="1:14">
      <c r="A165" s="357"/>
    </row>
    <row r="166" spans="1:14">
      <c r="A166" s="357"/>
    </row>
    <row r="167" spans="1:14">
      <c r="A167" s="357"/>
    </row>
    <row r="169" spans="1:14">
      <c r="A169" s="357"/>
    </row>
    <row r="170" spans="1:14">
      <c r="A170" s="357"/>
    </row>
    <row r="171" spans="1:14">
      <c r="A171" s="357"/>
    </row>
    <row r="172" spans="1:14">
      <c r="A172" s="357"/>
    </row>
    <row r="173" spans="1:14">
      <c r="A173" s="357"/>
    </row>
    <row r="174" spans="1:14">
      <c r="A174" s="357"/>
    </row>
    <row r="175" spans="1:14">
      <c r="A175" s="357"/>
    </row>
    <row r="176" spans="1:14">
      <c r="A176" s="357"/>
    </row>
    <row r="177" spans="1:1">
      <c r="A177" s="357"/>
    </row>
    <row r="179" spans="1:1">
      <c r="A179" s="357"/>
    </row>
    <row r="180" spans="1:1">
      <c r="A180" s="357"/>
    </row>
    <row r="181" spans="1:1">
      <c r="A181" s="357"/>
    </row>
    <row r="182" spans="1:1">
      <c r="A182" s="357"/>
    </row>
    <row r="183" spans="1:1">
      <c r="A183" s="357"/>
    </row>
    <row r="184" spans="1:1">
      <c r="A184" s="357"/>
    </row>
    <row r="186" spans="1:1">
      <c r="A186" s="357"/>
    </row>
    <row r="187" spans="1:1">
      <c r="A187" s="357"/>
    </row>
    <row r="188" spans="1:1">
      <c r="A188" s="357"/>
    </row>
    <row r="189" spans="1:1">
      <c r="A189" s="357"/>
    </row>
    <row r="190" spans="1:1">
      <c r="A190" s="357"/>
    </row>
    <row r="191" spans="1:1">
      <c r="A191" s="357"/>
    </row>
    <row r="192" spans="1:1">
      <c r="A192" s="357"/>
    </row>
    <row r="194" spans="1:1">
      <c r="A194" s="357"/>
    </row>
    <row r="197" spans="1:1">
      <c r="A197" s="357"/>
    </row>
    <row r="198" spans="1:1">
      <c r="A198" s="357"/>
    </row>
    <row r="199" spans="1:1">
      <c r="A199" s="357"/>
    </row>
  </sheetData>
  <mergeCells count="3">
    <mergeCell ref="E3:F3"/>
    <mergeCell ref="E4:F4"/>
    <mergeCell ref="D5:F5"/>
  </mergeCells>
  <printOptions gridLinesSet="0"/>
  <pageMargins left="0.79874999999999996" right="0.78740157480314965" top="0.79135416666666669" bottom="0.59055118110236227" header="0.51181102362204722" footer="0.51181102362204722"/>
  <pageSetup paperSize="9" scale="71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S73"/>
  <sheetViews>
    <sheetView showGridLines="0" workbookViewId="0">
      <selection activeCell="H20" sqref="H20"/>
    </sheetView>
  </sheetViews>
  <sheetFormatPr baseColWidth="10" defaultColWidth="11" defaultRowHeight="12.75"/>
  <cols>
    <col min="1" max="1" width="39.140625" style="274" customWidth="1"/>
    <col min="2" max="5" width="12.140625" style="274" customWidth="1"/>
    <col min="6" max="6" width="27.7109375" style="274" customWidth="1"/>
    <col min="7" max="7" width="5.28515625" style="274" customWidth="1"/>
    <col min="8" max="13" width="11" style="274" customWidth="1"/>
    <col min="14" max="14" width="29.28515625" style="274" customWidth="1"/>
    <col min="15" max="16" width="33.85546875" style="274" customWidth="1"/>
    <col min="17" max="18" width="11" style="274" customWidth="1"/>
    <col min="19" max="19" width="23.42578125" style="274" customWidth="1"/>
    <col min="20" max="247" width="11" style="274" customWidth="1"/>
    <col min="248" max="256" width="11" style="274"/>
    <col min="257" max="257" width="39.42578125" style="274" customWidth="1"/>
    <col min="258" max="261" width="12.140625" style="274" customWidth="1"/>
    <col min="262" max="262" width="41.85546875" style="274" customWidth="1"/>
    <col min="263" max="263" width="5.28515625" style="274" customWidth="1"/>
    <col min="264" max="269" width="11" style="274" customWidth="1"/>
    <col min="270" max="270" width="29.28515625" style="274" customWidth="1"/>
    <col min="271" max="272" width="33.85546875" style="274" customWidth="1"/>
    <col min="273" max="274" width="11" style="274" customWidth="1"/>
    <col min="275" max="275" width="23.42578125" style="274" customWidth="1"/>
    <col min="276" max="503" width="11" style="274" customWidth="1"/>
    <col min="504" max="512" width="11" style="274"/>
    <col min="513" max="513" width="39.42578125" style="274" customWidth="1"/>
    <col min="514" max="517" width="12.140625" style="274" customWidth="1"/>
    <col min="518" max="518" width="41.85546875" style="274" customWidth="1"/>
    <col min="519" max="519" width="5.28515625" style="274" customWidth="1"/>
    <col min="520" max="525" width="11" style="274" customWidth="1"/>
    <col min="526" max="526" width="29.28515625" style="274" customWidth="1"/>
    <col min="527" max="528" width="33.85546875" style="274" customWidth="1"/>
    <col min="529" max="530" width="11" style="274" customWidth="1"/>
    <col min="531" max="531" width="23.42578125" style="274" customWidth="1"/>
    <col min="532" max="759" width="11" style="274" customWidth="1"/>
    <col min="760" max="768" width="11" style="274"/>
    <col min="769" max="769" width="39.42578125" style="274" customWidth="1"/>
    <col min="770" max="773" width="12.140625" style="274" customWidth="1"/>
    <col min="774" max="774" width="41.85546875" style="274" customWidth="1"/>
    <col min="775" max="775" width="5.28515625" style="274" customWidth="1"/>
    <col min="776" max="781" width="11" style="274" customWidth="1"/>
    <col min="782" max="782" width="29.28515625" style="274" customWidth="1"/>
    <col min="783" max="784" width="33.85546875" style="274" customWidth="1"/>
    <col min="785" max="786" width="11" style="274" customWidth="1"/>
    <col min="787" max="787" width="23.42578125" style="274" customWidth="1"/>
    <col min="788" max="1015" width="11" style="274" customWidth="1"/>
    <col min="1016" max="1024" width="11" style="274"/>
    <col min="1025" max="1025" width="39.42578125" style="274" customWidth="1"/>
    <col min="1026" max="1029" width="12.140625" style="274" customWidth="1"/>
    <col min="1030" max="1030" width="41.85546875" style="274" customWidth="1"/>
    <col min="1031" max="1031" width="5.28515625" style="274" customWidth="1"/>
    <col min="1032" max="1037" width="11" style="274" customWidth="1"/>
    <col min="1038" max="1038" width="29.28515625" style="274" customWidth="1"/>
    <col min="1039" max="1040" width="33.85546875" style="274" customWidth="1"/>
    <col min="1041" max="1042" width="11" style="274" customWidth="1"/>
    <col min="1043" max="1043" width="23.42578125" style="274" customWidth="1"/>
    <col min="1044" max="1271" width="11" style="274" customWidth="1"/>
    <col min="1272" max="1280" width="11" style="274"/>
    <col min="1281" max="1281" width="39.42578125" style="274" customWidth="1"/>
    <col min="1282" max="1285" width="12.140625" style="274" customWidth="1"/>
    <col min="1286" max="1286" width="41.85546875" style="274" customWidth="1"/>
    <col min="1287" max="1287" width="5.28515625" style="274" customWidth="1"/>
    <col min="1288" max="1293" width="11" style="274" customWidth="1"/>
    <col min="1294" max="1294" width="29.28515625" style="274" customWidth="1"/>
    <col min="1295" max="1296" width="33.85546875" style="274" customWidth="1"/>
    <col min="1297" max="1298" width="11" style="274" customWidth="1"/>
    <col min="1299" max="1299" width="23.42578125" style="274" customWidth="1"/>
    <col min="1300" max="1527" width="11" style="274" customWidth="1"/>
    <col min="1528" max="1536" width="11" style="274"/>
    <col min="1537" max="1537" width="39.42578125" style="274" customWidth="1"/>
    <col min="1538" max="1541" width="12.140625" style="274" customWidth="1"/>
    <col min="1542" max="1542" width="41.85546875" style="274" customWidth="1"/>
    <col min="1543" max="1543" width="5.28515625" style="274" customWidth="1"/>
    <col min="1544" max="1549" width="11" style="274" customWidth="1"/>
    <col min="1550" max="1550" width="29.28515625" style="274" customWidth="1"/>
    <col min="1551" max="1552" width="33.85546875" style="274" customWidth="1"/>
    <col min="1553" max="1554" width="11" style="274" customWidth="1"/>
    <col min="1555" max="1555" width="23.42578125" style="274" customWidth="1"/>
    <col min="1556" max="1783" width="11" style="274" customWidth="1"/>
    <col min="1784" max="1792" width="11" style="274"/>
    <col min="1793" max="1793" width="39.42578125" style="274" customWidth="1"/>
    <col min="1794" max="1797" width="12.140625" style="274" customWidth="1"/>
    <col min="1798" max="1798" width="41.85546875" style="274" customWidth="1"/>
    <col min="1799" max="1799" width="5.28515625" style="274" customWidth="1"/>
    <col min="1800" max="1805" width="11" style="274" customWidth="1"/>
    <col min="1806" max="1806" width="29.28515625" style="274" customWidth="1"/>
    <col min="1807" max="1808" width="33.85546875" style="274" customWidth="1"/>
    <col min="1809" max="1810" width="11" style="274" customWidth="1"/>
    <col min="1811" max="1811" width="23.42578125" style="274" customWidth="1"/>
    <col min="1812" max="2039" width="11" style="274" customWidth="1"/>
    <col min="2040" max="2048" width="11" style="274"/>
    <col min="2049" max="2049" width="39.42578125" style="274" customWidth="1"/>
    <col min="2050" max="2053" width="12.140625" style="274" customWidth="1"/>
    <col min="2054" max="2054" width="41.85546875" style="274" customWidth="1"/>
    <col min="2055" max="2055" width="5.28515625" style="274" customWidth="1"/>
    <col min="2056" max="2061" width="11" style="274" customWidth="1"/>
    <col min="2062" max="2062" width="29.28515625" style="274" customWidth="1"/>
    <col min="2063" max="2064" width="33.85546875" style="274" customWidth="1"/>
    <col min="2065" max="2066" width="11" style="274" customWidth="1"/>
    <col min="2067" max="2067" width="23.42578125" style="274" customWidth="1"/>
    <col min="2068" max="2295" width="11" style="274" customWidth="1"/>
    <col min="2296" max="2304" width="11" style="274"/>
    <col min="2305" max="2305" width="39.42578125" style="274" customWidth="1"/>
    <col min="2306" max="2309" width="12.140625" style="274" customWidth="1"/>
    <col min="2310" max="2310" width="41.85546875" style="274" customWidth="1"/>
    <col min="2311" max="2311" width="5.28515625" style="274" customWidth="1"/>
    <col min="2312" max="2317" width="11" style="274" customWidth="1"/>
    <col min="2318" max="2318" width="29.28515625" style="274" customWidth="1"/>
    <col min="2319" max="2320" width="33.85546875" style="274" customWidth="1"/>
    <col min="2321" max="2322" width="11" style="274" customWidth="1"/>
    <col min="2323" max="2323" width="23.42578125" style="274" customWidth="1"/>
    <col min="2324" max="2551" width="11" style="274" customWidth="1"/>
    <col min="2552" max="2560" width="11" style="274"/>
    <col min="2561" max="2561" width="39.42578125" style="274" customWidth="1"/>
    <col min="2562" max="2565" width="12.140625" style="274" customWidth="1"/>
    <col min="2566" max="2566" width="41.85546875" style="274" customWidth="1"/>
    <col min="2567" max="2567" width="5.28515625" style="274" customWidth="1"/>
    <col min="2568" max="2573" width="11" style="274" customWidth="1"/>
    <col min="2574" max="2574" width="29.28515625" style="274" customWidth="1"/>
    <col min="2575" max="2576" width="33.85546875" style="274" customWidth="1"/>
    <col min="2577" max="2578" width="11" style="274" customWidth="1"/>
    <col min="2579" max="2579" width="23.42578125" style="274" customWidth="1"/>
    <col min="2580" max="2807" width="11" style="274" customWidth="1"/>
    <col min="2808" max="2816" width="11" style="274"/>
    <col min="2817" max="2817" width="39.42578125" style="274" customWidth="1"/>
    <col min="2818" max="2821" width="12.140625" style="274" customWidth="1"/>
    <col min="2822" max="2822" width="41.85546875" style="274" customWidth="1"/>
    <col min="2823" max="2823" width="5.28515625" style="274" customWidth="1"/>
    <col min="2824" max="2829" width="11" style="274" customWidth="1"/>
    <col min="2830" max="2830" width="29.28515625" style="274" customWidth="1"/>
    <col min="2831" max="2832" width="33.85546875" style="274" customWidth="1"/>
    <col min="2833" max="2834" width="11" style="274" customWidth="1"/>
    <col min="2835" max="2835" width="23.42578125" style="274" customWidth="1"/>
    <col min="2836" max="3063" width="11" style="274" customWidth="1"/>
    <col min="3064" max="3072" width="11" style="274"/>
    <col min="3073" max="3073" width="39.42578125" style="274" customWidth="1"/>
    <col min="3074" max="3077" width="12.140625" style="274" customWidth="1"/>
    <col min="3078" max="3078" width="41.85546875" style="274" customWidth="1"/>
    <col min="3079" max="3079" width="5.28515625" style="274" customWidth="1"/>
    <col min="3080" max="3085" width="11" style="274" customWidth="1"/>
    <col min="3086" max="3086" width="29.28515625" style="274" customWidth="1"/>
    <col min="3087" max="3088" width="33.85546875" style="274" customWidth="1"/>
    <col min="3089" max="3090" width="11" style="274" customWidth="1"/>
    <col min="3091" max="3091" width="23.42578125" style="274" customWidth="1"/>
    <col min="3092" max="3319" width="11" style="274" customWidth="1"/>
    <col min="3320" max="3328" width="11" style="274"/>
    <col min="3329" max="3329" width="39.42578125" style="274" customWidth="1"/>
    <col min="3330" max="3333" width="12.140625" style="274" customWidth="1"/>
    <col min="3334" max="3334" width="41.85546875" style="274" customWidth="1"/>
    <col min="3335" max="3335" width="5.28515625" style="274" customWidth="1"/>
    <col min="3336" max="3341" width="11" style="274" customWidth="1"/>
    <col min="3342" max="3342" width="29.28515625" style="274" customWidth="1"/>
    <col min="3343" max="3344" width="33.85546875" style="274" customWidth="1"/>
    <col min="3345" max="3346" width="11" style="274" customWidth="1"/>
    <col min="3347" max="3347" width="23.42578125" style="274" customWidth="1"/>
    <col min="3348" max="3575" width="11" style="274" customWidth="1"/>
    <col min="3576" max="3584" width="11" style="274"/>
    <col min="3585" max="3585" width="39.42578125" style="274" customWidth="1"/>
    <col min="3586" max="3589" width="12.140625" style="274" customWidth="1"/>
    <col min="3590" max="3590" width="41.85546875" style="274" customWidth="1"/>
    <col min="3591" max="3591" width="5.28515625" style="274" customWidth="1"/>
    <col min="3592" max="3597" width="11" style="274" customWidth="1"/>
    <col min="3598" max="3598" width="29.28515625" style="274" customWidth="1"/>
    <col min="3599" max="3600" width="33.85546875" style="274" customWidth="1"/>
    <col min="3601" max="3602" width="11" style="274" customWidth="1"/>
    <col min="3603" max="3603" width="23.42578125" style="274" customWidth="1"/>
    <col min="3604" max="3831" width="11" style="274" customWidth="1"/>
    <col min="3832" max="3840" width="11" style="274"/>
    <col min="3841" max="3841" width="39.42578125" style="274" customWidth="1"/>
    <col min="3842" max="3845" width="12.140625" style="274" customWidth="1"/>
    <col min="3846" max="3846" width="41.85546875" style="274" customWidth="1"/>
    <col min="3847" max="3847" width="5.28515625" style="274" customWidth="1"/>
    <col min="3848" max="3853" width="11" style="274" customWidth="1"/>
    <col min="3854" max="3854" width="29.28515625" style="274" customWidth="1"/>
    <col min="3855" max="3856" width="33.85546875" style="274" customWidth="1"/>
    <col min="3857" max="3858" width="11" style="274" customWidth="1"/>
    <col min="3859" max="3859" width="23.42578125" style="274" customWidth="1"/>
    <col min="3860" max="4087" width="11" style="274" customWidth="1"/>
    <col min="4088" max="4096" width="11" style="274"/>
    <col min="4097" max="4097" width="39.42578125" style="274" customWidth="1"/>
    <col min="4098" max="4101" width="12.140625" style="274" customWidth="1"/>
    <col min="4102" max="4102" width="41.85546875" style="274" customWidth="1"/>
    <col min="4103" max="4103" width="5.28515625" style="274" customWidth="1"/>
    <col min="4104" max="4109" width="11" style="274" customWidth="1"/>
    <col min="4110" max="4110" width="29.28515625" style="274" customWidth="1"/>
    <col min="4111" max="4112" width="33.85546875" style="274" customWidth="1"/>
    <col min="4113" max="4114" width="11" style="274" customWidth="1"/>
    <col min="4115" max="4115" width="23.42578125" style="274" customWidth="1"/>
    <col min="4116" max="4343" width="11" style="274" customWidth="1"/>
    <col min="4344" max="4352" width="11" style="274"/>
    <col min="4353" max="4353" width="39.42578125" style="274" customWidth="1"/>
    <col min="4354" max="4357" width="12.140625" style="274" customWidth="1"/>
    <col min="4358" max="4358" width="41.85546875" style="274" customWidth="1"/>
    <col min="4359" max="4359" width="5.28515625" style="274" customWidth="1"/>
    <col min="4360" max="4365" width="11" style="274" customWidth="1"/>
    <col min="4366" max="4366" width="29.28515625" style="274" customWidth="1"/>
    <col min="4367" max="4368" width="33.85546875" style="274" customWidth="1"/>
    <col min="4369" max="4370" width="11" style="274" customWidth="1"/>
    <col min="4371" max="4371" width="23.42578125" style="274" customWidth="1"/>
    <col min="4372" max="4599" width="11" style="274" customWidth="1"/>
    <col min="4600" max="4608" width="11" style="274"/>
    <col min="4609" max="4609" width="39.42578125" style="274" customWidth="1"/>
    <col min="4610" max="4613" width="12.140625" style="274" customWidth="1"/>
    <col min="4614" max="4614" width="41.85546875" style="274" customWidth="1"/>
    <col min="4615" max="4615" width="5.28515625" style="274" customWidth="1"/>
    <col min="4616" max="4621" width="11" style="274" customWidth="1"/>
    <col min="4622" max="4622" width="29.28515625" style="274" customWidth="1"/>
    <col min="4623" max="4624" width="33.85546875" style="274" customWidth="1"/>
    <col min="4625" max="4626" width="11" style="274" customWidth="1"/>
    <col min="4627" max="4627" width="23.42578125" style="274" customWidth="1"/>
    <col min="4628" max="4855" width="11" style="274" customWidth="1"/>
    <col min="4856" max="4864" width="11" style="274"/>
    <col min="4865" max="4865" width="39.42578125" style="274" customWidth="1"/>
    <col min="4866" max="4869" width="12.140625" style="274" customWidth="1"/>
    <col min="4870" max="4870" width="41.85546875" style="274" customWidth="1"/>
    <col min="4871" max="4871" width="5.28515625" style="274" customWidth="1"/>
    <col min="4872" max="4877" width="11" style="274" customWidth="1"/>
    <col min="4878" max="4878" width="29.28515625" style="274" customWidth="1"/>
    <col min="4879" max="4880" width="33.85546875" style="274" customWidth="1"/>
    <col min="4881" max="4882" width="11" style="274" customWidth="1"/>
    <col min="4883" max="4883" width="23.42578125" style="274" customWidth="1"/>
    <col min="4884" max="5111" width="11" style="274" customWidth="1"/>
    <col min="5112" max="5120" width="11" style="274"/>
    <col min="5121" max="5121" width="39.42578125" style="274" customWidth="1"/>
    <col min="5122" max="5125" width="12.140625" style="274" customWidth="1"/>
    <col min="5126" max="5126" width="41.85546875" style="274" customWidth="1"/>
    <col min="5127" max="5127" width="5.28515625" style="274" customWidth="1"/>
    <col min="5128" max="5133" width="11" style="274" customWidth="1"/>
    <col min="5134" max="5134" width="29.28515625" style="274" customWidth="1"/>
    <col min="5135" max="5136" width="33.85546875" style="274" customWidth="1"/>
    <col min="5137" max="5138" width="11" style="274" customWidth="1"/>
    <col min="5139" max="5139" width="23.42578125" style="274" customWidth="1"/>
    <col min="5140" max="5367" width="11" style="274" customWidth="1"/>
    <col min="5368" max="5376" width="11" style="274"/>
    <col min="5377" max="5377" width="39.42578125" style="274" customWidth="1"/>
    <col min="5378" max="5381" width="12.140625" style="274" customWidth="1"/>
    <col min="5382" max="5382" width="41.85546875" style="274" customWidth="1"/>
    <col min="5383" max="5383" width="5.28515625" style="274" customWidth="1"/>
    <col min="5384" max="5389" width="11" style="274" customWidth="1"/>
    <col min="5390" max="5390" width="29.28515625" style="274" customWidth="1"/>
    <col min="5391" max="5392" width="33.85546875" style="274" customWidth="1"/>
    <col min="5393" max="5394" width="11" style="274" customWidth="1"/>
    <col min="5395" max="5395" width="23.42578125" style="274" customWidth="1"/>
    <col min="5396" max="5623" width="11" style="274" customWidth="1"/>
    <col min="5624" max="5632" width="11" style="274"/>
    <col min="5633" max="5633" width="39.42578125" style="274" customWidth="1"/>
    <col min="5634" max="5637" width="12.140625" style="274" customWidth="1"/>
    <col min="5638" max="5638" width="41.85546875" style="274" customWidth="1"/>
    <col min="5639" max="5639" width="5.28515625" style="274" customWidth="1"/>
    <col min="5640" max="5645" width="11" style="274" customWidth="1"/>
    <col min="5646" max="5646" width="29.28515625" style="274" customWidth="1"/>
    <col min="5647" max="5648" width="33.85546875" style="274" customWidth="1"/>
    <col min="5649" max="5650" width="11" style="274" customWidth="1"/>
    <col min="5651" max="5651" width="23.42578125" style="274" customWidth="1"/>
    <col min="5652" max="5879" width="11" style="274" customWidth="1"/>
    <col min="5880" max="5888" width="11" style="274"/>
    <col min="5889" max="5889" width="39.42578125" style="274" customWidth="1"/>
    <col min="5890" max="5893" width="12.140625" style="274" customWidth="1"/>
    <col min="5894" max="5894" width="41.85546875" style="274" customWidth="1"/>
    <col min="5895" max="5895" width="5.28515625" style="274" customWidth="1"/>
    <col min="5896" max="5901" width="11" style="274" customWidth="1"/>
    <col min="5902" max="5902" width="29.28515625" style="274" customWidth="1"/>
    <col min="5903" max="5904" width="33.85546875" style="274" customWidth="1"/>
    <col min="5905" max="5906" width="11" style="274" customWidth="1"/>
    <col min="5907" max="5907" width="23.42578125" style="274" customWidth="1"/>
    <col min="5908" max="6135" width="11" style="274" customWidth="1"/>
    <col min="6136" max="6144" width="11" style="274"/>
    <col min="6145" max="6145" width="39.42578125" style="274" customWidth="1"/>
    <col min="6146" max="6149" width="12.140625" style="274" customWidth="1"/>
    <col min="6150" max="6150" width="41.85546875" style="274" customWidth="1"/>
    <col min="6151" max="6151" width="5.28515625" style="274" customWidth="1"/>
    <col min="6152" max="6157" width="11" style="274" customWidth="1"/>
    <col min="6158" max="6158" width="29.28515625" style="274" customWidth="1"/>
    <col min="6159" max="6160" width="33.85546875" style="274" customWidth="1"/>
    <col min="6161" max="6162" width="11" style="274" customWidth="1"/>
    <col min="6163" max="6163" width="23.42578125" style="274" customWidth="1"/>
    <col min="6164" max="6391" width="11" style="274" customWidth="1"/>
    <col min="6392" max="6400" width="11" style="274"/>
    <col min="6401" max="6401" width="39.42578125" style="274" customWidth="1"/>
    <col min="6402" max="6405" width="12.140625" style="274" customWidth="1"/>
    <col min="6406" max="6406" width="41.85546875" style="274" customWidth="1"/>
    <col min="6407" max="6407" width="5.28515625" style="274" customWidth="1"/>
    <col min="6408" max="6413" width="11" style="274" customWidth="1"/>
    <col min="6414" max="6414" width="29.28515625" style="274" customWidth="1"/>
    <col min="6415" max="6416" width="33.85546875" style="274" customWidth="1"/>
    <col min="6417" max="6418" width="11" style="274" customWidth="1"/>
    <col min="6419" max="6419" width="23.42578125" style="274" customWidth="1"/>
    <col min="6420" max="6647" width="11" style="274" customWidth="1"/>
    <col min="6648" max="6656" width="11" style="274"/>
    <col min="6657" max="6657" width="39.42578125" style="274" customWidth="1"/>
    <col min="6658" max="6661" width="12.140625" style="274" customWidth="1"/>
    <col min="6662" max="6662" width="41.85546875" style="274" customWidth="1"/>
    <col min="6663" max="6663" width="5.28515625" style="274" customWidth="1"/>
    <col min="6664" max="6669" width="11" style="274" customWidth="1"/>
    <col min="6670" max="6670" width="29.28515625" style="274" customWidth="1"/>
    <col min="6671" max="6672" width="33.85546875" style="274" customWidth="1"/>
    <col min="6673" max="6674" width="11" style="274" customWidth="1"/>
    <col min="6675" max="6675" width="23.42578125" style="274" customWidth="1"/>
    <col min="6676" max="6903" width="11" style="274" customWidth="1"/>
    <col min="6904" max="6912" width="11" style="274"/>
    <col min="6913" max="6913" width="39.42578125" style="274" customWidth="1"/>
    <col min="6914" max="6917" width="12.140625" style="274" customWidth="1"/>
    <col min="6918" max="6918" width="41.85546875" style="274" customWidth="1"/>
    <col min="6919" max="6919" width="5.28515625" style="274" customWidth="1"/>
    <col min="6920" max="6925" width="11" style="274" customWidth="1"/>
    <col min="6926" max="6926" width="29.28515625" style="274" customWidth="1"/>
    <col min="6927" max="6928" width="33.85546875" style="274" customWidth="1"/>
    <col min="6929" max="6930" width="11" style="274" customWidth="1"/>
    <col min="6931" max="6931" width="23.42578125" style="274" customWidth="1"/>
    <col min="6932" max="7159" width="11" style="274" customWidth="1"/>
    <col min="7160" max="7168" width="11" style="274"/>
    <col min="7169" max="7169" width="39.42578125" style="274" customWidth="1"/>
    <col min="7170" max="7173" width="12.140625" style="274" customWidth="1"/>
    <col min="7174" max="7174" width="41.85546875" style="274" customWidth="1"/>
    <col min="7175" max="7175" width="5.28515625" style="274" customWidth="1"/>
    <col min="7176" max="7181" width="11" style="274" customWidth="1"/>
    <col min="7182" max="7182" width="29.28515625" style="274" customWidth="1"/>
    <col min="7183" max="7184" width="33.85546875" style="274" customWidth="1"/>
    <col min="7185" max="7186" width="11" style="274" customWidth="1"/>
    <col min="7187" max="7187" width="23.42578125" style="274" customWidth="1"/>
    <col min="7188" max="7415" width="11" style="274" customWidth="1"/>
    <col min="7416" max="7424" width="11" style="274"/>
    <col min="7425" max="7425" width="39.42578125" style="274" customWidth="1"/>
    <col min="7426" max="7429" width="12.140625" style="274" customWidth="1"/>
    <col min="7430" max="7430" width="41.85546875" style="274" customWidth="1"/>
    <col min="7431" max="7431" width="5.28515625" style="274" customWidth="1"/>
    <col min="7432" max="7437" width="11" style="274" customWidth="1"/>
    <col min="7438" max="7438" width="29.28515625" style="274" customWidth="1"/>
    <col min="7439" max="7440" width="33.85546875" style="274" customWidth="1"/>
    <col min="7441" max="7442" width="11" style="274" customWidth="1"/>
    <col min="7443" max="7443" width="23.42578125" style="274" customWidth="1"/>
    <col min="7444" max="7671" width="11" style="274" customWidth="1"/>
    <col min="7672" max="7680" width="11" style="274"/>
    <col min="7681" max="7681" width="39.42578125" style="274" customWidth="1"/>
    <col min="7682" max="7685" width="12.140625" style="274" customWidth="1"/>
    <col min="7686" max="7686" width="41.85546875" style="274" customWidth="1"/>
    <col min="7687" max="7687" width="5.28515625" style="274" customWidth="1"/>
    <col min="7688" max="7693" width="11" style="274" customWidth="1"/>
    <col min="7694" max="7694" width="29.28515625" style="274" customWidth="1"/>
    <col min="7695" max="7696" width="33.85546875" style="274" customWidth="1"/>
    <col min="7697" max="7698" width="11" style="274" customWidth="1"/>
    <col min="7699" max="7699" width="23.42578125" style="274" customWidth="1"/>
    <col min="7700" max="7927" width="11" style="274" customWidth="1"/>
    <col min="7928" max="7936" width="11" style="274"/>
    <col min="7937" max="7937" width="39.42578125" style="274" customWidth="1"/>
    <col min="7938" max="7941" width="12.140625" style="274" customWidth="1"/>
    <col min="7942" max="7942" width="41.85546875" style="274" customWidth="1"/>
    <col min="7943" max="7943" width="5.28515625" style="274" customWidth="1"/>
    <col min="7944" max="7949" width="11" style="274" customWidth="1"/>
    <col min="7950" max="7950" width="29.28515625" style="274" customWidth="1"/>
    <col min="7951" max="7952" width="33.85546875" style="274" customWidth="1"/>
    <col min="7953" max="7954" width="11" style="274" customWidth="1"/>
    <col min="7955" max="7955" width="23.42578125" style="274" customWidth="1"/>
    <col min="7956" max="8183" width="11" style="274" customWidth="1"/>
    <col min="8184" max="8192" width="11" style="274"/>
    <col min="8193" max="8193" width="39.42578125" style="274" customWidth="1"/>
    <col min="8194" max="8197" width="12.140625" style="274" customWidth="1"/>
    <col min="8198" max="8198" width="41.85546875" style="274" customWidth="1"/>
    <col min="8199" max="8199" width="5.28515625" style="274" customWidth="1"/>
    <col min="8200" max="8205" width="11" style="274" customWidth="1"/>
    <col min="8206" max="8206" width="29.28515625" style="274" customWidth="1"/>
    <col min="8207" max="8208" width="33.85546875" style="274" customWidth="1"/>
    <col min="8209" max="8210" width="11" style="274" customWidth="1"/>
    <col min="8211" max="8211" width="23.42578125" style="274" customWidth="1"/>
    <col min="8212" max="8439" width="11" style="274" customWidth="1"/>
    <col min="8440" max="8448" width="11" style="274"/>
    <col min="8449" max="8449" width="39.42578125" style="274" customWidth="1"/>
    <col min="8450" max="8453" width="12.140625" style="274" customWidth="1"/>
    <col min="8454" max="8454" width="41.85546875" style="274" customWidth="1"/>
    <col min="8455" max="8455" width="5.28515625" style="274" customWidth="1"/>
    <col min="8456" max="8461" width="11" style="274" customWidth="1"/>
    <col min="8462" max="8462" width="29.28515625" style="274" customWidth="1"/>
    <col min="8463" max="8464" width="33.85546875" style="274" customWidth="1"/>
    <col min="8465" max="8466" width="11" style="274" customWidth="1"/>
    <col min="8467" max="8467" width="23.42578125" style="274" customWidth="1"/>
    <col min="8468" max="8695" width="11" style="274" customWidth="1"/>
    <col min="8696" max="8704" width="11" style="274"/>
    <col min="8705" max="8705" width="39.42578125" style="274" customWidth="1"/>
    <col min="8706" max="8709" width="12.140625" style="274" customWidth="1"/>
    <col min="8710" max="8710" width="41.85546875" style="274" customWidth="1"/>
    <col min="8711" max="8711" width="5.28515625" style="274" customWidth="1"/>
    <col min="8712" max="8717" width="11" style="274" customWidth="1"/>
    <col min="8718" max="8718" width="29.28515625" style="274" customWidth="1"/>
    <col min="8719" max="8720" width="33.85546875" style="274" customWidth="1"/>
    <col min="8721" max="8722" width="11" style="274" customWidth="1"/>
    <col min="8723" max="8723" width="23.42578125" style="274" customWidth="1"/>
    <col min="8724" max="8951" width="11" style="274" customWidth="1"/>
    <col min="8952" max="8960" width="11" style="274"/>
    <col min="8961" max="8961" width="39.42578125" style="274" customWidth="1"/>
    <col min="8962" max="8965" width="12.140625" style="274" customWidth="1"/>
    <col min="8966" max="8966" width="41.85546875" style="274" customWidth="1"/>
    <col min="8967" max="8967" width="5.28515625" style="274" customWidth="1"/>
    <col min="8968" max="8973" width="11" style="274" customWidth="1"/>
    <col min="8974" max="8974" width="29.28515625" style="274" customWidth="1"/>
    <col min="8975" max="8976" width="33.85546875" style="274" customWidth="1"/>
    <col min="8977" max="8978" width="11" style="274" customWidth="1"/>
    <col min="8979" max="8979" width="23.42578125" style="274" customWidth="1"/>
    <col min="8980" max="9207" width="11" style="274" customWidth="1"/>
    <col min="9208" max="9216" width="11" style="274"/>
    <col min="9217" max="9217" width="39.42578125" style="274" customWidth="1"/>
    <col min="9218" max="9221" width="12.140625" style="274" customWidth="1"/>
    <col min="9222" max="9222" width="41.85546875" style="274" customWidth="1"/>
    <col min="9223" max="9223" width="5.28515625" style="274" customWidth="1"/>
    <col min="9224" max="9229" width="11" style="274" customWidth="1"/>
    <col min="9230" max="9230" width="29.28515625" style="274" customWidth="1"/>
    <col min="9231" max="9232" width="33.85546875" style="274" customWidth="1"/>
    <col min="9233" max="9234" width="11" style="274" customWidth="1"/>
    <col min="9235" max="9235" width="23.42578125" style="274" customWidth="1"/>
    <col min="9236" max="9463" width="11" style="274" customWidth="1"/>
    <col min="9464" max="9472" width="11" style="274"/>
    <col min="9473" max="9473" width="39.42578125" style="274" customWidth="1"/>
    <col min="9474" max="9477" width="12.140625" style="274" customWidth="1"/>
    <col min="9478" max="9478" width="41.85546875" style="274" customWidth="1"/>
    <col min="9479" max="9479" width="5.28515625" style="274" customWidth="1"/>
    <col min="9480" max="9485" width="11" style="274" customWidth="1"/>
    <col min="9486" max="9486" width="29.28515625" style="274" customWidth="1"/>
    <col min="9487" max="9488" width="33.85546875" style="274" customWidth="1"/>
    <col min="9489" max="9490" width="11" style="274" customWidth="1"/>
    <col min="9491" max="9491" width="23.42578125" style="274" customWidth="1"/>
    <col min="9492" max="9719" width="11" style="274" customWidth="1"/>
    <col min="9720" max="9728" width="11" style="274"/>
    <col min="9729" max="9729" width="39.42578125" style="274" customWidth="1"/>
    <col min="9730" max="9733" width="12.140625" style="274" customWidth="1"/>
    <col min="9734" max="9734" width="41.85546875" style="274" customWidth="1"/>
    <col min="9735" max="9735" width="5.28515625" style="274" customWidth="1"/>
    <col min="9736" max="9741" width="11" style="274" customWidth="1"/>
    <col min="9742" max="9742" width="29.28515625" style="274" customWidth="1"/>
    <col min="9743" max="9744" width="33.85546875" style="274" customWidth="1"/>
    <col min="9745" max="9746" width="11" style="274" customWidth="1"/>
    <col min="9747" max="9747" width="23.42578125" style="274" customWidth="1"/>
    <col min="9748" max="9975" width="11" style="274" customWidth="1"/>
    <col min="9976" max="9984" width="11" style="274"/>
    <col min="9985" max="9985" width="39.42578125" style="274" customWidth="1"/>
    <col min="9986" max="9989" width="12.140625" style="274" customWidth="1"/>
    <col min="9990" max="9990" width="41.85546875" style="274" customWidth="1"/>
    <col min="9991" max="9991" width="5.28515625" style="274" customWidth="1"/>
    <col min="9992" max="9997" width="11" style="274" customWidth="1"/>
    <col min="9998" max="9998" width="29.28515625" style="274" customWidth="1"/>
    <col min="9999" max="10000" width="33.85546875" style="274" customWidth="1"/>
    <col min="10001" max="10002" width="11" style="274" customWidth="1"/>
    <col min="10003" max="10003" width="23.42578125" style="274" customWidth="1"/>
    <col min="10004" max="10231" width="11" style="274" customWidth="1"/>
    <col min="10232" max="10240" width="11" style="274"/>
    <col min="10241" max="10241" width="39.42578125" style="274" customWidth="1"/>
    <col min="10242" max="10245" width="12.140625" style="274" customWidth="1"/>
    <col min="10246" max="10246" width="41.85546875" style="274" customWidth="1"/>
    <col min="10247" max="10247" width="5.28515625" style="274" customWidth="1"/>
    <col min="10248" max="10253" width="11" style="274" customWidth="1"/>
    <col min="10254" max="10254" width="29.28515625" style="274" customWidth="1"/>
    <col min="10255" max="10256" width="33.85546875" style="274" customWidth="1"/>
    <col min="10257" max="10258" width="11" style="274" customWidth="1"/>
    <col min="10259" max="10259" width="23.42578125" style="274" customWidth="1"/>
    <col min="10260" max="10487" width="11" style="274" customWidth="1"/>
    <col min="10488" max="10496" width="11" style="274"/>
    <col min="10497" max="10497" width="39.42578125" style="274" customWidth="1"/>
    <col min="10498" max="10501" width="12.140625" style="274" customWidth="1"/>
    <col min="10502" max="10502" width="41.85546875" style="274" customWidth="1"/>
    <col min="10503" max="10503" width="5.28515625" style="274" customWidth="1"/>
    <col min="10504" max="10509" width="11" style="274" customWidth="1"/>
    <col min="10510" max="10510" width="29.28515625" style="274" customWidth="1"/>
    <col min="10511" max="10512" width="33.85546875" style="274" customWidth="1"/>
    <col min="10513" max="10514" width="11" style="274" customWidth="1"/>
    <col min="10515" max="10515" width="23.42578125" style="274" customWidth="1"/>
    <col min="10516" max="10743" width="11" style="274" customWidth="1"/>
    <col min="10744" max="10752" width="11" style="274"/>
    <col min="10753" max="10753" width="39.42578125" style="274" customWidth="1"/>
    <col min="10754" max="10757" width="12.140625" style="274" customWidth="1"/>
    <col min="10758" max="10758" width="41.85546875" style="274" customWidth="1"/>
    <col min="10759" max="10759" width="5.28515625" style="274" customWidth="1"/>
    <col min="10760" max="10765" width="11" style="274" customWidth="1"/>
    <col min="10766" max="10766" width="29.28515625" style="274" customWidth="1"/>
    <col min="10767" max="10768" width="33.85546875" style="274" customWidth="1"/>
    <col min="10769" max="10770" width="11" style="274" customWidth="1"/>
    <col min="10771" max="10771" width="23.42578125" style="274" customWidth="1"/>
    <col min="10772" max="10999" width="11" style="274" customWidth="1"/>
    <col min="11000" max="11008" width="11" style="274"/>
    <col min="11009" max="11009" width="39.42578125" style="274" customWidth="1"/>
    <col min="11010" max="11013" width="12.140625" style="274" customWidth="1"/>
    <col min="11014" max="11014" width="41.85546875" style="274" customWidth="1"/>
    <col min="11015" max="11015" width="5.28515625" style="274" customWidth="1"/>
    <col min="11016" max="11021" width="11" style="274" customWidth="1"/>
    <col min="11022" max="11022" width="29.28515625" style="274" customWidth="1"/>
    <col min="11023" max="11024" width="33.85546875" style="274" customWidth="1"/>
    <col min="11025" max="11026" width="11" style="274" customWidth="1"/>
    <col min="11027" max="11027" width="23.42578125" style="274" customWidth="1"/>
    <col min="11028" max="11255" width="11" style="274" customWidth="1"/>
    <col min="11256" max="11264" width="11" style="274"/>
    <col min="11265" max="11265" width="39.42578125" style="274" customWidth="1"/>
    <col min="11266" max="11269" width="12.140625" style="274" customWidth="1"/>
    <col min="11270" max="11270" width="41.85546875" style="274" customWidth="1"/>
    <col min="11271" max="11271" width="5.28515625" style="274" customWidth="1"/>
    <col min="11272" max="11277" width="11" style="274" customWidth="1"/>
    <col min="11278" max="11278" width="29.28515625" style="274" customWidth="1"/>
    <col min="11279" max="11280" width="33.85546875" style="274" customWidth="1"/>
    <col min="11281" max="11282" width="11" style="274" customWidth="1"/>
    <col min="11283" max="11283" width="23.42578125" style="274" customWidth="1"/>
    <col min="11284" max="11511" width="11" style="274" customWidth="1"/>
    <col min="11512" max="11520" width="11" style="274"/>
    <col min="11521" max="11521" width="39.42578125" style="274" customWidth="1"/>
    <col min="11522" max="11525" width="12.140625" style="274" customWidth="1"/>
    <col min="11526" max="11526" width="41.85546875" style="274" customWidth="1"/>
    <col min="11527" max="11527" width="5.28515625" style="274" customWidth="1"/>
    <col min="11528" max="11533" width="11" style="274" customWidth="1"/>
    <col min="11534" max="11534" width="29.28515625" style="274" customWidth="1"/>
    <col min="11535" max="11536" width="33.85546875" style="274" customWidth="1"/>
    <col min="11537" max="11538" width="11" style="274" customWidth="1"/>
    <col min="11539" max="11539" width="23.42578125" style="274" customWidth="1"/>
    <col min="11540" max="11767" width="11" style="274" customWidth="1"/>
    <col min="11768" max="11776" width="11" style="274"/>
    <col min="11777" max="11777" width="39.42578125" style="274" customWidth="1"/>
    <col min="11778" max="11781" width="12.140625" style="274" customWidth="1"/>
    <col min="11782" max="11782" width="41.85546875" style="274" customWidth="1"/>
    <col min="11783" max="11783" width="5.28515625" style="274" customWidth="1"/>
    <col min="11784" max="11789" width="11" style="274" customWidth="1"/>
    <col min="11790" max="11790" width="29.28515625" style="274" customWidth="1"/>
    <col min="11791" max="11792" width="33.85546875" style="274" customWidth="1"/>
    <col min="11793" max="11794" width="11" style="274" customWidth="1"/>
    <col min="11795" max="11795" width="23.42578125" style="274" customWidth="1"/>
    <col min="11796" max="12023" width="11" style="274" customWidth="1"/>
    <col min="12024" max="12032" width="11" style="274"/>
    <col min="12033" max="12033" width="39.42578125" style="274" customWidth="1"/>
    <col min="12034" max="12037" width="12.140625" style="274" customWidth="1"/>
    <col min="12038" max="12038" width="41.85546875" style="274" customWidth="1"/>
    <col min="12039" max="12039" width="5.28515625" style="274" customWidth="1"/>
    <col min="12040" max="12045" width="11" style="274" customWidth="1"/>
    <col min="12046" max="12046" width="29.28515625" style="274" customWidth="1"/>
    <col min="12047" max="12048" width="33.85546875" style="274" customWidth="1"/>
    <col min="12049" max="12050" width="11" style="274" customWidth="1"/>
    <col min="12051" max="12051" width="23.42578125" style="274" customWidth="1"/>
    <col min="12052" max="12279" width="11" style="274" customWidth="1"/>
    <col min="12280" max="12288" width="11" style="274"/>
    <col min="12289" max="12289" width="39.42578125" style="274" customWidth="1"/>
    <col min="12290" max="12293" width="12.140625" style="274" customWidth="1"/>
    <col min="12294" max="12294" width="41.85546875" style="274" customWidth="1"/>
    <col min="12295" max="12295" width="5.28515625" style="274" customWidth="1"/>
    <col min="12296" max="12301" width="11" style="274" customWidth="1"/>
    <col min="12302" max="12302" width="29.28515625" style="274" customWidth="1"/>
    <col min="12303" max="12304" width="33.85546875" style="274" customWidth="1"/>
    <col min="12305" max="12306" width="11" style="274" customWidth="1"/>
    <col min="12307" max="12307" width="23.42578125" style="274" customWidth="1"/>
    <col min="12308" max="12535" width="11" style="274" customWidth="1"/>
    <col min="12536" max="12544" width="11" style="274"/>
    <col min="12545" max="12545" width="39.42578125" style="274" customWidth="1"/>
    <col min="12546" max="12549" width="12.140625" style="274" customWidth="1"/>
    <col min="12550" max="12550" width="41.85546875" style="274" customWidth="1"/>
    <col min="12551" max="12551" width="5.28515625" style="274" customWidth="1"/>
    <col min="12552" max="12557" width="11" style="274" customWidth="1"/>
    <col min="12558" max="12558" width="29.28515625" style="274" customWidth="1"/>
    <col min="12559" max="12560" width="33.85546875" style="274" customWidth="1"/>
    <col min="12561" max="12562" width="11" style="274" customWidth="1"/>
    <col min="12563" max="12563" width="23.42578125" style="274" customWidth="1"/>
    <col min="12564" max="12791" width="11" style="274" customWidth="1"/>
    <col min="12792" max="12800" width="11" style="274"/>
    <col min="12801" max="12801" width="39.42578125" style="274" customWidth="1"/>
    <col min="12802" max="12805" width="12.140625" style="274" customWidth="1"/>
    <col min="12806" max="12806" width="41.85546875" style="274" customWidth="1"/>
    <col min="12807" max="12807" width="5.28515625" style="274" customWidth="1"/>
    <col min="12808" max="12813" width="11" style="274" customWidth="1"/>
    <col min="12814" max="12814" width="29.28515625" style="274" customWidth="1"/>
    <col min="12815" max="12816" width="33.85546875" style="274" customWidth="1"/>
    <col min="12817" max="12818" width="11" style="274" customWidth="1"/>
    <col min="12819" max="12819" width="23.42578125" style="274" customWidth="1"/>
    <col min="12820" max="13047" width="11" style="274" customWidth="1"/>
    <col min="13048" max="13056" width="11" style="274"/>
    <col min="13057" max="13057" width="39.42578125" style="274" customWidth="1"/>
    <col min="13058" max="13061" width="12.140625" style="274" customWidth="1"/>
    <col min="13062" max="13062" width="41.85546875" style="274" customWidth="1"/>
    <col min="13063" max="13063" width="5.28515625" style="274" customWidth="1"/>
    <col min="13064" max="13069" width="11" style="274" customWidth="1"/>
    <col min="13070" max="13070" width="29.28515625" style="274" customWidth="1"/>
    <col min="13071" max="13072" width="33.85546875" style="274" customWidth="1"/>
    <col min="13073" max="13074" width="11" style="274" customWidth="1"/>
    <col min="13075" max="13075" width="23.42578125" style="274" customWidth="1"/>
    <col min="13076" max="13303" width="11" style="274" customWidth="1"/>
    <col min="13304" max="13312" width="11" style="274"/>
    <col min="13313" max="13313" width="39.42578125" style="274" customWidth="1"/>
    <col min="13314" max="13317" width="12.140625" style="274" customWidth="1"/>
    <col min="13318" max="13318" width="41.85546875" style="274" customWidth="1"/>
    <col min="13319" max="13319" width="5.28515625" style="274" customWidth="1"/>
    <col min="13320" max="13325" width="11" style="274" customWidth="1"/>
    <col min="13326" max="13326" width="29.28515625" style="274" customWidth="1"/>
    <col min="13327" max="13328" width="33.85546875" style="274" customWidth="1"/>
    <col min="13329" max="13330" width="11" style="274" customWidth="1"/>
    <col min="13331" max="13331" width="23.42578125" style="274" customWidth="1"/>
    <col min="13332" max="13559" width="11" style="274" customWidth="1"/>
    <col min="13560" max="13568" width="11" style="274"/>
    <col min="13569" max="13569" width="39.42578125" style="274" customWidth="1"/>
    <col min="13570" max="13573" width="12.140625" style="274" customWidth="1"/>
    <col min="13574" max="13574" width="41.85546875" style="274" customWidth="1"/>
    <col min="13575" max="13575" width="5.28515625" style="274" customWidth="1"/>
    <col min="13576" max="13581" width="11" style="274" customWidth="1"/>
    <col min="13582" max="13582" width="29.28515625" style="274" customWidth="1"/>
    <col min="13583" max="13584" width="33.85546875" style="274" customWidth="1"/>
    <col min="13585" max="13586" width="11" style="274" customWidth="1"/>
    <col min="13587" max="13587" width="23.42578125" style="274" customWidth="1"/>
    <col min="13588" max="13815" width="11" style="274" customWidth="1"/>
    <col min="13816" max="13824" width="11" style="274"/>
    <col min="13825" max="13825" width="39.42578125" style="274" customWidth="1"/>
    <col min="13826" max="13829" width="12.140625" style="274" customWidth="1"/>
    <col min="13830" max="13830" width="41.85546875" style="274" customWidth="1"/>
    <col min="13831" max="13831" width="5.28515625" style="274" customWidth="1"/>
    <col min="13832" max="13837" width="11" style="274" customWidth="1"/>
    <col min="13838" max="13838" width="29.28515625" style="274" customWidth="1"/>
    <col min="13839" max="13840" width="33.85546875" style="274" customWidth="1"/>
    <col min="13841" max="13842" width="11" style="274" customWidth="1"/>
    <col min="13843" max="13843" width="23.42578125" style="274" customWidth="1"/>
    <col min="13844" max="14071" width="11" style="274" customWidth="1"/>
    <col min="14072" max="14080" width="11" style="274"/>
    <col min="14081" max="14081" width="39.42578125" style="274" customWidth="1"/>
    <col min="14082" max="14085" width="12.140625" style="274" customWidth="1"/>
    <col min="14086" max="14086" width="41.85546875" style="274" customWidth="1"/>
    <col min="14087" max="14087" width="5.28515625" style="274" customWidth="1"/>
    <col min="14088" max="14093" width="11" style="274" customWidth="1"/>
    <col min="14094" max="14094" width="29.28515625" style="274" customWidth="1"/>
    <col min="14095" max="14096" width="33.85546875" style="274" customWidth="1"/>
    <col min="14097" max="14098" width="11" style="274" customWidth="1"/>
    <col min="14099" max="14099" width="23.42578125" style="274" customWidth="1"/>
    <col min="14100" max="14327" width="11" style="274" customWidth="1"/>
    <col min="14328" max="14336" width="11" style="274"/>
    <col min="14337" max="14337" width="39.42578125" style="274" customWidth="1"/>
    <col min="14338" max="14341" width="12.140625" style="274" customWidth="1"/>
    <col min="14342" max="14342" width="41.85546875" style="274" customWidth="1"/>
    <col min="14343" max="14343" width="5.28515625" style="274" customWidth="1"/>
    <col min="14344" max="14349" width="11" style="274" customWidth="1"/>
    <col min="14350" max="14350" width="29.28515625" style="274" customWidth="1"/>
    <col min="14351" max="14352" width="33.85546875" style="274" customWidth="1"/>
    <col min="14353" max="14354" width="11" style="274" customWidth="1"/>
    <col min="14355" max="14355" width="23.42578125" style="274" customWidth="1"/>
    <col min="14356" max="14583" width="11" style="274" customWidth="1"/>
    <col min="14584" max="14592" width="11" style="274"/>
    <col min="14593" max="14593" width="39.42578125" style="274" customWidth="1"/>
    <col min="14594" max="14597" width="12.140625" style="274" customWidth="1"/>
    <col min="14598" max="14598" width="41.85546875" style="274" customWidth="1"/>
    <col min="14599" max="14599" width="5.28515625" style="274" customWidth="1"/>
    <col min="14600" max="14605" width="11" style="274" customWidth="1"/>
    <col min="14606" max="14606" width="29.28515625" style="274" customWidth="1"/>
    <col min="14607" max="14608" width="33.85546875" style="274" customWidth="1"/>
    <col min="14609" max="14610" width="11" style="274" customWidth="1"/>
    <col min="14611" max="14611" width="23.42578125" style="274" customWidth="1"/>
    <col min="14612" max="14839" width="11" style="274" customWidth="1"/>
    <col min="14840" max="14848" width="11" style="274"/>
    <col min="14849" max="14849" width="39.42578125" style="274" customWidth="1"/>
    <col min="14850" max="14853" width="12.140625" style="274" customWidth="1"/>
    <col min="14854" max="14854" width="41.85546875" style="274" customWidth="1"/>
    <col min="14855" max="14855" width="5.28515625" style="274" customWidth="1"/>
    <col min="14856" max="14861" width="11" style="274" customWidth="1"/>
    <col min="14862" max="14862" width="29.28515625" style="274" customWidth="1"/>
    <col min="14863" max="14864" width="33.85546875" style="274" customWidth="1"/>
    <col min="14865" max="14866" width="11" style="274" customWidth="1"/>
    <col min="14867" max="14867" width="23.42578125" style="274" customWidth="1"/>
    <col min="14868" max="15095" width="11" style="274" customWidth="1"/>
    <col min="15096" max="15104" width="11" style="274"/>
    <col min="15105" max="15105" width="39.42578125" style="274" customWidth="1"/>
    <col min="15106" max="15109" width="12.140625" style="274" customWidth="1"/>
    <col min="15110" max="15110" width="41.85546875" style="274" customWidth="1"/>
    <col min="15111" max="15111" width="5.28515625" style="274" customWidth="1"/>
    <col min="15112" max="15117" width="11" style="274" customWidth="1"/>
    <col min="15118" max="15118" width="29.28515625" style="274" customWidth="1"/>
    <col min="15119" max="15120" width="33.85546875" style="274" customWidth="1"/>
    <col min="15121" max="15122" width="11" style="274" customWidth="1"/>
    <col min="15123" max="15123" width="23.42578125" style="274" customWidth="1"/>
    <col min="15124" max="15351" width="11" style="274" customWidth="1"/>
    <col min="15352" max="15360" width="11" style="274"/>
    <col min="15361" max="15361" width="39.42578125" style="274" customWidth="1"/>
    <col min="15362" max="15365" width="12.140625" style="274" customWidth="1"/>
    <col min="15366" max="15366" width="41.85546875" style="274" customWidth="1"/>
    <col min="15367" max="15367" width="5.28515625" style="274" customWidth="1"/>
    <col min="15368" max="15373" width="11" style="274" customWidth="1"/>
    <col min="15374" max="15374" width="29.28515625" style="274" customWidth="1"/>
    <col min="15375" max="15376" width="33.85546875" style="274" customWidth="1"/>
    <col min="15377" max="15378" width="11" style="274" customWidth="1"/>
    <col min="15379" max="15379" width="23.42578125" style="274" customWidth="1"/>
    <col min="15380" max="15607" width="11" style="274" customWidth="1"/>
    <col min="15608" max="15616" width="11" style="274"/>
    <col min="15617" max="15617" width="39.42578125" style="274" customWidth="1"/>
    <col min="15618" max="15621" width="12.140625" style="274" customWidth="1"/>
    <col min="15622" max="15622" width="41.85546875" style="274" customWidth="1"/>
    <col min="15623" max="15623" width="5.28515625" style="274" customWidth="1"/>
    <col min="15624" max="15629" width="11" style="274" customWidth="1"/>
    <col min="15630" max="15630" width="29.28515625" style="274" customWidth="1"/>
    <col min="15631" max="15632" width="33.85546875" style="274" customWidth="1"/>
    <col min="15633" max="15634" width="11" style="274" customWidth="1"/>
    <col min="15635" max="15635" width="23.42578125" style="274" customWidth="1"/>
    <col min="15636" max="15863" width="11" style="274" customWidth="1"/>
    <col min="15864" max="15872" width="11" style="274"/>
    <col min="15873" max="15873" width="39.42578125" style="274" customWidth="1"/>
    <col min="15874" max="15877" width="12.140625" style="274" customWidth="1"/>
    <col min="15878" max="15878" width="41.85546875" style="274" customWidth="1"/>
    <col min="15879" max="15879" width="5.28515625" style="274" customWidth="1"/>
    <col min="15880" max="15885" width="11" style="274" customWidth="1"/>
    <col min="15886" max="15886" width="29.28515625" style="274" customWidth="1"/>
    <col min="15887" max="15888" width="33.85546875" style="274" customWidth="1"/>
    <col min="15889" max="15890" width="11" style="274" customWidth="1"/>
    <col min="15891" max="15891" width="23.42578125" style="274" customWidth="1"/>
    <col min="15892" max="16119" width="11" style="274" customWidth="1"/>
    <col min="16120" max="16128" width="11" style="274"/>
    <col min="16129" max="16129" width="39.42578125" style="274" customWidth="1"/>
    <col min="16130" max="16133" width="12.140625" style="274" customWidth="1"/>
    <col min="16134" max="16134" width="41.85546875" style="274" customWidth="1"/>
    <col min="16135" max="16135" width="5.28515625" style="274" customWidth="1"/>
    <col min="16136" max="16141" width="11" style="274" customWidth="1"/>
    <col min="16142" max="16142" width="29.28515625" style="274" customWidth="1"/>
    <col min="16143" max="16144" width="33.85546875" style="274" customWidth="1"/>
    <col min="16145" max="16146" width="11" style="274" customWidth="1"/>
    <col min="16147" max="16147" width="23.42578125" style="274" customWidth="1"/>
    <col min="16148" max="16375" width="11" style="274" customWidth="1"/>
    <col min="16376" max="16384" width="11" style="274"/>
  </cols>
  <sheetData>
    <row r="1" spans="1:19" s="281" customFormat="1" ht="24.75" customHeight="1">
      <c r="A1" s="271" t="s">
        <v>4</v>
      </c>
      <c r="B1" s="358"/>
      <c r="C1" s="358"/>
      <c r="D1" s="358"/>
      <c r="E1" s="358"/>
      <c r="F1" s="273" t="s">
        <v>6</v>
      </c>
      <c r="N1" s="273"/>
    </row>
    <row r="2" spans="1:19" ht="18.95" customHeight="1">
      <c r="B2" s="274" t="s">
        <v>5</v>
      </c>
    </row>
    <row r="3" spans="1:19" s="501" customFormat="1" ht="20.25">
      <c r="A3" s="287" t="s">
        <v>741</v>
      </c>
      <c r="B3" s="351"/>
      <c r="C3" s="351"/>
      <c r="D3" s="358"/>
      <c r="E3" s="1299" t="s">
        <v>1585</v>
      </c>
      <c r="F3" s="1299"/>
      <c r="H3" s="294"/>
      <c r="I3" s="294"/>
      <c r="O3" s="502"/>
    </row>
    <row r="4" spans="1:19" ht="18.95" customHeight="1">
      <c r="A4" s="287" t="s">
        <v>722</v>
      </c>
      <c r="B4" s="350"/>
      <c r="C4" s="350"/>
      <c r="E4" s="1299" t="s">
        <v>742</v>
      </c>
      <c r="F4" s="1299"/>
      <c r="H4" s="501"/>
      <c r="O4" s="502"/>
    </row>
    <row r="5" spans="1:19" ht="18.95" customHeight="1">
      <c r="A5" s="1302" t="s">
        <v>743</v>
      </c>
      <c r="B5" s="1302"/>
      <c r="C5" s="1302"/>
      <c r="D5" s="1302"/>
      <c r="E5" s="1303" t="s">
        <v>744</v>
      </c>
      <c r="F5" s="1303"/>
      <c r="I5" s="368"/>
      <c r="J5" s="368"/>
      <c r="K5" s="368"/>
      <c r="O5" s="350"/>
    </row>
    <row r="6" spans="1:19" ht="12.95" customHeight="1">
      <c r="B6" s="368"/>
      <c r="E6" s="557"/>
      <c r="H6" s="368"/>
      <c r="I6" s="368"/>
      <c r="J6" s="368"/>
      <c r="N6" s="350"/>
    </row>
    <row r="7" spans="1:19" ht="14.25">
      <c r="A7" s="1096" t="s">
        <v>633</v>
      </c>
      <c r="B7" s="605" t="s">
        <v>726</v>
      </c>
      <c r="C7" s="1022" t="s">
        <v>727</v>
      </c>
      <c r="D7" s="605" t="s">
        <v>728</v>
      </c>
      <c r="E7" s="1022" t="s">
        <v>729</v>
      </c>
      <c r="F7" s="605" t="s">
        <v>730</v>
      </c>
      <c r="G7" s="503"/>
      <c r="H7" s="349"/>
      <c r="I7" s="504"/>
      <c r="J7" s="504"/>
      <c r="K7" s="351"/>
      <c r="L7" s="351"/>
      <c r="M7" s="351"/>
      <c r="N7" s="350"/>
    </row>
    <row r="8" spans="1:19" ht="13.5" customHeight="1">
      <c r="A8" s="1022"/>
      <c r="B8" s="1097"/>
      <c r="C8" s="1022"/>
      <c r="D8" s="605" t="s">
        <v>745</v>
      </c>
      <c r="E8" s="806"/>
      <c r="F8" s="605"/>
      <c r="G8" s="505"/>
      <c r="H8" s="371"/>
      <c r="I8" s="371"/>
      <c r="J8" s="371"/>
      <c r="K8" s="371"/>
      <c r="L8" s="504"/>
      <c r="M8" s="371"/>
      <c r="N8" s="506"/>
      <c r="S8" s="506"/>
    </row>
    <row r="9" spans="1:19" ht="13.5" customHeight="1">
      <c r="A9" s="1096"/>
      <c r="B9" s="1140" t="s">
        <v>732</v>
      </c>
      <c r="C9" s="1082" t="s">
        <v>733</v>
      </c>
      <c r="D9" s="1082" t="s">
        <v>734</v>
      </c>
      <c r="E9" s="1082" t="s">
        <v>735</v>
      </c>
      <c r="F9" s="1022"/>
      <c r="G9" s="368"/>
      <c r="H9" s="368"/>
      <c r="I9" s="371"/>
      <c r="J9" s="371"/>
      <c r="N9" s="507"/>
      <c r="S9" s="507"/>
    </row>
    <row r="10" spans="1:19" ht="7.5" customHeight="1">
      <c r="A10" s="92"/>
      <c r="B10" s="86"/>
      <c r="C10" s="86"/>
      <c r="D10" s="86"/>
      <c r="E10" s="86"/>
      <c r="F10" s="86"/>
      <c r="H10" s="368"/>
      <c r="I10" s="371"/>
      <c r="J10" s="371"/>
      <c r="N10" s="507"/>
      <c r="S10" s="507"/>
    </row>
    <row r="11" spans="1:19" ht="18" customHeight="1">
      <c r="A11" s="806" t="s">
        <v>22</v>
      </c>
      <c r="B11" s="1163">
        <f t="shared" ref="B11:D11" si="0">SUM(B12:B19)</f>
        <v>4181</v>
      </c>
      <c r="C11" s="1163">
        <f t="shared" si="0"/>
        <v>1836</v>
      </c>
      <c r="D11" s="1163">
        <f t="shared" si="0"/>
        <v>19195</v>
      </c>
      <c r="E11" s="1163">
        <f>SUM(E12:E19)</f>
        <v>187260</v>
      </c>
      <c r="F11" s="1163">
        <f>SUM(F12:F19)</f>
        <v>187260</v>
      </c>
      <c r="H11" s="509"/>
      <c r="J11" s="510"/>
      <c r="K11" s="511"/>
      <c r="L11" s="511"/>
      <c r="M11" s="511"/>
      <c r="N11" s="512"/>
      <c r="S11" s="507"/>
    </row>
    <row r="12" spans="1:19" ht="18" customHeight="1">
      <c r="A12" s="756" t="s">
        <v>356</v>
      </c>
      <c r="B12" s="1164">
        <v>515</v>
      </c>
      <c r="C12" s="1164">
        <v>17</v>
      </c>
      <c r="D12" s="1164">
        <v>4104</v>
      </c>
      <c r="E12" s="1164">
        <v>21731</v>
      </c>
      <c r="F12" s="1164">
        <v>21731</v>
      </c>
      <c r="H12" s="514"/>
      <c r="J12" s="515"/>
      <c r="K12" s="516"/>
      <c r="L12" s="516"/>
      <c r="M12" s="516"/>
      <c r="N12" s="517"/>
      <c r="S12" s="507"/>
    </row>
    <row r="13" spans="1:19" ht="18" customHeight="1">
      <c r="A13" s="756" t="s">
        <v>357</v>
      </c>
      <c r="B13" s="1164">
        <v>859</v>
      </c>
      <c r="C13" s="1164">
        <v>63</v>
      </c>
      <c r="D13" s="1164">
        <v>1881</v>
      </c>
      <c r="E13" s="1164">
        <v>14764</v>
      </c>
      <c r="F13" s="1164">
        <v>14764</v>
      </c>
      <c r="H13" s="514"/>
      <c r="J13" s="515"/>
      <c r="K13" s="516"/>
      <c r="L13" s="516"/>
      <c r="M13" s="516"/>
      <c r="N13" s="518"/>
      <c r="S13" s="507"/>
    </row>
    <row r="14" spans="1:19" ht="18" customHeight="1">
      <c r="A14" s="756" t="s">
        <v>358</v>
      </c>
      <c r="B14" s="1164">
        <v>126</v>
      </c>
      <c r="C14" s="1164">
        <v>11</v>
      </c>
      <c r="D14" s="1164">
        <v>653</v>
      </c>
      <c r="E14" s="1164">
        <v>2379</v>
      </c>
      <c r="F14" s="1164">
        <v>2379</v>
      </c>
      <c r="H14" s="514"/>
      <c r="J14" s="515"/>
      <c r="K14" s="516"/>
      <c r="L14" s="516"/>
      <c r="M14" s="516"/>
      <c r="N14" s="518"/>
      <c r="S14" s="507"/>
    </row>
    <row r="15" spans="1:19" ht="18" customHeight="1">
      <c r="A15" s="854" t="s">
        <v>359</v>
      </c>
      <c r="B15" s="1164">
        <v>1260</v>
      </c>
      <c r="C15" s="1164">
        <v>25</v>
      </c>
      <c r="D15" s="1164">
        <v>2394</v>
      </c>
      <c r="E15" s="1164">
        <v>53362</v>
      </c>
      <c r="F15" s="1164">
        <v>53362</v>
      </c>
      <c r="H15" s="514"/>
      <c r="J15" s="515"/>
      <c r="K15" s="516"/>
      <c r="L15" s="516"/>
      <c r="M15" s="516"/>
      <c r="N15" s="518"/>
      <c r="S15" s="507"/>
    </row>
    <row r="16" spans="1:19" ht="18" customHeight="1">
      <c r="A16" s="854" t="s">
        <v>360</v>
      </c>
      <c r="B16" s="1164">
        <v>728</v>
      </c>
      <c r="C16" s="1164">
        <v>1296</v>
      </c>
      <c r="D16" s="1164">
        <v>2900</v>
      </c>
      <c r="E16" s="1164">
        <v>29428</v>
      </c>
      <c r="F16" s="1164">
        <v>29428</v>
      </c>
      <c r="H16" s="514"/>
      <c r="J16" s="515"/>
      <c r="K16" s="516"/>
      <c r="L16" s="516"/>
      <c r="M16" s="516"/>
      <c r="N16" s="518"/>
      <c r="S16" s="507"/>
    </row>
    <row r="17" spans="1:19" ht="18" customHeight="1">
      <c r="A17" s="854" t="s">
        <v>361</v>
      </c>
      <c r="B17" s="1164">
        <v>0</v>
      </c>
      <c r="C17" s="1164">
        <v>224</v>
      </c>
      <c r="D17" s="1164">
        <v>253</v>
      </c>
      <c r="E17" s="1164">
        <v>38045</v>
      </c>
      <c r="F17" s="1164">
        <v>38045</v>
      </c>
      <c r="H17" s="514"/>
      <c r="J17" s="515"/>
      <c r="K17" s="516"/>
      <c r="L17" s="516"/>
      <c r="M17" s="516"/>
      <c r="N17" s="518"/>
      <c r="S17" s="507"/>
    </row>
    <row r="18" spans="1:19" ht="18" customHeight="1">
      <c r="A18" s="854" t="s">
        <v>362</v>
      </c>
      <c r="B18" s="1164">
        <v>450</v>
      </c>
      <c r="C18" s="1164">
        <v>142</v>
      </c>
      <c r="D18" s="1164">
        <v>5725</v>
      </c>
      <c r="E18" s="1164">
        <v>25196</v>
      </c>
      <c r="F18" s="1164">
        <v>25196</v>
      </c>
      <c r="H18" s="514"/>
      <c r="J18" s="515"/>
      <c r="K18" s="516"/>
      <c r="L18" s="516"/>
      <c r="M18" s="516"/>
      <c r="N18" s="518"/>
      <c r="S18" s="507"/>
    </row>
    <row r="19" spans="1:19" ht="18" customHeight="1">
      <c r="A19" s="854" t="s">
        <v>363</v>
      </c>
      <c r="B19" s="1164">
        <v>243</v>
      </c>
      <c r="C19" s="1165">
        <v>58</v>
      </c>
      <c r="D19" s="1164">
        <v>1285</v>
      </c>
      <c r="E19" s="1164">
        <v>2355</v>
      </c>
      <c r="F19" s="1164">
        <v>2355</v>
      </c>
      <c r="H19" s="514"/>
      <c r="J19" s="515"/>
      <c r="K19" s="516"/>
      <c r="L19" s="516"/>
      <c r="M19" s="516"/>
      <c r="N19" s="518"/>
      <c r="S19" s="507"/>
    </row>
    <row r="20" spans="1:19" ht="18" customHeight="1">
      <c r="A20" s="806" t="s">
        <v>40</v>
      </c>
      <c r="B20" s="1163">
        <f t="shared" ref="B20:D20" si="1">SUM(B21:B28)</f>
        <v>4990</v>
      </c>
      <c r="C20" s="1163">
        <f t="shared" si="1"/>
        <v>101</v>
      </c>
      <c r="D20" s="1163">
        <f t="shared" si="1"/>
        <v>20165</v>
      </c>
      <c r="E20" s="1163">
        <f>SUM(E21:E28)</f>
        <v>218481</v>
      </c>
      <c r="F20" s="1163">
        <f>SUM(F21:F28)</f>
        <v>218481</v>
      </c>
      <c r="H20" s="514"/>
      <c r="J20" s="515"/>
      <c r="K20" s="516"/>
      <c r="L20" s="516"/>
      <c r="M20" s="516"/>
      <c r="N20" s="518"/>
      <c r="S20" s="507"/>
    </row>
    <row r="21" spans="1:19" ht="18" customHeight="1">
      <c r="A21" s="756" t="s">
        <v>42</v>
      </c>
      <c r="B21" s="1165">
        <v>74</v>
      </c>
      <c r="C21" s="1164">
        <v>8</v>
      </c>
      <c r="D21" s="1164">
        <v>1942</v>
      </c>
      <c r="E21" s="1164">
        <v>38288</v>
      </c>
      <c r="F21" s="1164">
        <v>38288</v>
      </c>
      <c r="H21" s="514"/>
      <c r="J21" s="515"/>
      <c r="K21" s="516"/>
      <c r="L21" s="516"/>
      <c r="M21" s="516"/>
      <c r="N21" s="517"/>
      <c r="S21" s="507"/>
    </row>
    <row r="22" spans="1:19" ht="18" customHeight="1">
      <c r="A22" s="756" t="s">
        <v>44</v>
      </c>
      <c r="B22" s="1164">
        <v>128</v>
      </c>
      <c r="C22" s="1164">
        <v>0</v>
      </c>
      <c r="D22" s="1164">
        <v>2993</v>
      </c>
      <c r="E22" s="1164">
        <v>24913</v>
      </c>
      <c r="F22" s="1164">
        <v>24913</v>
      </c>
      <c r="H22" s="514"/>
      <c r="J22" s="515"/>
      <c r="K22" s="516"/>
      <c r="L22" s="516"/>
      <c r="M22" s="516"/>
      <c r="N22" s="517"/>
      <c r="S22" s="507"/>
    </row>
    <row r="23" spans="1:19" ht="18" customHeight="1">
      <c r="A23" s="756" t="s">
        <v>46</v>
      </c>
      <c r="B23" s="1165">
        <v>240</v>
      </c>
      <c r="C23" s="1164">
        <v>0</v>
      </c>
      <c r="D23" s="1164">
        <v>702</v>
      </c>
      <c r="E23" s="1164">
        <v>15638</v>
      </c>
      <c r="F23" s="1164">
        <v>15638</v>
      </c>
      <c r="H23" s="514"/>
      <c r="J23" s="515"/>
      <c r="K23" s="516"/>
      <c r="L23" s="516"/>
      <c r="M23" s="516"/>
      <c r="N23" s="518"/>
      <c r="S23" s="507"/>
    </row>
    <row r="24" spans="1:19" ht="18" customHeight="1">
      <c r="A24" s="756" t="s">
        <v>48</v>
      </c>
      <c r="B24" s="1164">
        <v>429</v>
      </c>
      <c r="C24" s="1164">
        <v>1</v>
      </c>
      <c r="D24" s="1164">
        <v>1320</v>
      </c>
      <c r="E24" s="1164">
        <v>26186</v>
      </c>
      <c r="F24" s="1164">
        <v>26186</v>
      </c>
      <c r="H24" s="514"/>
      <c r="J24" s="515"/>
      <c r="K24" s="516"/>
      <c r="L24" s="516"/>
      <c r="M24" s="516"/>
      <c r="N24" s="518"/>
      <c r="S24" s="506"/>
    </row>
    <row r="25" spans="1:19" ht="18" customHeight="1">
      <c r="A25" s="756" t="s">
        <v>50</v>
      </c>
      <c r="B25" s="1164">
        <v>834</v>
      </c>
      <c r="C25" s="1164">
        <v>1</v>
      </c>
      <c r="D25" s="1164">
        <v>981</v>
      </c>
      <c r="E25" s="1164">
        <v>14807</v>
      </c>
      <c r="F25" s="1164">
        <v>14807</v>
      </c>
      <c r="H25" s="514"/>
      <c r="J25" s="515"/>
      <c r="K25" s="516"/>
      <c r="L25" s="516"/>
      <c r="M25" s="516"/>
      <c r="N25" s="518"/>
      <c r="S25" s="520"/>
    </row>
    <row r="26" spans="1:19" ht="18" customHeight="1">
      <c r="A26" s="756" t="s">
        <v>52</v>
      </c>
      <c r="B26" s="1164">
        <v>463</v>
      </c>
      <c r="C26" s="1164">
        <v>4</v>
      </c>
      <c r="D26" s="1164">
        <v>5089</v>
      </c>
      <c r="E26" s="1164">
        <v>37795</v>
      </c>
      <c r="F26" s="1164">
        <v>37795</v>
      </c>
      <c r="H26" s="509"/>
      <c r="J26" s="510"/>
      <c r="K26" s="511"/>
      <c r="L26" s="511"/>
      <c r="M26" s="511"/>
      <c r="N26" s="512"/>
      <c r="S26" s="507"/>
    </row>
    <row r="27" spans="1:19" ht="18" customHeight="1">
      <c r="A27" s="756" t="s">
        <v>54</v>
      </c>
      <c r="B27" s="1164">
        <v>2020</v>
      </c>
      <c r="C27" s="1164">
        <v>87</v>
      </c>
      <c r="D27" s="1164">
        <v>5647</v>
      </c>
      <c r="E27" s="1164">
        <v>43023</v>
      </c>
      <c r="F27" s="1164">
        <v>43023</v>
      </c>
      <c r="H27" s="514"/>
      <c r="J27" s="515"/>
      <c r="K27" s="516"/>
      <c r="L27" s="516"/>
      <c r="M27" s="516"/>
      <c r="N27" s="517"/>
      <c r="S27" s="507"/>
    </row>
    <row r="28" spans="1:19" ht="18" customHeight="1">
      <c r="A28" s="756" t="s">
        <v>56</v>
      </c>
      <c r="B28" s="1164">
        <v>802</v>
      </c>
      <c r="C28" s="1164">
        <v>0</v>
      </c>
      <c r="D28" s="1164">
        <v>1491</v>
      </c>
      <c r="E28" s="1164">
        <v>17831</v>
      </c>
      <c r="F28" s="1164">
        <v>17831</v>
      </c>
      <c r="H28" s="514"/>
      <c r="J28" s="515"/>
      <c r="K28" s="516"/>
      <c r="L28" s="516"/>
      <c r="M28" s="516"/>
      <c r="N28" s="518"/>
      <c r="S28" s="507"/>
    </row>
    <row r="29" spans="1:19" ht="18" customHeight="1">
      <c r="A29" s="806" t="s">
        <v>58</v>
      </c>
      <c r="B29" s="1163">
        <f t="shared" ref="B29:D29" si="2">SUM(B30:B38)</f>
        <v>5353</v>
      </c>
      <c r="C29" s="1163">
        <f t="shared" si="2"/>
        <v>252</v>
      </c>
      <c r="D29" s="1163">
        <f t="shared" si="2"/>
        <v>33591</v>
      </c>
      <c r="E29" s="1163">
        <f>SUM(E30:E38)</f>
        <v>391053</v>
      </c>
      <c r="F29" s="1163">
        <f>SUM(F30:F38)</f>
        <v>391053</v>
      </c>
      <c r="H29" s="514"/>
      <c r="J29" s="515"/>
      <c r="K29" s="516"/>
      <c r="L29" s="516"/>
      <c r="M29" s="516"/>
      <c r="N29" s="518"/>
      <c r="S29" s="507"/>
    </row>
    <row r="30" spans="1:19" ht="18" customHeight="1">
      <c r="A30" s="670" t="s">
        <v>364</v>
      </c>
      <c r="B30" s="1164">
        <v>61</v>
      </c>
      <c r="C30" s="1164">
        <v>60</v>
      </c>
      <c r="D30" s="1164">
        <v>5972</v>
      </c>
      <c r="E30" s="1164">
        <v>64671</v>
      </c>
      <c r="F30" s="1164">
        <v>64671</v>
      </c>
      <c r="H30" s="514"/>
      <c r="J30" s="515"/>
      <c r="K30" s="516"/>
      <c r="L30" s="516"/>
      <c r="M30" s="516"/>
      <c r="N30" s="518"/>
      <c r="S30" s="507"/>
    </row>
    <row r="31" spans="1:19" ht="18" customHeight="1">
      <c r="A31" s="758" t="s">
        <v>365</v>
      </c>
      <c r="B31" s="1164">
        <v>343</v>
      </c>
      <c r="C31" s="1164">
        <v>2</v>
      </c>
      <c r="D31" s="1164">
        <v>1388</v>
      </c>
      <c r="E31" s="1164">
        <v>26236</v>
      </c>
      <c r="F31" s="1164">
        <v>26236</v>
      </c>
      <c r="H31" s="514"/>
      <c r="J31" s="515"/>
      <c r="K31" s="516"/>
      <c r="L31" s="516"/>
      <c r="M31" s="516"/>
      <c r="N31" s="518"/>
      <c r="S31" s="507"/>
    </row>
    <row r="32" spans="1:19" ht="18" customHeight="1">
      <c r="A32" s="670" t="s">
        <v>366</v>
      </c>
      <c r="B32" s="1164">
        <v>131</v>
      </c>
      <c r="C32" s="1164">
        <v>9</v>
      </c>
      <c r="D32" s="1164">
        <v>2522</v>
      </c>
      <c r="E32" s="1164">
        <v>29289</v>
      </c>
      <c r="F32" s="1164">
        <v>29289</v>
      </c>
      <c r="H32" s="514"/>
      <c r="J32" s="515"/>
      <c r="K32" s="516"/>
      <c r="L32" s="516"/>
      <c r="M32" s="516"/>
      <c r="N32" s="518"/>
      <c r="S32" s="507"/>
    </row>
    <row r="33" spans="1:19" ht="18" customHeight="1">
      <c r="A33" s="756" t="s">
        <v>367</v>
      </c>
      <c r="B33" s="1164">
        <v>1514</v>
      </c>
      <c r="C33" s="1164">
        <v>16</v>
      </c>
      <c r="D33" s="1164">
        <v>10242</v>
      </c>
      <c r="E33" s="1164">
        <v>82742</v>
      </c>
      <c r="F33" s="1164">
        <v>82742</v>
      </c>
      <c r="H33" s="514"/>
      <c r="J33" s="515"/>
      <c r="K33" s="516"/>
      <c r="L33" s="516"/>
      <c r="M33" s="516"/>
      <c r="N33" s="518"/>
      <c r="S33" s="506"/>
    </row>
    <row r="34" spans="1:19" ht="18" customHeight="1">
      <c r="A34" s="758" t="s">
        <v>368</v>
      </c>
      <c r="B34" s="1164">
        <v>306</v>
      </c>
      <c r="C34" s="1164">
        <v>9</v>
      </c>
      <c r="D34" s="1164">
        <v>1348</v>
      </c>
      <c r="E34" s="1164">
        <v>18085</v>
      </c>
      <c r="F34" s="1164">
        <v>18085</v>
      </c>
      <c r="H34" s="514"/>
      <c r="J34" s="515"/>
      <c r="K34" s="516"/>
      <c r="L34" s="516"/>
      <c r="M34" s="516"/>
      <c r="N34" s="518"/>
      <c r="S34" s="507"/>
    </row>
    <row r="35" spans="1:19" ht="18" customHeight="1">
      <c r="A35" s="756" t="s">
        <v>369</v>
      </c>
      <c r="B35" s="1164">
        <v>845</v>
      </c>
      <c r="C35" s="1164">
        <v>95</v>
      </c>
      <c r="D35" s="1164">
        <v>2280</v>
      </c>
      <c r="E35" s="1164">
        <v>21582</v>
      </c>
      <c r="F35" s="1164">
        <v>21582</v>
      </c>
      <c r="H35" s="509"/>
      <c r="J35" s="510"/>
      <c r="K35" s="511"/>
      <c r="L35" s="511"/>
      <c r="M35" s="511"/>
      <c r="N35" s="512"/>
      <c r="S35" s="507"/>
    </row>
    <row r="36" spans="1:19" ht="18" customHeight="1">
      <c r="A36" s="756" t="s">
        <v>370</v>
      </c>
      <c r="B36" s="1164">
        <v>618</v>
      </c>
      <c r="C36" s="1164">
        <v>44</v>
      </c>
      <c r="D36" s="1164">
        <v>3593</v>
      </c>
      <c r="E36" s="1164">
        <v>62127</v>
      </c>
      <c r="F36" s="1164">
        <v>62127</v>
      </c>
      <c r="H36" s="514"/>
      <c r="J36" s="515"/>
      <c r="K36" s="516"/>
      <c r="L36" s="516"/>
      <c r="M36" s="516"/>
      <c r="N36" s="518"/>
      <c r="S36" s="507"/>
    </row>
    <row r="37" spans="1:19" ht="18" customHeight="1">
      <c r="A37" s="756" t="s">
        <v>371</v>
      </c>
      <c r="B37" s="1164">
        <v>1264</v>
      </c>
      <c r="C37" s="1164">
        <v>4</v>
      </c>
      <c r="D37" s="1164">
        <v>4404</v>
      </c>
      <c r="E37" s="1164">
        <v>55273</v>
      </c>
      <c r="F37" s="1164">
        <v>55273</v>
      </c>
      <c r="H37" s="514"/>
      <c r="J37" s="515"/>
      <c r="K37" s="516"/>
      <c r="L37" s="516"/>
      <c r="M37" s="516"/>
      <c r="N37" s="518"/>
      <c r="S37" s="507"/>
    </row>
    <row r="38" spans="1:19" ht="18" customHeight="1">
      <c r="A38" s="756" t="s">
        <v>372</v>
      </c>
      <c r="B38" s="1164">
        <v>271</v>
      </c>
      <c r="C38" s="1164">
        <v>13</v>
      </c>
      <c r="D38" s="1164">
        <v>1842</v>
      </c>
      <c r="E38" s="1164">
        <v>31048</v>
      </c>
      <c r="F38" s="1164">
        <v>31048</v>
      </c>
      <c r="H38" s="514"/>
      <c r="J38" s="515"/>
      <c r="K38" s="516"/>
      <c r="L38" s="516"/>
      <c r="M38" s="516"/>
      <c r="N38" s="517"/>
      <c r="S38" s="507"/>
    </row>
    <row r="39" spans="1:19" ht="18" customHeight="1">
      <c r="A39" s="1101" t="s">
        <v>78</v>
      </c>
      <c r="B39" s="1163">
        <f t="shared" ref="B39:D39" si="3">SUM(B40:B46)</f>
        <v>10356</v>
      </c>
      <c r="C39" s="1163">
        <f t="shared" si="3"/>
        <v>268</v>
      </c>
      <c r="D39" s="1163">
        <f t="shared" si="3"/>
        <v>25311</v>
      </c>
      <c r="E39" s="1163">
        <f>SUM(E40:E46)</f>
        <v>354934</v>
      </c>
      <c r="F39" s="1163">
        <f>SUM(F40:F46)</f>
        <v>354934</v>
      </c>
      <c r="H39" s="514"/>
      <c r="J39" s="515"/>
      <c r="K39" s="516"/>
      <c r="L39" s="516"/>
      <c r="M39" s="516"/>
      <c r="N39" s="518"/>
      <c r="S39" s="350"/>
    </row>
    <row r="40" spans="1:19" ht="18" customHeight="1">
      <c r="A40" s="670" t="s">
        <v>80</v>
      </c>
      <c r="B40" s="1165">
        <v>2382</v>
      </c>
      <c r="C40" s="1164">
        <v>91</v>
      </c>
      <c r="D40" s="1164">
        <v>4275</v>
      </c>
      <c r="E40" s="1164">
        <v>70025</v>
      </c>
      <c r="F40" s="1164">
        <v>70025</v>
      </c>
      <c r="H40" s="514"/>
      <c r="J40" s="515"/>
      <c r="K40" s="516"/>
      <c r="L40" s="516"/>
      <c r="M40" s="516"/>
      <c r="N40" s="518"/>
      <c r="S40" s="507"/>
    </row>
    <row r="41" spans="1:19" ht="18" customHeight="1">
      <c r="A41" s="670" t="s">
        <v>82</v>
      </c>
      <c r="B41" s="1164">
        <v>2365</v>
      </c>
      <c r="C41" s="1164">
        <v>7</v>
      </c>
      <c r="D41" s="1164">
        <v>976</v>
      </c>
      <c r="E41" s="1164">
        <v>44512</v>
      </c>
      <c r="F41" s="1164">
        <v>44512</v>
      </c>
      <c r="H41" s="514"/>
      <c r="J41" s="515"/>
      <c r="K41" s="516"/>
      <c r="L41" s="516"/>
      <c r="M41" s="516"/>
      <c r="N41" s="518"/>
      <c r="S41" s="507"/>
    </row>
    <row r="42" spans="1:19" ht="18" customHeight="1">
      <c r="A42" s="670" t="s">
        <v>84</v>
      </c>
      <c r="B42" s="1164">
        <v>400</v>
      </c>
      <c r="C42" s="1165">
        <v>53</v>
      </c>
      <c r="D42" s="1164">
        <v>3821</v>
      </c>
      <c r="E42" s="1164">
        <v>25570</v>
      </c>
      <c r="F42" s="1164">
        <v>25570</v>
      </c>
      <c r="H42" s="514"/>
      <c r="J42" s="515"/>
      <c r="K42" s="516"/>
      <c r="L42" s="516"/>
      <c r="M42" s="516"/>
      <c r="N42" s="517"/>
      <c r="S42" s="507"/>
    </row>
    <row r="43" spans="1:19" ht="18" customHeight="1">
      <c r="A43" s="670" t="s">
        <v>86</v>
      </c>
      <c r="B43" s="1164">
        <v>1620</v>
      </c>
      <c r="C43" s="1164">
        <v>65</v>
      </c>
      <c r="D43" s="1164">
        <v>8719</v>
      </c>
      <c r="E43" s="1164">
        <v>66983</v>
      </c>
      <c r="F43" s="1164">
        <v>66983</v>
      </c>
      <c r="H43" s="514"/>
      <c r="J43" s="515"/>
      <c r="K43" s="516"/>
      <c r="L43" s="516"/>
      <c r="M43" s="516"/>
      <c r="N43" s="518"/>
      <c r="S43" s="507"/>
    </row>
    <row r="44" spans="1:19" ht="18" customHeight="1">
      <c r="A44" s="670" t="s">
        <v>88</v>
      </c>
      <c r="B44" s="1164">
        <v>1817</v>
      </c>
      <c r="C44" s="1164">
        <v>48</v>
      </c>
      <c r="D44" s="1164">
        <v>626</v>
      </c>
      <c r="E44" s="1164">
        <v>79223</v>
      </c>
      <c r="F44" s="1164">
        <v>79223</v>
      </c>
      <c r="H44" s="509"/>
      <c r="J44" s="510"/>
      <c r="K44" s="511"/>
      <c r="L44" s="511"/>
      <c r="M44" s="511"/>
      <c r="N44" s="512"/>
      <c r="S44" s="507"/>
    </row>
    <row r="45" spans="1:19" ht="18" customHeight="1">
      <c r="A45" s="670" t="s">
        <v>90</v>
      </c>
      <c r="B45" s="1164">
        <v>1302</v>
      </c>
      <c r="C45" s="1164">
        <v>4</v>
      </c>
      <c r="D45" s="1164">
        <v>1572</v>
      </c>
      <c r="E45" s="1164">
        <v>39014</v>
      </c>
      <c r="F45" s="1164">
        <v>39014</v>
      </c>
      <c r="H45" s="514"/>
      <c r="J45" s="515"/>
      <c r="K45" s="516"/>
      <c r="L45" s="516"/>
      <c r="M45" s="516"/>
      <c r="N45" s="518"/>
      <c r="S45" s="507"/>
    </row>
    <row r="46" spans="1:19" ht="18" customHeight="1">
      <c r="A46" s="670" t="s">
        <v>92</v>
      </c>
      <c r="B46" s="1164">
        <v>470</v>
      </c>
      <c r="C46" s="1164">
        <v>0</v>
      </c>
      <c r="D46" s="1164">
        <v>5322</v>
      </c>
      <c r="E46" s="1164">
        <v>29607</v>
      </c>
      <c r="F46" s="1164">
        <v>29607</v>
      </c>
      <c r="H46" s="514"/>
      <c r="J46" s="515"/>
      <c r="K46" s="516"/>
      <c r="L46" s="516"/>
      <c r="M46" s="516"/>
      <c r="N46" s="517"/>
      <c r="S46" s="507"/>
    </row>
    <row r="47" spans="1:19" ht="18" customHeight="1">
      <c r="A47" s="1102" t="s">
        <v>94</v>
      </c>
      <c r="B47" s="1163">
        <f t="shared" ref="B47:D47" si="4">SUM(B48:B52)</f>
        <v>2857</v>
      </c>
      <c r="C47" s="1163">
        <f t="shared" si="4"/>
        <v>97</v>
      </c>
      <c r="D47" s="1163">
        <f t="shared" si="4"/>
        <v>6549</v>
      </c>
      <c r="E47" s="1163">
        <f>SUM(E48:E52)</f>
        <v>317651</v>
      </c>
      <c r="F47" s="1163">
        <f>SUM(F48:F52)</f>
        <v>317651</v>
      </c>
      <c r="H47" s="514"/>
      <c r="J47" s="515"/>
      <c r="K47" s="516"/>
      <c r="L47" s="516"/>
      <c r="M47" s="516"/>
      <c r="N47" s="518"/>
      <c r="S47" s="506"/>
    </row>
    <row r="48" spans="1:19" ht="18" customHeight="1">
      <c r="A48" s="756" t="s">
        <v>96</v>
      </c>
      <c r="B48" s="1164">
        <v>510</v>
      </c>
      <c r="C48" s="1164">
        <v>18</v>
      </c>
      <c r="D48" s="1164">
        <v>1202</v>
      </c>
      <c r="E48" s="1164">
        <v>49316</v>
      </c>
      <c r="F48" s="1164">
        <v>49316</v>
      </c>
      <c r="H48" s="514"/>
      <c r="J48" s="515"/>
      <c r="K48" s="516"/>
      <c r="L48" s="516"/>
      <c r="M48" s="516"/>
      <c r="N48" s="518"/>
      <c r="S48" s="507"/>
    </row>
    <row r="49" spans="1:6" ht="18" customHeight="1">
      <c r="A49" s="670" t="s">
        <v>98</v>
      </c>
      <c r="B49" s="1164">
        <v>844</v>
      </c>
      <c r="C49" s="1164">
        <v>2</v>
      </c>
      <c r="D49" s="1164">
        <v>1406</v>
      </c>
      <c r="E49" s="1164">
        <v>79269</v>
      </c>
      <c r="F49" s="1164">
        <v>79269</v>
      </c>
    </row>
    <row r="50" spans="1:6" ht="18" customHeight="1">
      <c r="A50" s="670" t="s">
        <v>100</v>
      </c>
      <c r="B50" s="1164">
        <v>652</v>
      </c>
      <c r="C50" s="1164">
        <v>15</v>
      </c>
      <c r="D50" s="1164">
        <v>838</v>
      </c>
      <c r="E50" s="1164">
        <v>72227</v>
      </c>
      <c r="F50" s="1164">
        <v>72227</v>
      </c>
    </row>
    <row r="51" spans="1:6" ht="18" customHeight="1">
      <c r="A51" s="670" t="s">
        <v>102</v>
      </c>
      <c r="B51" s="1164">
        <v>320</v>
      </c>
      <c r="C51" s="1164">
        <v>53</v>
      </c>
      <c r="D51" s="1164">
        <v>1469</v>
      </c>
      <c r="E51" s="1164">
        <v>42360</v>
      </c>
      <c r="F51" s="1164">
        <v>42360</v>
      </c>
    </row>
    <row r="52" spans="1:6" ht="18" customHeight="1">
      <c r="A52" s="670" t="s">
        <v>104</v>
      </c>
      <c r="B52" s="1164">
        <v>531</v>
      </c>
      <c r="C52" s="1164">
        <v>9</v>
      </c>
      <c r="D52" s="1164">
        <v>1634</v>
      </c>
      <c r="E52" s="1164">
        <v>74479</v>
      </c>
      <c r="F52" s="1164">
        <v>74479</v>
      </c>
    </row>
    <row r="53" spans="1:6" ht="12.95" customHeight="1">
      <c r="A53" s="357"/>
      <c r="B53" s="350"/>
      <c r="C53" s="350"/>
      <c r="D53" s="350"/>
      <c r="E53" s="350"/>
      <c r="F53" s="350"/>
    </row>
    <row r="54" spans="1:6" ht="12.95" customHeight="1">
      <c r="A54" s="357"/>
    </row>
    <row r="55" spans="1:6" ht="12.95" customHeight="1">
      <c r="A55" s="357"/>
    </row>
    <row r="56" spans="1:6" ht="12.95" customHeight="1">
      <c r="A56" s="357"/>
    </row>
    <row r="57" spans="1:6" ht="12.95" customHeight="1">
      <c r="A57" s="357"/>
    </row>
    <row r="58" spans="1:6" ht="12.95" customHeight="1">
      <c r="A58" s="357"/>
    </row>
    <row r="59" spans="1:6" ht="12.95" customHeight="1"/>
    <row r="60" spans="1:6" ht="12.95" customHeight="1">
      <c r="A60" s="357"/>
    </row>
    <row r="61" spans="1:6" ht="12.95" customHeight="1">
      <c r="A61" s="357"/>
    </row>
    <row r="62" spans="1:6" ht="12.95" customHeight="1">
      <c r="A62" s="357"/>
    </row>
    <row r="63" spans="1:6" ht="12.95" customHeight="1">
      <c r="A63" s="357"/>
    </row>
    <row r="64" spans="1:6" ht="12.95" customHeight="1">
      <c r="A64" s="357"/>
    </row>
    <row r="65" spans="1:1" ht="12.95" customHeight="1">
      <c r="A65" s="357"/>
    </row>
    <row r="66" spans="1:1" ht="12.95" customHeight="1">
      <c r="A66" s="357"/>
    </row>
    <row r="68" spans="1:1">
      <c r="A68" s="357"/>
    </row>
    <row r="71" spans="1:1">
      <c r="A71" s="357"/>
    </row>
    <row r="72" spans="1:1">
      <c r="A72" s="357"/>
    </row>
    <row r="73" spans="1:1">
      <c r="A73" s="357"/>
    </row>
  </sheetData>
  <mergeCells count="4">
    <mergeCell ref="E3:F3"/>
    <mergeCell ref="E4:F4"/>
    <mergeCell ref="A5:D5"/>
    <mergeCell ref="E5:F5"/>
  </mergeCells>
  <printOptions gridLinesSet="0"/>
  <pageMargins left="0.78740157480314965" right="0.78740157480314965" top="0.79218750000000004" bottom="0.59055118110236227" header="0.51181102362204722" footer="0.51181102362204722"/>
  <pageSetup paperSize="9" scale="71" orientation="portrait" r:id="rId1"/>
  <headerFooter alignWithMargins="0"/>
  <colBreaks count="1" manualBreakCount="1">
    <brk id="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syncVertical="1" syncRef="A43" transitionEvaluation="1">
    <tabColor rgb="FF00B0F0"/>
  </sheetPr>
  <dimension ref="A1:R206"/>
  <sheetViews>
    <sheetView showGridLines="0" topLeftCell="A43" workbookViewId="0">
      <selection activeCell="H20" sqref="H20"/>
    </sheetView>
  </sheetViews>
  <sheetFormatPr baseColWidth="10" defaultColWidth="11" defaultRowHeight="12.75"/>
  <cols>
    <col min="1" max="1" width="31.85546875" style="274" customWidth="1"/>
    <col min="2" max="5" width="12.140625" style="274" customWidth="1"/>
    <col min="6" max="6" width="34.42578125" style="274" customWidth="1"/>
    <col min="7" max="12" width="11" style="274" customWidth="1"/>
    <col min="13" max="13" width="29.28515625" style="274" customWidth="1"/>
    <col min="14" max="15" width="33.85546875" style="274" customWidth="1"/>
    <col min="16" max="17" width="11" style="274" customWidth="1"/>
    <col min="18" max="18" width="23.42578125" style="274" customWidth="1"/>
    <col min="19" max="247" width="11" style="274" customWidth="1"/>
    <col min="248" max="256" width="11" style="274"/>
    <col min="257" max="257" width="35" style="274" customWidth="1"/>
    <col min="258" max="261" width="12.140625" style="274" customWidth="1"/>
    <col min="262" max="262" width="35" style="274" customWidth="1"/>
    <col min="263" max="268" width="11" style="274" customWidth="1"/>
    <col min="269" max="269" width="29.28515625" style="274" customWidth="1"/>
    <col min="270" max="271" width="33.85546875" style="274" customWidth="1"/>
    <col min="272" max="273" width="11" style="274" customWidth="1"/>
    <col min="274" max="274" width="23.42578125" style="274" customWidth="1"/>
    <col min="275" max="503" width="11" style="274" customWidth="1"/>
    <col min="504" max="512" width="11" style="274"/>
    <col min="513" max="513" width="35" style="274" customWidth="1"/>
    <col min="514" max="517" width="12.140625" style="274" customWidth="1"/>
    <col min="518" max="518" width="35" style="274" customWidth="1"/>
    <col min="519" max="524" width="11" style="274" customWidth="1"/>
    <col min="525" max="525" width="29.28515625" style="274" customWidth="1"/>
    <col min="526" max="527" width="33.85546875" style="274" customWidth="1"/>
    <col min="528" max="529" width="11" style="274" customWidth="1"/>
    <col min="530" max="530" width="23.42578125" style="274" customWidth="1"/>
    <col min="531" max="759" width="11" style="274" customWidth="1"/>
    <col min="760" max="768" width="11" style="274"/>
    <col min="769" max="769" width="35" style="274" customWidth="1"/>
    <col min="770" max="773" width="12.140625" style="274" customWidth="1"/>
    <col min="774" max="774" width="35" style="274" customWidth="1"/>
    <col min="775" max="780" width="11" style="274" customWidth="1"/>
    <col min="781" max="781" width="29.28515625" style="274" customWidth="1"/>
    <col min="782" max="783" width="33.85546875" style="274" customWidth="1"/>
    <col min="784" max="785" width="11" style="274" customWidth="1"/>
    <col min="786" max="786" width="23.42578125" style="274" customWidth="1"/>
    <col min="787" max="1015" width="11" style="274" customWidth="1"/>
    <col min="1016" max="1024" width="11" style="274"/>
    <col min="1025" max="1025" width="35" style="274" customWidth="1"/>
    <col min="1026" max="1029" width="12.140625" style="274" customWidth="1"/>
    <col min="1030" max="1030" width="35" style="274" customWidth="1"/>
    <col min="1031" max="1036" width="11" style="274" customWidth="1"/>
    <col min="1037" max="1037" width="29.28515625" style="274" customWidth="1"/>
    <col min="1038" max="1039" width="33.85546875" style="274" customWidth="1"/>
    <col min="1040" max="1041" width="11" style="274" customWidth="1"/>
    <col min="1042" max="1042" width="23.42578125" style="274" customWidth="1"/>
    <col min="1043" max="1271" width="11" style="274" customWidth="1"/>
    <col min="1272" max="1280" width="11" style="274"/>
    <col min="1281" max="1281" width="35" style="274" customWidth="1"/>
    <col min="1282" max="1285" width="12.140625" style="274" customWidth="1"/>
    <col min="1286" max="1286" width="35" style="274" customWidth="1"/>
    <col min="1287" max="1292" width="11" style="274" customWidth="1"/>
    <col min="1293" max="1293" width="29.28515625" style="274" customWidth="1"/>
    <col min="1294" max="1295" width="33.85546875" style="274" customWidth="1"/>
    <col min="1296" max="1297" width="11" style="274" customWidth="1"/>
    <col min="1298" max="1298" width="23.42578125" style="274" customWidth="1"/>
    <col min="1299" max="1527" width="11" style="274" customWidth="1"/>
    <col min="1528" max="1536" width="11" style="274"/>
    <col min="1537" max="1537" width="35" style="274" customWidth="1"/>
    <col min="1538" max="1541" width="12.140625" style="274" customWidth="1"/>
    <col min="1542" max="1542" width="35" style="274" customWidth="1"/>
    <col min="1543" max="1548" width="11" style="274" customWidth="1"/>
    <col min="1549" max="1549" width="29.28515625" style="274" customWidth="1"/>
    <col min="1550" max="1551" width="33.85546875" style="274" customWidth="1"/>
    <col min="1552" max="1553" width="11" style="274" customWidth="1"/>
    <col min="1554" max="1554" width="23.42578125" style="274" customWidth="1"/>
    <col min="1555" max="1783" width="11" style="274" customWidth="1"/>
    <col min="1784" max="1792" width="11" style="274"/>
    <col min="1793" max="1793" width="35" style="274" customWidth="1"/>
    <col min="1794" max="1797" width="12.140625" style="274" customWidth="1"/>
    <col min="1798" max="1798" width="35" style="274" customWidth="1"/>
    <col min="1799" max="1804" width="11" style="274" customWidth="1"/>
    <col min="1805" max="1805" width="29.28515625" style="274" customWidth="1"/>
    <col min="1806" max="1807" width="33.85546875" style="274" customWidth="1"/>
    <col min="1808" max="1809" width="11" style="274" customWidth="1"/>
    <col min="1810" max="1810" width="23.42578125" style="274" customWidth="1"/>
    <col min="1811" max="2039" width="11" style="274" customWidth="1"/>
    <col min="2040" max="2048" width="11" style="274"/>
    <col min="2049" max="2049" width="35" style="274" customWidth="1"/>
    <col min="2050" max="2053" width="12.140625" style="274" customWidth="1"/>
    <col min="2054" max="2054" width="35" style="274" customWidth="1"/>
    <col min="2055" max="2060" width="11" style="274" customWidth="1"/>
    <col min="2061" max="2061" width="29.28515625" style="274" customWidth="1"/>
    <col min="2062" max="2063" width="33.85546875" style="274" customWidth="1"/>
    <col min="2064" max="2065" width="11" style="274" customWidth="1"/>
    <col min="2066" max="2066" width="23.42578125" style="274" customWidth="1"/>
    <col min="2067" max="2295" width="11" style="274" customWidth="1"/>
    <col min="2296" max="2304" width="11" style="274"/>
    <col min="2305" max="2305" width="35" style="274" customWidth="1"/>
    <col min="2306" max="2309" width="12.140625" style="274" customWidth="1"/>
    <col min="2310" max="2310" width="35" style="274" customWidth="1"/>
    <col min="2311" max="2316" width="11" style="274" customWidth="1"/>
    <col min="2317" max="2317" width="29.28515625" style="274" customWidth="1"/>
    <col min="2318" max="2319" width="33.85546875" style="274" customWidth="1"/>
    <col min="2320" max="2321" width="11" style="274" customWidth="1"/>
    <col min="2322" max="2322" width="23.42578125" style="274" customWidth="1"/>
    <col min="2323" max="2551" width="11" style="274" customWidth="1"/>
    <col min="2552" max="2560" width="11" style="274"/>
    <col min="2561" max="2561" width="35" style="274" customWidth="1"/>
    <col min="2562" max="2565" width="12.140625" style="274" customWidth="1"/>
    <col min="2566" max="2566" width="35" style="274" customWidth="1"/>
    <col min="2567" max="2572" width="11" style="274" customWidth="1"/>
    <col min="2573" max="2573" width="29.28515625" style="274" customWidth="1"/>
    <col min="2574" max="2575" width="33.85546875" style="274" customWidth="1"/>
    <col min="2576" max="2577" width="11" style="274" customWidth="1"/>
    <col min="2578" max="2578" width="23.42578125" style="274" customWidth="1"/>
    <col min="2579" max="2807" width="11" style="274" customWidth="1"/>
    <col min="2808" max="2816" width="11" style="274"/>
    <col min="2817" max="2817" width="35" style="274" customWidth="1"/>
    <col min="2818" max="2821" width="12.140625" style="274" customWidth="1"/>
    <col min="2822" max="2822" width="35" style="274" customWidth="1"/>
    <col min="2823" max="2828" width="11" style="274" customWidth="1"/>
    <col min="2829" max="2829" width="29.28515625" style="274" customWidth="1"/>
    <col min="2830" max="2831" width="33.85546875" style="274" customWidth="1"/>
    <col min="2832" max="2833" width="11" style="274" customWidth="1"/>
    <col min="2834" max="2834" width="23.42578125" style="274" customWidth="1"/>
    <col min="2835" max="3063" width="11" style="274" customWidth="1"/>
    <col min="3064" max="3072" width="11" style="274"/>
    <col min="3073" max="3073" width="35" style="274" customWidth="1"/>
    <col min="3074" max="3077" width="12.140625" style="274" customWidth="1"/>
    <col min="3078" max="3078" width="35" style="274" customWidth="1"/>
    <col min="3079" max="3084" width="11" style="274" customWidth="1"/>
    <col min="3085" max="3085" width="29.28515625" style="274" customWidth="1"/>
    <col min="3086" max="3087" width="33.85546875" style="274" customWidth="1"/>
    <col min="3088" max="3089" width="11" style="274" customWidth="1"/>
    <col min="3090" max="3090" width="23.42578125" style="274" customWidth="1"/>
    <col min="3091" max="3319" width="11" style="274" customWidth="1"/>
    <col min="3320" max="3328" width="11" style="274"/>
    <col min="3329" max="3329" width="35" style="274" customWidth="1"/>
    <col min="3330" max="3333" width="12.140625" style="274" customWidth="1"/>
    <col min="3334" max="3334" width="35" style="274" customWidth="1"/>
    <col min="3335" max="3340" width="11" style="274" customWidth="1"/>
    <col min="3341" max="3341" width="29.28515625" style="274" customWidth="1"/>
    <col min="3342" max="3343" width="33.85546875" style="274" customWidth="1"/>
    <col min="3344" max="3345" width="11" style="274" customWidth="1"/>
    <col min="3346" max="3346" width="23.42578125" style="274" customWidth="1"/>
    <col min="3347" max="3575" width="11" style="274" customWidth="1"/>
    <col min="3576" max="3584" width="11" style="274"/>
    <col min="3585" max="3585" width="35" style="274" customWidth="1"/>
    <col min="3586" max="3589" width="12.140625" style="274" customWidth="1"/>
    <col min="3590" max="3590" width="35" style="274" customWidth="1"/>
    <col min="3591" max="3596" width="11" style="274" customWidth="1"/>
    <col min="3597" max="3597" width="29.28515625" style="274" customWidth="1"/>
    <col min="3598" max="3599" width="33.85546875" style="274" customWidth="1"/>
    <col min="3600" max="3601" width="11" style="274" customWidth="1"/>
    <col min="3602" max="3602" width="23.42578125" style="274" customWidth="1"/>
    <col min="3603" max="3831" width="11" style="274" customWidth="1"/>
    <col min="3832" max="3840" width="11" style="274"/>
    <col min="3841" max="3841" width="35" style="274" customWidth="1"/>
    <col min="3842" max="3845" width="12.140625" style="274" customWidth="1"/>
    <col min="3846" max="3846" width="35" style="274" customWidth="1"/>
    <col min="3847" max="3852" width="11" style="274" customWidth="1"/>
    <col min="3853" max="3853" width="29.28515625" style="274" customWidth="1"/>
    <col min="3854" max="3855" width="33.85546875" style="274" customWidth="1"/>
    <col min="3856" max="3857" width="11" style="274" customWidth="1"/>
    <col min="3858" max="3858" width="23.42578125" style="274" customWidth="1"/>
    <col min="3859" max="4087" width="11" style="274" customWidth="1"/>
    <col min="4088" max="4096" width="11" style="274"/>
    <col min="4097" max="4097" width="35" style="274" customWidth="1"/>
    <col min="4098" max="4101" width="12.140625" style="274" customWidth="1"/>
    <col min="4102" max="4102" width="35" style="274" customWidth="1"/>
    <col min="4103" max="4108" width="11" style="274" customWidth="1"/>
    <col min="4109" max="4109" width="29.28515625" style="274" customWidth="1"/>
    <col min="4110" max="4111" width="33.85546875" style="274" customWidth="1"/>
    <col min="4112" max="4113" width="11" style="274" customWidth="1"/>
    <col min="4114" max="4114" width="23.42578125" style="274" customWidth="1"/>
    <col min="4115" max="4343" width="11" style="274" customWidth="1"/>
    <col min="4344" max="4352" width="11" style="274"/>
    <col min="4353" max="4353" width="35" style="274" customWidth="1"/>
    <col min="4354" max="4357" width="12.140625" style="274" customWidth="1"/>
    <col min="4358" max="4358" width="35" style="274" customWidth="1"/>
    <col min="4359" max="4364" width="11" style="274" customWidth="1"/>
    <col min="4365" max="4365" width="29.28515625" style="274" customWidth="1"/>
    <col min="4366" max="4367" width="33.85546875" style="274" customWidth="1"/>
    <col min="4368" max="4369" width="11" style="274" customWidth="1"/>
    <col min="4370" max="4370" width="23.42578125" style="274" customWidth="1"/>
    <col min="4371" max="4599" width="11" style="274" customWidth="1"/>
    <col min="4600" max="4608" width="11" style="274"/>
    <col min="4609" max="4609" width="35" style="274" customWidth="1"/>
    <col min="4610" max="4613" width="12.140625" style="274" customWidth="1"/>
    <col min="4614" max="4614" width="35" style="274" customWidth="1"/>
    <col min="4615" max="4620" width="11" style="274" customWidth="1"/>
    <col min="4621" max="4621" width="29.28515625" style="274" customWidth="1"/>
    <col min="4622" max="4623" width="33.85546875" style="274" customWidth="1"/>
    <col min="4624" max="4625" width="11" style="274" customWidth="1"/>
    <col min="4626" max="4626" width="23.42578125" style="274" customWidth="1"/>
    <col min="4627" max="4855" width="11" style="274" customWidth="1"/>
    <col min="4856" max="4864" width="11" style="274"/>
    <col min="4865" max="4865" width="35" style="274" customWidth="1"/>
    <col min="4866" max="4869" width="12.140625" style="274" customWidth="1"/>
    <col min="4870" max="4870" width="35" style="274" customWidth="1"/>
    <col min="4871" max="4876" width="11" style="274" customWidth="1"/>
    <col min="4877" max="4877" width="29.28515625" style="274" customWidth="1"/>
    <col min="4878" max="4879" width="33.85546875" style="274" customWidth="1"/>
    <col min="4880" max="4881" width="11" style="274" customWidth="1"/>
    <col min="4882" max="4882" width="23.42578125" style="274" customWidth="1"/>
    <col min="4883" max="5111" width="11" style="274" customWidth="1"/>
    <col min="5112" max="5120" width="11" style="274"/>
    <col min="5121" max="5121" width="35" style="274" customWidth="1"/>
    <col min="5122" max="5125" width="12.140625" style="274" customWidth="1"/>
    <col min="5126" max="5126" width="35" style="274" customWidth="1"/>
    <col min="5127" max="5132" width="11" style="274" customWidth="1"/>
    <col min="5133" max="5133" width="29.28515625" style="274" customWidth="1"/>
    <col min="5134" max="5135" width="33.85546875" style="274" customWidth="1"/>
    <col min="5136" max="5137" width="11" style="274" customWidth="1"/>
    <col min="5138" max="5138" width="23.42578125" style="274" customWidth="1"/>
    <col min="5139" max="5367" width="11" style="274" customWidth="1"/>
    <col min="5368" max="5376" width="11" style="274"/>
    <col min="5377" max="5377" width="35" style="274" customWidth="1"/>
    <col min="5378" max="5381" width="12.140625" style="274" customWidth="1"/>
    <col min="5382" max="5382" width="35" style="274" customWidth="1"/>
    <col min="5383" max="5388" width="11" style="274" customWidth="1"/>
    <col min="5389" max="5389" width="29.28515625" style="274" customWidth="1"/>
    <col min="5390" max="5391" width="33.85546875" style="274" customWidth="1"/>
    <col min="5392" max="5393" width="11" style="274" customWidth="1"/>
    <col min="5394" max="5394" width="23.42578125" style="274" customWidth="1"/>
    <col min="5395" max="5623" width="11" style="274" customWidth="1"/>
    <col min="5624" max="5632" width="11" style="274"/>
    <col min="5633" max="5633" width="35" style="274" customWidth="1"/>
    <col min="5634" max="5637" width="12.140625" style="274" customWidth="1"/>
    <col min="5638" max="5638" width="35" style="274" customWidth="1"/>
    <col min="5639" max="5644" width="11" style="274" customWidth="1"/>
    <col min="5645" max="5645" width="29.28515625" style="274" customWidth="1"/>
    <col min="5646" max="5647" width="33.85546875" style="274" customWidth="1"/>
    <col min="5648" max="5649" width="11" style="274" customWidth="1"/>
    <col min="5650" max="5650" width="23.42578125" style="274" customWidth="1"/>
    <col min="5651" max="5879" width="11" style="274" customWidth="1"/>
    <col min="5880" max="5888" width="11" style="274"/>
    <col min="5889" max="5889" width="35" style="274" customWidth="1"/>
    <col min="5890" max="5893" width="12.140625" style="274" customWidth="1"/>
    <col min="5894" max="5894" width="35" style="274" customWidth="1"/>
    <col min="5895" max="5900" width="11" style="274" customWidth="1"/>
    <col min="5901" max="5901" width="29.28515625" style="274" customWidth="1"/>
    <col min="5902" max="5903" width="33.85546875" style="274" customWidth="1"/>
    <col min="5904" max="5905" width="11" style="274" customWidth="1"/>
    <col min="5906" max="5906" width="23.42578125" style="274" customWidth="1"/>
    <col min="5907" max="6135" width="11" style="274" customWidth="1"/>
    <col min="6136" max="6144" width="11" style="274"/>
    <col min="6145" max="6145" width="35" style="274" customWidth="1"/>
    <col min="6146" max="6149" width="12.140625" style="274" customWidth="1"/>
    <col min="6150" max="6150" width="35" style="274" customWidth="1"/>
    <col min="6151" max="6156" width="11" style="274" customWidth="1"/>
    <col min="6157" max="6157" width="29.28515625" style="274" customWidth="1"/>
    <col min="6158" max="6159" width="33.85546875" style="274" customWidth="1"/>
    <col min="6160" max="6161" width="11" style="274" customWidth="1"/>
    <col min="6162" max="6162" width="23.42578125" style="274" customWidth="1"/>
    <col min="6163" max="6391" width="11" style="274" customWidth="1"/>
    <col min="6392" max="6400" width="11" style="274"/>
    <col min="6401" max="6401" width="35" style="274" customWidth="1"/>
    <col min="6402" max="6405" width="12.140625" style="274" customWidth="1"/>
    <col min="6406" max="6406" width="35" style="274" customWidth="1"/>
    <col min="6407" max="6412" width="11" style="274" customWidth="1"/>
    <col min="6413" max="6413" width="29.28515625" style="274" customWidth="1"/>
    <col min="6414" max="6415" width="33.85546875" style="274" customWidth="1"/>
    <col min="6416" max="6417" width="11" style="274" customWidth="1"/>
    <col min="6418" max="6418" width="23.42578125" style="274" customWidth="1"/>
    <col min="6419" max="6647" width="11" style="274" customWidth="1"/>
    <col min="6648" max="6656" width="11" style="274"/>
    <col min="6657" max="6657" width="35" style="274" customWidth="1"/>
    <col min="6658" max="6661" width="12.140625" style="274" customWidth="1"/>
    <col min="6662" max="6662" width="35" style="274" customWidth="1"/>
    <col min="6663" max="6668" width="11" style="274" customWidth="1"/>
    <col min="6669" max="6669" width="29.28515625" style="274" customWidth="1"/>
    <col min="6670" max="6671" width="33.85546875" style="274" customWidth="1"/>
    <col min="6672" max="6673" width="11" style="274" customWidth="1"/>
    <col min="6674" max="6674" width="23.42578125" style="274" customWidth="1"/>
    <col min="6675" max="6903" width="11" style="274" customWidth="1"/>
    <col min="6904" max="6912" width="11" style="274"/>
    <col min="6913" max="6913" width="35" style="274" customWidth="1"/>
    <col min="6914" max="6917" width="12.140625" style="274" customWidth="1"/>
    <col min="6918" max="6918" width="35" style="274" customWidth="1"/>
    <col min="6919" max="6924" width="11" style="274" customWidth="1"/>
    <col min="6925" max="6925" width="29.28515625" style="274" customWidth="1"/>
    <col min="6926" max="6927" width="33.85546875" style="274" customWidth="1"/>
    <col min="6928" max="6929" width="11" style="274" customWidth="1"/>
    <col min="6930" max="6930" width="23.42578125" style="274" customWidth="1"/>
    <col min="6931" max="7159" width="11" style="274" customWidth="1"/>
    <col min="7160" max="7168" width="11" style="274"/>
    <col min="7169" max="7169" width="35" style="274" customWidth="1"/>
    <col min="7170" max="7173" width="12.140625" style="274" customWidth="1"/>
    <col min="7174" max="7174" width="35" style="274" customWidth="1"/>
    <col min="7175" max="7180" width="11" style="274" customWidth="1"/>
    <col min="7181" max="7181" width="29.28515625" style="274" customWidth="1"/>
    <col min="7182" max="7183" width="33.85546875" style="274" customWidth="1"/>
    <col min="7184" max="7185" width="11" style="274" customWidth="1"/>
    <col min="7186" max="7186" width="23.42578125" style="274" customWidth="1"/>
    <col min="7187" max="7415" width="11" style="274" customWidth="1"/>
    <col min="7416" max="7424" width="11" style="274"/>
    <col min="7425" max="7425" width="35" style="274" customWidth="1"/>
    <col min="7426" max="7429" width="12.140625" style="274" customWidth="1"/>
    <col min="7430" max="7430" width="35" style="274" customWidth="1"/>
    <col min="7431" max="7436" width="11" style="274" customWidth="1"/>
    <col min="7437" max="7437" width="29.28515625" style="274" customWidth="1"/>
    <col min="7438" max="7439" width="33.85546875" style="274" customWidth="1"/>
    <col min="7440" max="7441" width="11" style="274" customWidth="1"/>
    <col min="7442" max="7442" width="23.42578125" style="274" customWidth="1"/>
    <col min="7443" max="7671" width="11" style="274" customWidth="1"/>
    <col min="7672" max="7680" width="11" style="274"/>
    <col min="7681" max="7681" width="35" style="274" customWidth="1"/>
    <col min="7682" max="7685" width="12.140625" style="274" customWidth="1"/>
    <col min="7686" max="7686" width="35" style="274" customWidth="1"/>
    <col min="7687" max="7692" width="11" style="274" customWidth="1"/>
    <col min="7693" max="7693" width="29.28515625" style="274" customWidth="1"/>
    <col min="7694" max="7695" width="33.85546875" style="274" customWidth="1"/>
    <col min="7696" max="7697" width="11" style="274" customWidth="1"/>
    <col min="7698" max="7698" width="23.42578125" style="274" customWidth="1"/>
    <col min="7699" max="7927" width="11" style="274" customWidth="1"/>
    <col min="7928" max="7936" width="11" style="274"/>
    <col min="7937" max="7937" width="35" style="274" customWidth="1"/>
    <col min="7938" max="7941" width="12.140625" style="274" customWidth="1"/>
    <col min="7942" max="7942" width="35" style="274" customWidth="1"/>
    <col min="7943" max="7948" width="11" style="274" customWidth="1"/>
    <col min="7949" max="7949" width="29.28515625" style="274" customWidth="1"/>
    <col min="7950" max="7951" width="33.85546875" style="274" customWidth="1"/>
    <col min="7952" max="7953" width="11" style="274" customWidth="1"/>
    <col min="7954" max="7954" width="23.42578125" style="274" customWidth="1"/>
    <col min="7955" max="8183" width="11" style="274" customWidth="1"/>
    <col min="8184" max="8192" width="11" style="274"/>
    <col min="8193" max="8193" width="35" style="274" customWidth="1"/>
    <col min="8194" max="8197" width="12.140625" style="274" customWidth="1"/>
    <col min="8198" max="8198" width="35" style="274" customWidth="1"/>
    <col min="8199" max="8204" width="11" style="274" customWidth="1"/>
    <col min="8205" max="8205" width="29.28515625" style="274" customWidth="1"/>
    <col min="8206" max="8207" width="33.85546875" style="274" customWidth="1"/>
    <col min="8208" max="8209" width="11" style="274" customWidth="1"/>
    <col min="8210" max="8210" width="23.42578125" style="274" customWidth="1"/>
    <col min="8211" max="8439" width="11" style="274" customWidth="1"/>
    <col min="8440" max="8448" width="11" style="274"/>
    <col min="8449" max="8449" width="35" style="274" customWidth="1"/>
    <col min="8450" max="8453" width="12.140625" style="274" customWidth="1"/>
    <col min="8454" max="8454" width="35" style="274" customWidth="1"/>
    <col min="8455" max="8460" width="11" style="274" customWidth="1"/>
    <col min="8461" max="8461" width="29.28515625" style="274" customWidth="1"/>
    <col min="8462" max="8463" width="33.85546875" style="274" customWidth="1"/>
    <col min="8464" max="8465" width="11" style="274" customWidth="1"/>
    <col min="8466" max="8466" width="23.42578125" style="274" customWidth="1"/>
    <col min="8467" max="8695" width="11" style="274" customWidth="1"/>
    <col min="8696" max="8704" width="11" style="274"/>
    <col min="8705" max="8705" width="35" style="274" customWidth="1"/>
    <col min="8706" max="8709" width="12.140625" style="274" customWidth="1"/>
    <col min="8710" max="8710" width="35" style="274" customWidth="1"/>
    <col min="8711" max="8716" width="11" style="274" customWidth="1"/>
    <col min="8717" max="8717" width="29.28515625" style="274" customWidth="1"/>
    <col min="8718" max="8719" width="33.85546875" style="274" customWidth="1"/>
    <col min="8720" max="8721" width="11" style="274" customWidth="1"/>
    <col min="8722" max="8722" width="23.42578125" style="274" customWidth="1"/>
    <col min="8723" max="8951" width="11" style="274" customWidth="1"/>
    <col min="8952" max="8960" width="11" style="274"/>
    <col min="8961" max="8961" width="35" style="274" customWidth="1"/>
    <col min="8962" max="8965" width="12.140625" style="274" customWidth="1"/>
    <col min="8966" max="8966" width="35" style="274" customWidth="1"/>
    <col min="8967" max="8972" width="11" style="274" customWidth="1"/>
    <col min="8973" max="8973" width="29.28515625" style="274" customWidth="1"/>
    <col min="8974" max="8975" width="33.85546875" style="274" customWidth="1"/>
    <col min="8976" max="8977" width="11" style="274" customWidth="1"/>
    <col min="8978" max="8978" width="23.42578125" style="274" customWidth="1"/>
    <col min="8979" max="9207" width="11" style="274" customWidth="1"/>
    <col min="9208" max="9216" width="11" style="274"/>
    <col min="9217" max="9217" width="35" style="274" customWidth="1"/>
    <col min="9218" max="9221" width="12.140625" style="274" customWidth="1"/>
    <col min="9222" max="9222" width="35" style="274" customWidth="1"/>
    <col min="9223" max="9228" width="11" style="274" customWidth="1"/>
    <col min="9229" max="9229" width="29.28515625" style="274" customWidth="1"/>
    <col min="9230" max="9231" width="33.85546875" style="274" customWidth="1"/>
    <col min="9232" max="9233" width="11" style="274" customWidth="1"/>
    <col min="9234" max="9234" width="23.42578125" style="274" customWidth="1"/>
    <col min="9235" max="9463" width="11" style="274" customWidth="1"/>
    <col min="9464" max="9472" width="11" style="274"/>
    <col min="9473" max="9473" width="35" style="274" customWidth="1"/>
    <col min="9474" max="9477" width="12.140625" style="274" customWidth="1"/>
    <col min="9478" max="9478" width="35" style="274" customWidth="1"/>
    <col min="9479" max="9484" width="11" style="274" customWidth="1"/>
    <col min="9485" max="9485" width="29.28515625" style="274" customWidth="1"/>
    <col min="9486" max="9487" width="33.85546875" style="274" customWidth="1"/>
    <col min="9488" max="9489" width="11" style="274" customWidth="1"/>
    <col min="9490" max="9490" width="23.42578125" style="274" customWidth="1"/>
    <col min="9491" max="9719" width="11" style="274" customWidth="1"/>
    <col min="9720" max="9728" width="11" style="274"/>
    <col min="9729" max="9729" width="35" style="274" customWidth="1"/>
    <col min="9730" max="9733" width="12.140625" style="274" customWidth="1"/>
    <col min="9734" max="9734" width="35" style="274" customWidth="1"/>
    <col min="9735" max="9740" width="11" style="274" customWidth="1"/>
    <col min="9741" max="9741" width="29.28515625" style="274" customWidth="1"/>
    <col min="9742" max="9743" width="33.85546875" style="274" customWidth="1"/>
    <col min="9744" max="9745" width="11" style="274" customWidth="1"/>
    <col min="9746" max="9746" width="23.42578125" style="274" customWidth="1"/>
    <col min="9747" max="9975" width="11" style="274" customWidth="1"/>
    <col min="9976" max="9984" width="11" style="274"/>
    <col min="9985" max="9985" width="35" style="274" customWidth="1"/>
    <col min="9986" max="9989" width="12.140625" style="274" customWidth="1"/>
    <col min="9990" max="9990" width="35" style="274" customWidth="1"/>
    <col min="9991" max="9996" width="11" style="274" customWidth="1"/>
    <col min="9997" max="9997" width="29.28515625" style="274" customWidth="1"/>
    <col min="9998" max="9999" width="33.85546875" style="274" customWidth="1"/>
    <col min="10000" max="10001" width="11" style="274" customWidth="1"/>
    <col min="10002" max="10002" width="23.42578125" style="274" customWidth="1"/>
    <col min="10003" max="10231" width="11" style="274" customWidth="1"/>
    <col min="10232" max="10240" width="11" style="274"/>
    <col min="10241" max="10241" width="35" style="274" customWidth="1"/>
    <col min="10242" max="10245" width="12.140625" style="274" customWidth="1"/>
    <col min="10246" max="10246" width="35" style="274" customWidth="1"/>
    <col min="10247" max="10252" width="11" style="274" customWidth="1"/>
    <col min="10253" max="10253" width="29.28515625" style="274" customWidth="1"/>
    <col min="10254" max="10255" width="33.85546875" style="274" customWidth="1"/>
    <col min="10256" max="10257" width="11" style="274" customWidth="1"/>
    <col min="10258" max="10258" width="23.42578125" style="274" customWidth="1"/>
    <col min="10259" max="10487" width="11" style="274" customWidth="1"/>
    <col min="10488" max="10496" width="11" style="274"/>
    <col min="10497" max="10497" width="35" style="274" customWidth="1"/>
    <col min="10498" max="10501" width="12.140625" style="274" customWidth="1"/>
    <col min="10502" max="10502" width="35" style="274" customWidth="1"/>
    <col min="10503" max="10508" width="11" style="274" customWidth="1"/>
    <col min="10509" max="10509" width="29.28515625" style="274" customWidth="1"/>
    <col min="10510" max="10511" width="33.85546875" style="274" customWidth="1"/>
    <col min="10512" max="10513" width="11" style="274" customWidth="1"/>
    <col min="10514" max="10514" width="23.42578125" style="274" customWidth="1"/>
    <col min="10515" max="10743" width="11" style="274" customWidth="1"/>
    <col min="10744" max="10752" width="11" style="274"/>
    <col min="10753" max="10753" width="35" style="274" customWidth="1"/>
    <col min="10754" max="10757" width="12.140625" style="274" customWidth="1"/>
    <col min="10758" max="10758" width="35" style="274" customWidth="1"/>
    <col min="10759" max="10764" width="11" style="274" customWidth="1"/>
    <col min="10765" max="10765" width="29.28515625" style="274" customWidth="1"/>
    <col min="10766" max="10767" width="33.85546875" style="274" customWidth="1"/>
    <col min="10768" max="10769" width="11" style="274" customWidth="1"/>
    <col min="10770" max="10770" width="23.42578125" style="274" customWidth="1"/>
    <col min="10771" max="10999" width="11" style="274" customWidth="1"/>
    <col min="11000" max="11008" width="11" style="274"/>
    <col min="11009" max="11009" width="35" style="274" customWidth="1"/>
    <col min="11010" max="11013" width="12.140625" style="274" customWidth="1"/>
    <col min="11014" max="11014" width="35" style="274" customWidth="1"/>
    <col min="11015" max="11020" width="11" style="274" customWidth="1"/>
    <col min="11021" max="11021" width="29.28515625" style="274" customWidth="1"/>
    <col min="11022" max="11023" width="33.85546875" style="274" customWidth="1"/>
    <col min="11024" max="11025" width="11" style="274" customWidth="1"/>
    <col min="11026" max="11026" width="23.42578125" style="274" customWidth="1"/>
    <col min="11027" max="11255" width="11" style="274" customWidth="1"/>
    <col min="11256" max="11264" width="11" style="274"/>
    <col min="11265" max="11265" width="35" style="274" customWidth="1"/>
    <col min="11266" max="11269" width="12.140625" style="274" customWidth="1"/>
    <col min="11270" max="11270" width="35" style="274" customWidth="1"/>
    <col min="11271" max="11276" width="11" style="274" customWidth="1"/>
    <col min="11277" max="11277" width="29.28515625" style="274" customWidth="1"/>
    <col min="11278" max="11279" width="33.85546875" style="274" customWidth="1"/>
    <col min="11280" max="11281" width="11" style="274" customWidth="1"/>
    <col min="11282" max="11282" width="23.42578125" style="274" customWidth="1"/>
    <col min="11283" max="11511" width="11" style="274" customWidth="1"/>
    <col min="11512" max="11520" width="11" style="274"/>
    <col min="11521" max="11521" width="35" style="274" customWidth="1"/>
    <col min="11522" max="11525" width="12.140625" style="274" customWidth="1"/>
    <col min="11526" max="11526" width="35" style="274" customWidth="1"/>
    <col min="11527" max="11532" width="11" style="274" customWidth="1"/>
    <col min="11533" max="11533" width="29.28515625" style="274" customWidth="1"/>
    <col min="11534" max="11535" width="33.85546875" style="274" customWidth="1"/>
    <col min="11536" max="11537" width="11" style="274" customWidth="1"/>
    <col min="11538" max="11538" width="23.42578125" style="274" customWidth="1"/>
    <col min="11539" max="11767" width="11" style="274" customWidth="1"/>
    <col min="11768" max="11776" width="11" style="274"/>
    <col min="11777" max="11777" width="35" style="274" customWidth="1"/>
    <col min="11778" max="11781" width="12.140625" style="274" customWidth="1"/>
    <col min="11782" max="11782" width="35" style="274" customWidth="1"/>
    <col min="11783" max="11788" width="11" style="274" customWidth="1"/>
    <col min="11789" max="11789" width="29.28515625" style="274" customWidth="1"/>
    <col min="11790" max="11791" width="33.85546875" style="274" customWidth="1"/>
    <col min="11792" max="11793" width="11" style="274" customWidth="1"/>
    <col min="11794" max="11794" width="23.42578125" style="274" customWidth="1"/>
    <col min="11795" max="12023" width="11" style="274" customWidth="1"/>
    <col min="12024" max="12032" width="11" style="274"/>
    <col min="12033" max="12033" width="35" style="274" customWidth="1"/>
    <col min="12034" max="12037" width="12.140625" style="274" customWidth="1"/>
    <col min="12038" max="12038" width="35" style="274" customWidth="1"/>
    <col min="12039" max="12044" width="11" style="274" customWidth="1"/>
    <col min="12045" max="12045" width="29.28515625" style="274" customWidth="1"/>
    <col min="12046" max="12047" width="33.85546875" style="274" customWidth="1"/>
    <col min="12048" max="12049" width="11" style="274" customWidth="1"/>
    <col min="12050" max="12050" width="23.42578125" style="274" customWidth="1"/>
    <col min="12051" max="12279" width="11" style="274" customWidth="1"/>
    <col min="12280" max="12288" width="11" style="274"/>
    <col min="12289" max="12289" width="35" style="274" customWidth="1"/>
    <col min="12290" max="12293" width="12.140625" style="274" customWidth="1"/>
    <col min="12294" max="12294" width="35" style="274" customWidth="1"/>
    <col min="12295" max="12300" width="11" style="274" customWidth="1"/>
    <col min="12301" max="12301" width="29.28515625" style="274" customWidth="1"/>
    <col min="12302" max="12303" width="33.85546875" style="274" customWidth="1"/>
    <col min="12304" max="12305" width="11" style="274" customWidth="1"/>
    <col min="12306" max="12306" width="23.42578125" style="274" customWidth="1"/>
    <col min="12307" max="12535" width="11" style="274" customWidth="1"/>
    <col min="12536" max="12544" width="11" style="274"/>
    <col min="12545" max="12545" width="35" style="274" customWidth="1"/>
    <col min="12546" max="12549" width="12.140625" style="274" customWidth="1"/>
    <col min="12550" max="12550" width="35" style="274" customWidth="1"/>
    <col min="12551" max="12556" width="11" style="274" customWidth="1"/>
    <col min="12557" max="12557" width="29.28515625" style="274" customWidth="1"/>
    <col min="12558" max="12559" width="33.85546875" style="274" customWidth="1"/>
    <col min="12560" max="12561" width="11" style="274" customWidth="1"/>
    <col min="12562" max="12562" width="23.42578125" style="274" customWidth="1"/>
    <col min="12563" max="12791" width="11" style="274" customWidth="1"/>
    <col min="12792" max="12800" width="11" style="274"/>
    <col min="12801" max="12801" width="35" style="274" customWidth="1"/>
    <col min="12802" max="12805" width="12.140625" style="274" customWidth="1"/>
    <col min="12806" max="12806" width="35" style="274" customWidth="1"/>
    <col min="12807" max="12812" width="11" style="274" customWidth="1"/>
    <col min="12813" max="12813" width="29.28515625" style="274" customWidth="1"/>
    <col min="12814" max="12815" width="33.85546875" style="274" customWidth="1"/>
    <col min="12816" max="12817" width="11" style="274" customWidth="1"/>
    <col min="12818" max="12818" width="23.42578125" style="274" customWidth="1"/>
    <col min="12819" max="13047" width="11" style="274" customWidth="1"/>
    <col min="13048" max="13056" width="11" style="274"/>
    <col min="13057" max="13057" width="35" style="274" customWidth="1"/>
    <col min="13058" max="13061" width="12.140625" style="274" customWidth="1"/>
    <col min="13062" max="13062" width="35" style="274" customWidth="1"/>
    <col min="13063" max="13068" width="11" style="274" customWidth="1"/>
    <col min="13069" max="13069" width="29.28515625" style="274" customWidth="1"/>
    <col min="13070" max="13071" width="33.85546875" style="274" customWidth="1"/>
    <col min="13072" max="13073" width="11" style="274" customWidth="1"/>
    <col min="13074" max="13074" width="23.42578125" style="274" customWidth="1"/>
    <col min="13075" max="13303" width="11" style="274" customWidth="1"/>
    <col min="13304" max="13312" width="11" style="274"/>
    <col min="13313" max="13313" width="35" style="274" customWidth="1"/>
    <col min="13314" max="13317" width="12.140625" style="274" customWidth="1"/>
    <col min="13318" max="13318" width="35" style="274" customWidth="1"/>
    <col min="13319" max="13324" width="11" style="274" customWidth="1"/>
    <col min="13325" max="13325" width="29.28515625" style="274" customWidth="1"/>
    <col min="13326" max="13327" width="33.85546875" style="274" customWidth="1"/>
    <col min="13328" max="13329" width="11" style="274" customWidth="1"/>
    <col min="13330" max="13330" width="23.42578125" style="274" customWidth="1"/>
    <col min="13331" max="13559" width="11" style="274" customWidth="1"/>
    <col min="13560" max="13568" width="11" style="274"/>
    <col min="13569" max="13569" width="35" style="274" customWidth="1"/>
    <col min="13570" max="13573" width="12.140625" style="274" customWidth="1"/>
    <col min="13574" max="13574" width="35" style="274" customWidth="1"/>
    <col min="13575" max="13580" width="11" style="274" customWidth="1"/>
    <col min="13581" max="13581" width="29.28515625" style="274" customWidth="1"/>
    <col min="13582" max="13583" width="33.85546875" style="274" customWidth="1"/>
    <col min="13584" max="13585" width="11" style="274" customWidth="1"/>
    <col min="13586" max="13586" width="23.42578125" style="274" customWidth="1"/>
    <col min="13587" max="13815" width="11" style="274" customWidth="1"/>
    <col min="13816" max="13824" width="11" style="274"/>
    <col min="13825" max="13825" width="35" style="274" customWidth="1"/>
    <col min="13826" max="13829" width="12.140625" style="274" customWidth="1"/>
    <col min="13830" max="13830" width="35" style="274" customWidth="1"/>
    <col min="13831" max="13836" width="11" style="274" customWidth="1"/>
    <col min="13837" max="13837" width="29.28515625" style="274" customWidth="1"/>
    <col min="13838" max="13839" width="33.85546875" style="274" customWidth="1"/>
    <col min="13840" max="13841" width="11" style="274" customWidth="1"/>
    <col min="13842" max="13842" width="23.42578125" style="274" customWidth="1"/>
    <col min="13843" max="14071" width="11" style="274" customWidth="1"/>
    <col min="14072" max="14080" width="11" style="274"/>
    <col min="14081" max="14081" width="35" style="274" customWidth="1"/>
    <col min="14082" max="14085" width="12.140625" style="274" customWidth="1"/>
    <col min="14086" max="14086" width="35" style="274" customWidth="1"/>
    <col min="14087" max="14092" width="11" style="274" customWidth="1"/>
    <col min="14093" max="14093" width="29.28515625" style="274" customWidth="1"/>
    <col min="14094" max="14095" width="33.85546875" style="274" customWidth="1"/>
    <col min="14096" max="14097" width="11" style="274" customWidth="1"/>
    <col min="14098" max="14098" width="23.42578125" style="274" customWidth="1"/>
    <col min="14099" max="14327" width="11" style="274" customWidth="1"/>
    <col min="14328" max="14336" width="11" style="274"/>
    <col min="14337" max="14337" width="35" style="274" customWidth="1"/>
    <col min="14338" max="14341" width="12.140625" style="274" customWidth="1"/>
    <col min="14342" max="14342" width="35" style="274" customWidth="1"/>
    <col min="14343" max="14348" width="11" style="274" customWidth="1"/>
    <col min="14349" max="14349" width="29.28515625" style="274" customWidth="1"/>
    <col min="14350" max="14351" width="33.85546875" style="274" customWidth="1"/>
    <col min="14352" max="14353" width="11" style="274" customWidth="1"/>
    <col min="14354" max="14354" width="23.42578125" style="274" customWidth="1"/>
    <col min="14355" max="14583" width="11" style="274" customWidth="1"/>
    <col min="14584" max="14592" width="11" style="274"/>
    <col min="14593" max="14593" width="35" style="274" customWidth="1"/>
    <col min="14594" max="14597" width="12.140625" style="274" customWidth="1"/>
    <col min="14598" max="14598" width="35" style="274" customWidth="1"/>
    <col min="14599" max="14604" width="11" style="274" customWidth="1"/>
    <col min="14605" max="14605" width="29.28515625" style="274" customWidth="1"/>
    <col min="14606" max="14607" width="33.85546875" style="274" customWidth="1"/>
    <col min="14608" max="14609" width="11" style="274" customWidth="1"/>
    <col min="14610" max="14610" width="23.42578125" style="274" customWidth="1"/>
    <col min="14611" max="14839" width="11" style="274" customWidth="1"/>
    <col min="14840" max="14848" width="11" style="274"/>
    <col min="14849" max="14849" width="35" style="274" customWidth="1"/>
    <col min="14850" max="14853" width="12.140625" style="274" customWidth="1"/>
    <col min="14854" max="14854" width="35" style="274" customWidth="1"/>
    <col min="14855" max="14860" width="11" style="274" customWidth="1"/>
    <col min="14861" max="14861" width="29.28515625" style="274" customWidth="1"/>
    <col min="14862" max="14863" width="33.85546875" style="274" customWidth="1"/>
    <col min="14864" max="14865" width="11" style="274" customWidth="1"/>
    <col min="14866" max="14866" width="23.42578125" style="274" customWidth="1"/>
    <col min="14867" max="15095" width="11" style="274" customWidth="1"/>
    <col min="15096" max="15104" width="11" style="274"/>
    <col min="15105" max="15105" width="35" style="274" customWidth="1"/>
    <col min="15106" max="15109" width="12.140625" style="274" customWidth="1"/>
    <col min="15110" max="15110" width="35" style="274" customWidth="1"/>
    <col min="15111" max="15116" width="11" style="274" customWidth="1"/>
    <col min="15117" max="15117" width="29.28515625" style="274" customWidth="1"/>
    <col min="15118" max="15119" width="33.85546875" style="274" customWidth="1"/>
    <col min="15120" max="15121" width="11" style="274" customWidth="1"/>
    <col min="15122" max="15122" width="23.42578125" style="274" customWidth="1"/>
    <col min="15123" max="15351" width="11" style="274" customWidth="1"/>
    <col min="15352" max="15360" width="11" style="274"/>
    <col min="15361" max="15361" width="35" style="274" customWidth="1"/>
    <col min="15362" max="15365" width="12.140625" style="274" customWidth="1"/>
    <col min="15366" max="15366" width="35" style="274" customWidth="1"/>
    <col min="15367" max="15372" width="11" style="274" customWidth="1"/>
    <col min="15373" max="15373" width="29.28515625" style="274" customWidth="1"/>
    <col min="15374" max="15375" width="33.85546875" style="274" customWidth="1"/>
    <col min="15376" max="15377" width="11" style="274" customWidth="1"/>
    <col min="15378" max="15378" width="23.42578125" style="274" customWidth="1"/>
    <col min="15379" max="15607" width="11" style="274" customWidth="1"/>
    <col min="15608" max="15616" width="11" style="274"/>
    <col min="15617" max="15617" width="35" style="274" customWidth="1"/>
    <col min="15618" max="15621" width="12.140625" style="274" customWidth="1"/>
    <col min="15622" max="15622" width="35" style="274" customWidth="1"/>
    <col min="15623" max="15628" width="11" style="274" customWidth="1"/>
    <col min="15629" max="15629" width="29.28515625" style="274" customWidth="1"/>
    <col min="15630" max="15631" width="33.85546875" style="274" customWidth="1"/>
    <col min="15632" max="15633" width="11" style="274" customWidth="1"/>
    <col min="15634" max="15634" width="23.42578125" style="274" customWidth="1"/>
    <col min="15635" max="15863" width="11" style="274" customWidth="1"/>
    <col min="15864" max="15872" width="11" style="274"/>
    <col min="15873" max="15873" width="35" style="274" customWidth="1"/>
    <col min="15874" max="15877" width="12.140625" style="274" customWidth="1"/>
    <col min="15878" max="15878" width="35" style="274" customWidth="1"/>
    <col min="15879" max="15884" width="11" style="274" customWidth="1"/>
    <col min="15885" max="15885" width="29.28515625" style="274" customWidth="1"/>
    <col min="15886" max="15887" width="33.85546875" style="274" customWidth="1"/>
    <col min="15888" max="15889" width="11" style="274" customWidth="1"/>
    <col min="15890" max="15890" width="23.42578125" style="274" customWidth="1"/>
    <col min="15891" max="16119" width="11" style="274" customWidth="1"/>
    <col min="16120" max="16128" width="11" style="274"/>
    <col min="16129" max="16129" width="35" style="274" customWidth="1"/>
    <col min="16130" max="16133" width="12.140625" style="274" customWidth="1"/>
    <col min="16134" max="16134" width="35" style="274" customWidth="1"/>
    <col min="16135" max="16140" width="11" style="274" customWidth="1"/>
    <col min="16141" max="16141" width="29.28515625" style="274" customWidth="1"/>
    <col min="16142" max="16143" width="33.85546875" style="274" customWidth="1"/>
    <col min="16144" max="16145" width="11" style="274" customWidth="1"/>
    <col min="16146" max="16146" width="23.42578125" style="274" customWidth="1"/>
    <col min="16147" max="16375" width="11" style="274" customWidth="1"/>
    <col min="16376" max="16384" width="11" style="274"/>
  </cols>
  <sheetData>
    <row r="1" spans="1:18" s="281" customFormat="1" ht="24.75" customHeight="1">
      <c r="A1" s="271" t="s">
        <v>4</v>
      </c>
      <c r="B1" s="358"/>
      <c r="C1" s="358"/>
      <c r="D1" s="358"/>
      <c r="E1" s="358"/>
      <c r="F1" s="273" t="s">
        <v>6</v>
      </c>
      <c r="M1" s="273"/>
    </row>
    <row r="2" spans="1:18" ht="18.95" customHeight="1"/>
    <row r="3" spans="1:18" s="501" customFormat="1" ht="20.25">
      <c r="A3" s="287" t="s">
        <v>741</v>
      </c>
      <c r="B3" s="351"/>
      <c r="C3" s="351"/>
      <c r="D3" s="358"/>
      <c r="F3" s="956" t="s">
        <v>1585</v>
      </c>
      <c r="G3" s="294"/>
      <c r="H3" s="294"/>
      <c r="N3" s="502"/>
    </row>
    <row r="4" spans="1:18" ht="18.95" customHeight="1">
      <c r="A4" s="287" t="s">
        <v>722</v>
      </c>
      <c r="B4" s="350"/>
      <c r="C4" s="350"/>
      <c r="F4" s="288" t="s">
        <v>723</v>
      </c>
      <c r="G4" s="501"/>
      <c r="N4" s="502"/>
    </row>
    <row r="5" spans="1:18" ht="18.95" customHeight="1">
      <c r="A5" s="287" t="s">
        <v>746</v>
      </c>
      <c r="B5" s="559"/>
      <c r="F5" s="288" t="s">
        <v>747</v>
      </c>
      <c r="G5" s="501"/>
      <c r="N5" s="502"/>
    </row>
    <row r="6" spans="1:18" ht="12.95" customHeight="1">
      <c r="B6" s="1304"/>
      <c r="C6" s="1304"/>
      <c r="D6" s="1304"/>
      <c r="E6" s="1304"/>
      <c r="F6" s="274" t="s">
        <v>5</v>
      </c>
      <c r="G6" s="368"/>
      <c r="H6" s="368"/>
      <c r="I6" s="368"/>
      <c r="M6" s="350"/>
    </row>
    <row r="7" spans="1:18" ht="14.25">
      <c r="A7" s="1096" t="s">
        <v>633</v>
      </c>
      <c r="B7" s="605" t="s">
        <v>726</v>
      </c>
      <c r="C7" s="1022" t="s">
        <v>727</v>
      </c>
      <c r="D7" s="605" t="s">
        <v>728</v>
      </c>
      <c r="E7" s="1022" t="s">
        <v>729</v>
      </c>
      <c r="F7" s="605" t="s">
        <v>730</v>
      </c>
      <c r="G7" s="349"/>
      <c r="H7" s="504"/>
      <c r="I7" s="504"/>
      <c r="J7" s="351"/>
      <c r="K7" s="351"/>
      <c r="L7" s="351"/>
      <c r="M7" s="350"/>
    </row>
    <row r="8" spans="1:18" ht="11.25" customHeight="1">
      <c r="A8" s="1022"/>
      <c r="B8" s="1097"/>
      <c r="C8" s="1022"/>
      <c r="D8" s="605" t="s">
        <v>745</v>
      </c>
      <c r="E8" s="806"/>
      <c r="F8" s="1022"/>
      <c r="G8" s="371"/>
      <c r="H8" s="371"/>
      <c r="I8" s="371"/>
      <c r="J8" s="371"/>
      <c r="K8" s="504"/>
      <c r="L8" s="371"/>
      <c r="M8" s="506"/>
      <c r="R8" s="506"/>
    </row>
    <row r="9" spans="1:18" ht="13.5" customHeight="1">
      <c r="A9" s="1096"/>
      <c r="B9" s="1140" t="s">
        <v>732</v>
      </c>
      <c r="C9" s="1082" t="s">
        <v>733</v>
      </c>
      <c r="D9" s="1082" t="s">
        <v>734</v>
      </c>
      <c r="E9" s="1082" t="s">
        <v>735</v>
      </c>
      <c r="F9" s="1022"/>
      <c r="G9" s="368"/>
      <c r="H9" s="371"/>
      <c r="I9" s="371"/>
      <c r="M9" s="507"/>
      <c r="R9" s="507"/>
    </row>
    <row r="10" spans="1:18" ht="8.1" customHeight="1">
      <c r="A10" s="92"/>
      <c r="B10" s="86"/>
      <c r="C10" s="86"/>
      <c r="D10" s="86"/>
      <c r="E10" s="86"/>
      <c r="F10" s="86"/>
      <c r="G10" s="368"/>
      <c r="H10" s="371"/>
      <c r="I10" s="371"/>
      <c r="M10" s="507"/>
      <c r="R10" s="507"/>
    </row>
    <row r="11" spans="1:18" ht="14.45" customHeight="1">
      <c r="A11" s="1101" t="s">
        <v>109</v>
      </c>
      <c r="B11" s="1082">
        <f t="shared" ref="B11:D11" si="0">SUM(B12:B27)</f>
        <v>12676</v>
      </c>
      <c r="C11" s="1082">
        <f t="shared" si="0"/>
        <v>1906</v>
      </c>
      <c r="D11" s="1082">
        <f t="shared" si="0"/>
        <v>24509</v>
      </c>
      <c r="E11" s="1082">
        <f>SUM(E12:E27)</f>
        <v>483414</v>
      </c>
      <c r="F11" s="413" t="s">
        <v>110</v>
      </c>
      <c r="G11" s="509"/>
      <c r="I11" s="510"/>
      <c r="J11" s="511"/>
      <c r="K11" s="511"/>
      <c r="L11" s="511"/>
      <c r="M11" s="512"/>
      <c r="R11" s="507"/>
    </row>
    <row r="12" spans="1:18" ht="14.45" customHeight="1">
      <c r="A12" s="1119" t="s">
        <v>111</v>
      </c>
      <c r="B12" s="751">
        <v>659</v>
      </c>
      <c r="C12" s="751">
        <v>21</v>
      </c>
      <c r="D12" s="751">
        <v>1076</v>
      </c>
      <c r="E12" s="751">
        <v>33400</v>
      </c>
      <c r="F12" s="1112" t="s">
        <v>112</v>
      </c>
      <c r="G12" s="514"/>
      <c r="I12" s="515"/>
      <c r="J12" s="516"/>
      <c r="K12" s="516"/>
      <c r="L12" s="516"/>
      <c r="M12" s="518"/>
      <c r="R12" s="507"/>
    </row>
    <row r="13" spans="1:18" ht="14.45" customHeight="1">
      <c r="A13" s="1119" t="s">
        <v>113</v>
      </c>
      <c r="B13" s="751">
        <v>1623</v>
      </c>
      <c r="C13" s="751">
        <v>17</v>
      </c>
      <c r="D13" s="751">
        <v>928</v>
      </c>
      <c r="E13" s="751">
        <v>43315</v>
      </c>
      <c r="F13" s="1112" t="s">
        <v>114</v>
      </c>
      <c r="G13" s="514"/>
      <c r="I13" s="515"/>
      <c r="J13" s="516"/>
      <c r="K13" s="516"/>
      <c r="L13" s="516"/>
      <c r="M13" s="518"/>
      <c r="R13" s="507"/>
    </row>
    <row r="14" spans="1:18" ht="14.45" customHeight="1">
      <c r="A14" s="1119" t="s">
        <v>543</v>
      </c>
      <c r="B14" s="751">
        <v>153</v>
      </c>
      <c r="C14" s="751">
        <v>17</v>
      </c>
      <c r="D14" s="751">
        <v>2067</v>
      </c>
      <c r="E14" s="751">
        <v>12644</v>
      </c>
      <c r="F14" s="1112" t="s">
        <v>546</v>
      </c>
      <c r="G14" s="514"/>
      <c r="I14" s="515"/>
      <c r="J14" s="516"/>
      <c r="K14" s="516"/>
      <c r="L14" s="516"/>
      <c r="M14" s="518"/>
      <c r="R14" s="507"/>
    </row>
    <row r="15" spans="1:18" ht="14.45" customHeight="1">
      <c r="A15" s="1119" t="s">
        <v>671</v>
      </c>
      <c r="B15" s="751">
        <v>223</v>
      </c>
      <c r="C15" s="751">
        <v>8</v>
      </c>
      <c r="D15" s="751">
        <v>971</v>
      </c>
      <c r="E15" s="751">
        <v>13670</v>
      </c>
      <c r="F15" s="1112" t="s">
        <v>672</v>
      </c>
      <c r="G15" s="514"/>
      <c r="I15" s="515"/>
      <c r="J15" s="516"/>
      <c r="K15" s="516"/>
      <c r="L15" s="516"/>
      <c r="M15" s="518"/>
      <c r="R15" s="507"/>
    </row>
    <row r="16" spans="1:18" ht="14.45" customHeight="1">
      <c r="A16" s="1119" t="s">
        <v>673</v>
      </c>
      <c r="B16" s="751">
        <v>1089</v>
      </c>
      <c r="C16" s="751">
        <v>1137</v>
      </c>
      <c r="D16" s="751">
        <v>3040</v>
      </c>
      <c r="E16" s="751">
        <v>9420</v>
      </c>
      <c r="F16" s="1112" t="s">
        <v>674</v>
      </c>
      <c r="G16" s="514"/>
      <c r="I16" s="515"/>
      <c r="J16" s="516"/>
      <c r="K16" s="516"/>
      <c r="L16" s="516"/>
      <c r="M16" s="517"/>
      <c r="R16" s="507"/>
    </row>
    <row r="17" spans="1:18" ht="14.45" customHeight="1">
      <c r="A17" s="1119" t="s">
        <v>675</v>
      </c>
      <c r="B17" s="751">
        <v>610</v>
      </c>
      <c r="C17" s="751">
        <v>10</v>
      </c>
      <c r="D17" s="751">
        <v>706</v>
      </c>
      <c r="E17" s="751">
        <v>10772</v>
      </c>
      <c r="F17" s="1112" t="s">
        <v>676</v>
      </c>
      <c r="G17" s="514"/>
      <c r="I17" s="515"/>
      <c r="J17" s="516"/>
      <c r="K17" s="516"/>
      <c r="L17" s="516"/>
      <c r="M17" s="518"/>
      <c r="R17" s="507"/>
    </row>
    <row r="18" spans="1:18" ht="14.45" customHeight="1">
      <c r="A18" s="1119" t="s">
        <v>677</v>
      </c>
      <c r="B18" s="751">
        <v>523</v>
      </c>
      <c r="C18" s="751">
        <v>93</v>
      </c>
      <c r="D18" s="751">
        <v>1587</v>
      </c>
      <c r="E18" s="751">
        <v>17477</v>
      </c>
      <c r="F18" s="1112" t="s">
        <v>678</v>
      </c>
      <c r="G18" s="514"/>
      <c r="I18" s="515"/>
      <c r="J18" s="516"/>
      <c r="K18" s="516"/>
      <c r="L18" s="516"/>
      <c r="M18" s="518"/>
      <c r="R18" s="507"/>
    </row>
    <row r="19" spans="1:18" ht="14.45" customHeight="1">
      <c r="A19" s="1119" t="s">
        <v>679</v>
      </c>
      <c r="B19" s="751">
        <v>1045</v>
      </c>
      <c r="C19" s="751">
        <v>7</v>
      </c>
      <c r="D19" s="751">
        <v>2160</v>
      </c>
      <c r="E19" s="751">
        <v>29098</v>
      </c>
      <c r="F19" s="1112" t="s">
        <v>680</v>
      </c>
      <c r="G19" s="514"/>
      <c r="I19" s="515"/>
      <c r="J19" s="516"/>
      <c r="K19" s="516"/>
      <c r="L19" s="516"/>
      <c r="M19" s="518"/>
      <c r="R19" s="507"/>
    </row>
    <row r="20" spans="1:18" ht="14.45" customHeight="1">
      <c r="A20" s="1119" t="s">
        <v>681</v>
      </c>
      <c r="B20" s="751">
        <v>239</v>
      </c>
      <c r="C20" s="751">
        <v>20</v>
      </c>
      <c r="D20" s="751">
        <v>1646</v>
      </c>
      <c r="E20" s="751">
        <v>11641</v>
      </c>
      <c r="F20" s="1112" t="s">
        <v>682</v>
      </c>
      <c r="G20" s="514"/>
      <c r="I20" s="515"/>
      <c r="J20" s="516"/>
      <c r="K20" s="516"/>
      <c r="L20" s="516"/>
      <c r="M20" s="518"/>
      <c r="R20" s="507"/>
    </row>
    <row r="21" spans="1:18" ht="14.45" customHeight="1">
      <c r="A21" s="1119" t="s">
        <v>683</v>
      </c>
      <c r="B21" s="751">
        <v>3</v>
      </c>
      <c r="C21" s="751">
        <v>191</v>
      </c>
      <c r="D21" s="751">
        <v>27</v>
      </c>
      <c r="E21" s="751">
        <v>66</v>
      </c>
      <c r="F21" s="1112" t="s">
        <v>684</v>
      </c>
      <c r="G21" s="514"/>
      <c r="I21" s="515"/>
      <c r="J21" s="516"/>
      <c r="K21" s="516"/>
      <c r="L21" s="516"/>
      <c r="M21" s="518"/>
      <c r="R21" s="507"/>
    </row>
    <row r="22" spans="1:18" ht="14.45" customHeight="1">
      <c r="A22" s="1119" t="s">
        <v>117</v>
      </c>
      <c r="B22" s="751">
        <v>2284</v>
      </c>
      <c r="C22" s="751">
        <v>81</v>
      </c>
      <c r="D22" s="751">
        <v>3306</v>
      </c>
      <c r="E22" s="751">
        <v>62845</v>
      </c>
      <c r="F22" s="1112" t="s">
        <v>118</v>
      </c>
      <c r="G22" s="514"/>
      <c r="I22" s="515"/>
      <c r="J22" s="516"/>
      <c r="K22" s="516"/>
      <c r="L22" s="516"/>
      <c r="M22" s="518"/>
      <c r="R22" s="507"/>
    </row>
    <row r="23" spans="1:18" ht="14.45" customHeight="1">
      <c r="A23" s="1119" t="s">
        <v>119</v>
      </c>
      <c r="B23" s="751">
        <v>738</v>
      </c>
      <c r="C23" s="751">
        <v>23</v>
      </c>
      <c r="D23" s="751">
        <v>916</v>
      </c>
      <c r="E23" s="751">
        <v>15458</v>
      </c>
      <c r="F23" s="1112" t="s">
        <v>120</v>
      </c>
      <c r="G23" s="514"/>
      <c r="I23" s="515"/>
      <c r="J23" s="516"/>
      <c r="K23" s="516"/>
      <c r="L23" s="516"/>
      <c r="M23" s="518"/>
      <c r="R23" s="507"/>
    </row>
    <row r="24" spans="1:18" ht="14.45" customHeight="1">
      <c r="A24" s="1119" t="s">
        <v>121</v>
      </c>
      <c r="B24" s="751">
        <v>537</v>
      </c>
      <c r="C24" s="751">
        <v>6</v>
      </c>
      <c r="D24" s="751">
        <v>1078</v>
      </c>
      <c r="E24" s="751">
        <v>28600</v>
      </c>
      <c r="F24" s="1112" t="s">
        <v>122</v>
      </c>
      <c r="G24" s="514"/>
      <c r="I24" s="515"/>
      <c r="J24" s="516"/>
      <c r="K24" s="516"/>
      <c r="L24" s="516"/>
      <c r="M24" s="518"/>
      <c r="R24" s="507"/>
    </row>
    <row r="25" spans="1:18" ht="14.45" customHeight="1">
      <c r="A25" s="1119" t="s">
        <v>123</v>
      </c>
      <c r="B25" s="751">
        <v>456</v>
      </c>
      <c r="C25" s="751">
        <v>59</v>
      </c>
      <c r="D25" s="751">
        <v>2776</v>
      </c>
      <c r="E25" s="751">
        <v>40004</v>
      </c>
      <c r="F25" s="1112" t="s">
        <v>124</v>
      </c>
      <c r="G25" s="514"/>
      <c r="I25" s="515"/>
      <c r="J25" s="516"/>
      <c r="K25" s="516"/>
      <c r="L25" s="516"/>
      <c r="M25" s="517"/>
      <c r="R25" s="507"/>
    </row>
    <row r="26" spans="1:18" ht="14.45" customHeight="1">
      <c r="A26" s="1119" t="s">
        <v>125</v>
      </c>
      <c r="B26" s="751">
        <v>1621</v>
      </c>
      <c r="C26" s="751">
        <v>68</v>
      </c>
      <c r="D26" s="751">
        <v>1379</v>
      </c>
      <c r="E26" s="751">
        <v>82803</v>
      </c>
      <c r="F26" s="1112" t="s">
        <v>126</v>
      </c>
      <c r="G26" s="514"/>
      <c r="I26" s="515"/>
      <c r="J26" s="516"/>
      <c r="K26" s="516"/>
      <c r="L26" s="516"/>
      <c r="M26" s="517"/>
      <c r="R26" s="507"/>
    </row>
    <row r="27" spans="1:18" ht="14.45" customHeight="1">
      <c r="A27" s="1119" t="s">
        <v>127</v>
      </c>
      <c r="B27" s="751">
        <v>873</v>
      </c>
      <c r="C27" s="751">
        <v>148</v>
      </c>
      <c r="D27" s="751">
        <v>846</v>
      </c>
      <c r="E27" s="751">
        <v>72201</v>
      </c>
      <c r="F27" s="1112" t="s">
        <v>128</v>
      </c>
      <c r="G27" s="514"/>
      <c r="I27" s="515"/>
      <c r="J27" s="516"/>
      <c r="K27" s="516"/>
      <c r="L27" s="516"/>
      <c r="M27" s="518"/>
      <c r="R27" s="507"/>
    </row>
    <row r="28" spans="1:18" ht="14.45" customHeight="1">
      <c r="A28" s="1102" t="s">
        <v>129</v>
      </c>
      <c r="B28" s="1082">
        <f t="shared" ref="B28:D28" si="1">SUM(B29:B36)</f>
        <v>24768</v>
      </c>
      <c r="C28" s="1082">
        <f t="shared" si="1"/>
        <v>210</v>
      </c>
      <c r="D28" s="1082">
        <f t="shared" si="1"/>
        <v>15433</v>
      </c>
      <c r="E28" s="1082">
        <f>SUM(E29:E36)</f>
        <v>441812</v>
      </c>
      <c r="F28" s="1113" t="s">
        <v>130</v>
      </c>
      <c r="G28" s="514"/>
      <c r="I28" s="515"/>
      <c r="J28" s="516"/>
      <c r="K28" s="516"/>
      <c r="L28" s="516"/>
      <c r="M28" s="518"/>
      <c r="R28" s="506"/>
    </row>
    <row r="29" spans="1:18" ht="14.45" customHeight="1">
      <c r="A29" s="340" t="s">
        <v>131</v>
      </c>
      <c r="B29" s="751">
        <v>2758</v>
      </c>
      <c r="C29" s="751">
        <v>37</v>
      </c>
      <c r="D29" s="751">
        <v>1369</v>
      </c>
      <c r="E29" s="751">
        <v>77085</v>
      </c>
      <c r="F29" s="1112" t="s">
        <v>132</v>
      </c>
      <c r="G29" s="514"/>
      <c r="I29" s="515"/>
      <c r="J29" s="516"/>
      <c r="K29" s="516"/>
      <c r="L29" s="516"/>
      <c r="M29" s="518"/>
      <c r="R29" s="520"/>
    </row>
    <row r="30" spans="1:18" ht="14.45" customHeight="1">
      <c r="A30" s="340" t="s">
        <v>133</v>
      </c>
      <c r="B30" s="751">
        <v>2320</v>
      </c>
      <c r="C30" s="751">
        <v>25</v>
      </c>
      <c r="D30" s="751">
        <v>1020</v>
      </c>
      <c r="E30" s="751">
        <v>30100</v>
      </c>
      <c r="F30" s="1112" t="s">
        <v>134</v>
      </c>
      <c r="G30" s="509"/>
      <c r="I30" s="510"/>
      <c r="J30" s="511"/>
      <c r="K30" s="511"/>
      <c r="L30" s="511"/>
      <c r="M30" s="512"/>
      <c r="R30" s="507"/>
    </row>
    <row r="31" spans="1:18" ht="14.45" customHeight="1">
      <c r="A31" s="340" t="s">
        <v>135</v>
      </c>
      <c r="B31" s="751">
        <v>6452</v>
      </c>
      <c r="C31" s="751">
        <v>10</v>
      </c>
      <c r="D31" s="751">
        <v>2700</v>
      </c>
      <c r="E31" s="751">
        <v>92318</v>
      </c>
      <c r="F31" s="1112" t="s">
        <v>136</v>
      </c>
      <c r="G31" s="514"/>
      <c r="I31" s="515"/>
      <c r="J31" s="516"/>
      <c r="K31" s="516"/>
      <c r="L31" s="516"/>
      <c r="M31" s="517"/>
      <c r="R31" s="507"/>
    </row>
    <row r="32" spans="1:18" ht="14.45" customHeight="1">
      <c r="A32" s="340" t="s">
        <v>137</v>
      </c>
      <c r="B32" s="751">
        <v>1140</v>
      </c>
      <c r="C32" s="751">
        <v>50</v>
      </c>
      <c r="D32" s="751">
        <v>1204</v>
      </c>
      <c r="E32" s="751">
        <v>31102</v>
      </c>
      <c r="F32" s="1112" t="s">
        <v>138</v>
      </c>
      <c r="G32" s="514"/>
      <c r="I32" s="515"/>
      <c r="J32" s="516"/>
      <c r="K32" s="516"/>
      <c r="L32" s="516"/>
      <c r="M32" s="518"/>
      <c r="R32" s="507"/>
    </row>
    <row r="33" spans="1:18" ht="14.45" customHeight="1">
      <c r="A33" s="340" t="s">
        <v>139</v>
      </c>
      <c r="B33" s="751">
        <v>4928</v>
      </c>
      <c r="C33" s="751">
        <v>59</v>
      </c>
      <c r="D33" s="751">
        <v>5130</v>
      </c>
      <c r="E33" s="751">
        <v>70501</v>
      </c>
      <c r="F33" s="1112" t="s">
        <v>140</v>
      </c>
      <c r="G33" s="514"/>
      <c r="I33" s="515"/>
      <c r="J33" s="516"/>
      <c r="K33" s="516"/>
      <c r="L33" s="516"/>
      <c r="M33" s="518"/>
      <c r="R33" s="507"/>
    </row>
    <row r="34" spans="1:18" ht="14.45" customHeight="1">
      <c r="A34" s="340" t="s">
        <v>141</v>
      </c>
      <c r="B34" s="751">
        <v>3935</v>
      </c>
      <c r="C34" s="751">
        <v>8</v>
      </c>
      <c r="D34" s="751">
        <v>759</v>
      </c>
      <c r="E34" s="751">
        <v>37576</v>
      </c>
      <c r="F34" s="1112" t="s">
        <v>142</v>
      </c>
      <c r="G34" s="514"/>
      <c r="I34" s="515"/>
      <c r="J34" s="516"/>
      <c r="K34" s="516"/>
      <c r="L34" s="516"/>
      <c r="M34" s="518"/>
      <c r="R34" s="507"/>
    </row>
    <row r="35" spans="1:18" ht="14.45" customHeight="1">
      <c r="A35" s="340" t="s">
        <v>143</v>
      </c>
      <c r="B35" s="751">
        <v>2275</v>
      </c>
      <c r="C35" s="751">
        <v>20</v>
      </c>
      <c r="D35" s="751">
        <v>2662</v>
      </c>
      <c r="E35" s="751">
        <v>75247</v>
      </c>
      <c r="F35" s="1112" t="s">
        <v>144</v>
      </c>
      <c r="G35" s="514"/>
      <c r="I35" s="515"/>
      <c r="J35" s="516"/>
      <c r="K35" s="516"/>
      <c r="L35" s="516"/>
      <c r="M35" s="518"/>
      <c r="R35" s="507"/>
    </row>
    <row r="36" spans="1:18" ht="14.45" customHeight="1">
      <c r="A36" s="340" t="s">
        <v>145</v>
      </c>
      <c r="B36" s="751">
        <v>960</v>
      </c>
      <c r="C36" s="751">
        <v>1</v>
      </c>
      <c r="D36" s="751">
        <v>589</v>
      </c>
      <c r="E36" s="751">
        <v>27883</v>
      </c>
      <c r="F36" s="1112" t="s">
        <v>146</v>
      </c>
      <c r="G36" s="514"/>
      <c r="I36" s="515"/>
      <c r="J36" s="516"/>
      <c r="K36" s="516"/>
      <c r="L36" s="516"/>
      <c r="M36" s="518"/>
      <c r="R36" s="507"/>
    </row>
    <row r="37" spans="1:18" ht="14.45" customHeight="1">
      <c r="A37" s="1102" t="s">
        <v>147</v>
      </c>
      <c r="B37" s="1082">
        <f t="shared" ref="B37:D37" si="2">SUM(B38:B42)</f>
        <v>474</v>
      </c>
      <c r="C37" s="1082">
        <f t="shared" si="2"/>
        <v>72</v>
      </c>
      <c r="D37" s="1082">
        <f t="shared" si="2"/>
        <v>7062</v>
      </c>
      <c r="E37" s="1082">
        <f>SUM(E38:E42)</f>
        <v>149810</v>
      </c>
      <c r="F37" s="413" t="s">
        <v>148</v>
      </c>
      <c r="G37" s="514"/>
      <c r="I37" s="515"/>
      <c r="J37" s="516"/>
      <c r="K37" s="516"/>
      <c r="L37" s="516"/>
      <c r="M37" s="518"/>
      <c r="R37" s="507"/>
    </row>
    <row r="38" spans="1:18" ht="14.45" customHeight="1">
      <c r="A38" s="340" t="s">
        <v>149</v>
      </c>
      <c r="B38" s="751">
        <v>58</v>
      </c>
      <c r="C38" s="751">
        <v>8</v>
      </c>
      <c r="D38" s="751">
        <v>2491</v>
      </c>
      <c r="E38" s="751">
        <v>43152</v>
      </c>
      <c r="F38" s="1112" t="s">
        <v>150</v>
      </c>
      <c r="G38" s="514"/>
      <c r="I38" s="515"/>
      <c r="J38" s="516"/>
      <c r="K38" s="516"/>
      <c r="L38" s="516"/>
      <c r="M38" s="518"/>
      <c r="R38" s="506"/>
    </row>
    <row r="39" spans="1:18" ht="14.45" customHeight="1">
      <c r="A39" s="340" t="s">
        <v>151</v>
      </c>
      <c r="B39" s="751">
        <v>132</v>
      </c>
      <c r="C39" s="751">
        <v>62</v>
      </c>
      <c r="D39" s="751">
        <v>1766</v>
      </c>
      <c r="E39" s="751">
        <v>37480</v>
      </c>
      <c r="F39" s="1112" t="s">
        <v>152</v>
      </c>
      <c r="G39" s="514"/>
      <c r="I39" s="515"/>
      <c r="J39" s="516"/>
      <c r="K39" s="516"/>
      <c r="L39" s="516"/>
      <c r="M39" s="518"/>
      <c r="R39" s="507"/>
    </row>
    <row r="40" spans="1:18" ht="14.45" customHeight="1">
      <c r="A40" s="340" t="s">
        <v>153</v>
      </c>
      <c r="B40" s="751">
        <v>197</v>
      </c>
      <c r="C40" s="751">
        <v>2</v>
      </c>
      <c r="D40" s="751">
        <v>1312</v>
      </c>
      <c r="E40" s="751">
        <v>31025</v>
      </c>
      <c r="F40" s="1112" t="s">
        <v>154</v>
      </c>
      <c r="G40" s="514"/>
      <c r="I40" s="515"/>
      <c r="J40" s="516"/>
      <c r="K40" s="516"/>
      <c r="L40" s="516"/>
      <c r="M40" s="518"/>
      <c r="R40" s="507"/>
    </row>
    <row r="41" spans="1:18" ht="14.45" customHeight="1">
      <c r="A41" s="340" t="s">
        <v>155</v>
      </c>
      <c r="B41" s="751">
        <v>38</v>
      </c>
      <c r="C41" s="751">
        <v>0</v>
      </c>
      <c r="D41" s="751">
        <v>840</v>
      </c>
      <c r="E41" s="751">
        <v>17973</v>
      </c>
      <c r="F41" s="1112" t="s">
        <v>156</v>
      </c>
      <c r="G41" s="514"/>
      <c r="I41" s="515"/>
      <c r="J41" s="516"/>
      <c r="K41" s="516"/>
      <c r="L41" s="516"/>
      <c r="M41" s="518"/>
      <c r="R41" s="507"/>
    </row>
    <row r="42" spans="1:18" ht="14.45" customHeight="1">
      <c r="A42" s="340" t="s">
        <v>157</v>
      </c>
      <c r="B42" s="751">
        <v>49</v>
      </c>
      <c r="C42" s="751">
        <v>0</v>
      </c>
      <c r="D42" s="751">
        <v>653</v>
      </c>
      <c r="E42" s="751">
        <v>20180</v>
      </c>
      <c r="F42" s="1112" t="s">
        <v>158</v>
      </c>
      <c r="G42" s="514"/>
      <c r="I42" s="515"/>
      <c r="J42" s="516"/>
      <c r="K42" s="516"/>
      <c r="L42" s="516"/>
      <c r="M42" s="517"/>
      <c r="R42" s="507"/>
    </row>
    <row r="43" spans="1:18" ht="14.45" customHeight="1">
      <c r="A43" s="1102" t="s">
        <v>159</v>
      </c>
      <c r="B43" s="1082">
        <f t="shared" ref="B43:D43" si="3">SUM(B44:B49)</f>
        <v>4423</v>
      </c>
      <c r="C43" s="1082">
        <f t="shared" si="3"/>
        <v>232</v>
      </c>
      <c r="D43" s="1082">
        <f t="shared" si="3"/>
        <v>16334</v>
      </c>
      <c r="E43" s="1082">
        <f>SUM(E44:E49)</f>
        <v>220803</v>
      </c>
      <c r="F43" s="1113" t="s">
        <v>160</v>
      </c>
      <c r="G43" s="514"/>
      <c r="I43" s="515"/>
      <c r="J43" s="516"/>
      <c r="K43" s="516"/>
      <c r="L43" s="516"/>
      <c r="M43" s="518"/>
      <c r="R43" s="350"/>
    </row>
    <row r="44" spans="1:18" ht="14.45" customHeight="1">
      <c r="A44" s="340" t="s">
        <v>161</v>
      </c>
      <c r="B44" s="751">
        <v>697</v>
      </c>
      <c r="C44" s="751">
        <v>33</v>
      </c>
      <c r="D44" s="751">
        <v>5445</v>
      </c>
      <c r="E44" s="751">
        <v>41791</v>
      </c>
      <c r="F44" s="1112" t="s">
        <v>162</v>
      </c>
      <c r="G44" s="514"/>
      <c r="I44" s="515"/>
      <c r="J44" s="516"/>
      <c r="K44" s="516"/>
      <c r="L44" s="516"/>
      <c r="M44" s="517"/>
      <c r="R44" s="507"/>
    </row>
    <row r="45" spans="1:18" ht="14.45" customHeight="1">
      <c r="A45" s="340" t="s">
        <v>163</v>
      </c>
      <c r="B45" s="751">
        <v>995</v>
      </c>
      <c r="C45" s="751">
        <v>5</v>
      </c>
      <c r="D45" s="751">
        <v>1627</v>
      </c>
      <c r="E45" s="751">
        <v>29874</v>
      </c>
      <c r="F45" s="1112" t="s">
        <v>164</v>
      </c>
      <c r="G45" s="514"/>
      <c r="I45" s="515"/>
      <c r="J45" s="516"/>
      <c r="K45" s="516"/>
      <c r="L45" s="516"/>
      <c r="M45" s="518"/>
      <c r="R45" s="507"/>
    </row>
    <row r="46" spans="1:18" ht="14.45" customHeight="1">
      <c r="A46" s="340" t="s">
        <v>165</v>
      </c>
      <c r="B46" s="751">
        <v>1811</v>
      </c>
      <c r="C46" s="751">
        <v>173</v>
      </c>
      <c r="D46" s="751">
        <v>2803</v>
      </c>
      <c r="E46" s="751">
        <v>60834</v>
      </c>
      <c r="F46" s="1112" t="s">
        <v>166</v>
      </c>
      <c r="G46" s="514"/>
      <c r="I46" s="515"/>
      <c r="J46" s="516"/>
      <c r="K46" s="516"/>
      <c r="L46" s="516"/>
      <c r="M46" s="518"/>
      <c r="R46" s="507"/>
    </row>
    <row r="47" spans="1:18" ht="14.45" customHeight="1">
      <c r="A47" s="340" t="s">
        <v>167</v>
      </c>
      <c r="B47" s="751">
        <v>807</v>
      </c>
      <c r="C47" s="751">
        <v>11</v>
      </c>
      <c r="D47" s="751">
        <v>4688</v>
      </c>
      <c r="E47" s="751">
        <v>69948</v>
      </c>
      <c r="F47" s="1112" t="s">
        <v>168</v>
      </c>
      <c r="G47" s="514"/>
      <c r="I47" s="515"/>
      <c r="J47" s="516"/>
      <c r="K47" s="516"/>
      <c r="L47" s="516"/>
      <c r="M47" s="518"/>
      <c r="R47" s="507"/>
    </row>
    <row r="48" spans="1:18" ht="14.45" customHeight="1">
      <c r="A48" s="340" t="s">
        <v>169</v>
      </c>
      <c r="B48" s="751">
        <v>62</v>
      </c>
      <c r="C48" s="751">
        <v>3</v>
      </c>
      <c r="D48" s="751">
        <v>816</v>
      </c>
      <c r="E48" s="751">
        <v>10838</v>
      </c>
      <c r="F48" s="1112" t="s">
        <v>170</v>
      </c>
      <c r="G48" s="514"/>
      <c r="I48" s="515"/>
      <c r="J48" s="516"/>
      <c r="K48" s="516"/>
      <c r="L48" s="516"/>
      <c r="M48" s="518"/>
      <c r="R48" s="507"/>
    </row>
    <row r="49" spans="1:18" ht="14.45" customHeight="1">
      <c r="A49" s="340" t="s">
        <v>171</v>
      </c>
      <c r="B49" s="751">
        <v>51</v>
      </c>
      <c r="C49" s="751">
        <v>7</v>
      </c>
      <c r="D49" s="751">
        <v>955</v>
      </c>
      <c r="E49" s="751">
        <v>7518</v>
      </c>
      <c r="F49" s="1112" t="s">
        <v>172</v>
      </c>
      <c r="G49" s="514"/>
      <c r="I49" s="515"/>
      <c r="J49" s="516"/>
      <c r="K49" s="516"/>
      <c r="L49" s="516"/>
      <c r="M49" s="518"/>
      <c r="R49" s="506"/>
    </row>
    <row r="50" spans="1:18" ht="14.45" customHeight="1">
      <c r="A50" s="806" t="s">
        <v>173</v>
      </c>
      <c r="B50" s="1082">
        <f t="shared" ref="B50:D50" si="4">SUM(B51:B54)</f>
        <v>512</v>
      </c>
      <c r="C50" s="1082">
        <f t="shared" si="4"/>
        <v>24</v>
      </c>
      <c r="D50" s="1082">
        <f t="shared" si="4"/>
        <v>2510</v>
      </c>
      <c r="E50" s="1082">
        <f>SUM(E51:E54)</f>
        <v>26649</v>
      </c>
      <c r="F50" s="1113" t="s">
        <v>174</v>
      </c>
      <c r="G50" s="514"/>
      <c r="I50" s="515"/>
      <c r="J50" s="516"/>
      <c r="K50" s="516"/>
      <c r="L50" s="516"/>
      <c r="M50" s="517"/>
      <c r="R50" s="507"/>
    </row>
    <row r="51" spans="1:18" ht="14.45" customHeight="1">
      <c r="A51" s="340" t="s">
        <v>175</v>
      </c>
      <c r="B51" s="751">
        <v>19</v>
      </c>
      <c r="C51" s="751">
        <v>0</v>
      </c>
      <c r="D51" s="751">
        <v>300</v>
      </c>
      <c r="E51" s="751">
        <v>2124</v>
      </c>
      <c r="F51" s="1112" t="s">
        <v>176</v>
      </c>
      <c r="G51" s="514"/>
      <c r="I51" s="515"/>
      <c r="J51" s="516"/>
      <c r="K51" s="516"/>
      <c r="L51" s="516"/>
      <c r="M51" s="517"/>
      <c r="R51" s="507"/>
    </row>
    <row r="52" spans="1:18" ht="14.45" customHeight="1">
      <c r="A52" s="340" t="s">
        <v>177</v>
      </c>
      <c r="B52" s="751">
        <v>273</v>
      </c>
      <c r="C52" s="751">
        <v>18</v>
      </c>
      <c r="D52" s="751">
        <v>1223</v>
      </c>
      <c r="E52" s="751">
        <v>12502</v>
      </c>
      <c r="F52" s="1112" t="s">
        <v>178</v>
      </c>
      <c r="G52" s="514"/>
      <c r="I52" s="515"/>
      <c r="J52" s="516"/>
      <c r="K52" s="516"/>
      <c r="L52" s="516"/>
      <c r="M52" s="518"/>
      <c r="R52" s="507"/>
    </row>
    <row r="53" spans="1:18" ht="14.45" customHeight="1">
      <c r="A53" s="340" t="s">
        <v>179</v>
      </c>
      <c r="B53" s="751">
        <v>55</v>
      </c>
      <c r="C53" s="751">
        <v>4</v>
      </c>
      <c r="D53" s="751">
        <v>516</v>
      </c>
      <c r="E53" s="751">
        <v>5181</v>
      </c>
      <c r="F53" s="1112" t="s">
        <v>180</v>
      </c>
      <c r="G53" s="514"/>
      <c r="I53" s="515"/>
      <c r="J53" s="516"/>
      <c r="K53" s="516"/>
      <c r="L53" s="516"/>
      <c r="M53" s="518"/>
      <c r="R53" s="507"/>
    </row>
    <row r="54" spans="1:18" ht="14.45" customHeight="1">
      <c r="A54" s="340" t="s">
        <v>181</v>
      </c>
      <c r="B54" s="751">
        <v>165</v>
      </c>
      <c r="C54" s="751">
        <v>2</v>
      </c>
      <c r="D54" s="751">
        <v>471</v>
      </c>
      <c r="E54" s="751">
        <v>6842</v>
      </c>
      <c r="F54" s="1112" t="s">
        <v>182</v>
      </c>
      <c r="G54" s="514"/>
      <c r="I54" s="515"/>
      <c r="J54" s="516"/>
      <c r="K54" s="516"/>
      <c r="L54" s="516"/>
      <c r="M54" s="518"/>
      <c r="R54" s="507"/>
    </row>
    <row r="55" spans="1:18" ht="14.45" customHeight="1">
      <c r="A55" s="1101" t="s">
        <v>183</v>
      </c>
      <c r="B55" s="1082">
        <f t="shared" ref="B55:D55" si="5">SUM(B56:B59)</f>
        <v>284</v>
      </c>
      <c r="C55" s="1082">
        <f t="shared" si="5"/>
        <v>7</v>
      </c>
      <c r="D55" s="1082">
        <f t="shared" si="5"/>
        <v>2307</v>
      </c>
      <c r="E55" s="1082">
        <f>SUM(E56:E59)</f>
        <v>18640</v>
      </c>
      <c r="F55" s="1113" t="s">
        <v>184</v>
      </c>
      <c r="G55" s="509"/>
      <c r="I55" s="510"/>
      <c r="J55" s="511"/>
      <c r="K55" s="511"/>
      <c r="L55" s="511"/>
      <c r="M55" s="512"/>
      <c r="R55" s="507"/>
    </row>
    <row r="56" spans="1:18" ht="14.45" customHeight="1">
      <c r="A56" s="340" t="s">
        <v>185</v>
      </c>
      <c r="B56" s="751">
        <v>95</v>
      </c>
      <c r="C56" s="751">
        <v>0</v>
      </c>
      <c r="D56" s="751">
        <v>250</v>
      </c>
      <c r="E56" s="751">
        <v>3875</v>
      </c>
      <c r="F56" s="1112" t="s">
        <v>186</v>
      </c>
      <c r="G56" s="509"/>
      <c r="I56" s="510"/>
      <c r="J56" s="511"/>
      <c r="K56" s="511"/>
      <c r="L56" s="511"/>
      <c r="M56" s="512"/>
      <c r="R56" s="507"/>
    </row>
    <row r="57" spans="1:18" ht="14.45" customHeight="1">
      <c r="A57" s="340" t="s">
        <v>187</v>
      </c>
      <c r="B57" s="751">
        <v>12</v>
      </c>
      <c r="C57" s="751">
        <v>3</v>
      </c>
      <c r="D57" s="751">
        <v>207</v>
      </c>
      <c r="E57" s="751">
        <v>3624</v>
      </c>
      <c r="F57" s="1112" t="s">
        <v>188</v>
      </c>
      <c r="G57" s="514"/>
      <c r="I57" s="515"/>
      <c r="J57" s="516"/>
      <c r="K57" s="516"/>
      <c r="L57" s="516"/>
      <c r="M57" s="518"/>
      <c r="R57" s="507"/>
    </row>
    <row r="58" spans="1:18" ht="14.45" customHeight="1">
      <c r="A58" s="340" t="s">
        <v>189</v>
      </c>
      <c r="B58" s="751">
        <v>170</v>
      </c>
      <c r="C58" s="751">
        <v>4</v>
      </c>
      <c r="D58" s="751">
        <v>1633</v>
      </c>
      <c r="E58" s="751">
        <v>10076</v>
      </c>
      <c r="F58" s="1112" t="s">
        <v>190</v>
      </c>
    </row>
    <row r="59" spans="1:18" ht="14.45" customHeight="1">
      <c r="A59" s="340" t="s">
        <v>191</v>
      </c>
      <c r="B59" s="751">
        <v>7</v>
      </c>
      <c r="C59" s="751">
        <v>0</v>
      </c>
      <c r="D59" s="1166">
        <v>217</v>
      </c>
      <c r="E59" s="751">
        <v>1065</v>
      </c>
      <c r="F59" s="1112" t="s">
        <v>192</v>
      </c>
    </row>
    <row r="60" spans="1:18" ht="14.45" customHeight="1">
      <c r="A60" s="806" t="s">
        <v>193</v>
      </c>
      <c r="B60" s="1097">
        <f t="shared" ref="B60:D60" si="6">SUM(B61:B62)</f>
        <v>190</v>
      </c>
      <c r="C60" s="1097">
        <f t="shared" si="6"/>
        <v>0</v>
      </c>
      <c r="D60" s="1097">
        <f t="shared" si="6"/>
        <v>798</v>
      </c>
      <c r="E60" s="1097">
        <f>SUM(E61:E62)</f>
        <v>6099</v>
      </c>
      <c r="F60" s="1113" t="s">
        <v>194</v>
      </c>
    </row>
    <row r="61" spans="1:18" ht="14.45" customHeight="1">
      <c r="A61" s="756" t="s">
        <v>195</v>
      </c>
      <c r="B61" s="751">
        <v>2</v>
      </c>
      <c r="C61" s="751">
        <v>0</v>
      </c>
      <c r="D61" s="751">
        <v>31</v>
      </c>
      <c r="E61" s="751">
        <v>392</v>
      </c>
      <c r="F61" s="1029" t="s">
        <v>685</v>
      </c>
    </row>
    <row r="62" spans="1:18" ht="14.45" customHeight="1">
      <c r="A62" s="756" t="s">
        <v>197</v>
      </c>
      <c r="B62" s="751">
        <v>188</v>
      </c>
      <c r="C62" s="751">
        <v>0</v>
      </c>
      <c r="D62" s="751">
        <v>767</v>
      </c>
      <c r="E62" s="751">
        <v>5707</v>
      </c>
      <c r="F62" s="1112" t="s">
        <v>198</v>
      </c>
    </row>
    <row r="63" spans="1:18" ht="14.45" customHeight="1">
      <c r="A63" s="806" t="s">
        <v>626</v>
      </c>
      <c r="B63" s="1140">
        <f>B60+B55+B50+B43+B37+B28+B11+'16'!B47+'16'!B39+'16'!B29+'16'!B20+'16'!B11</f>
        <v>71064</v>
      </c>
      <c r="C63" s="1140">
        <f>C60+C55+C50+C43+C37+C28+C11+'16'!C47+'16'!C39+'16'!C29+'16'!C20+'16'!C11</f>
        <v>5005</v>
      </c>
      <c r="D63" s="1140">
        <f>D60+D55+D50+D43+D37+D28+D11+'16'!D47+'16'!D39+'16'!D29+'16'!D20+'16'!D11</f>
        <v>173764</v>
      </c>
      <c r="E63" s="1140">
        <f>E60+E55+E50+E43+E37+E28+E11+'16'!E47+'16'!E39+'16'!E29+'16'!E20+'16'!E11</f>
        <v>2816606</v>
      </c>
      <c r="F63" s="413" t="s">
        <v>200</v>
      </c>
      <c r="H63" s="515"/>
    </row>
    <row r="64" spans="1:18" ht="12.95" customHeight="1">
      <c r="A64" s="155"/>
      <c r="B64" s="326"/>
      <c r="C64" s="326"/>
      <c r="D64" s="326"/>
      <c r="E64" s="326"/>
      <c r="F64" s="86"/>
      <c r="H64" s="515"/>
    </row>
    <row r="65" spans="1:18" ht="12.95" customHeight="1">
      <c r="A65" s="155"/>
      <c r="B65" s="326"/>
      <c r="C65" s="326"/>
      <c r="D65" s="326"/>
      <c r="E65" s="326"/>
      <c r="F65" s="86"/>
      <c r="H65" s="515"/>
    </row>
    <row r="66" spans="1:18" ht="12.95" customHeight="1">
      <c r="A66" s="155"/>
      <c r="B66" s="326"/>
      <c r="C66" s="326"/>
      <c r="D66" s="326"/>
      <c r="E66" s="326"/>
      <c r="F66" s="117"/>
      <c r="H66" s="515"/>
    </row>
    <row r="67" spans="1:18" ht="12.95" customHeight="1">
      <c r="A67" s="155"/>
      <c r="B67" s="326"/>
      <c r="C67" s="326"/>
      <c r="D67" s="326"/>
      <c r="E67" s="326"/>
      <c r="F67" s="117"/>
      <c r="H67" s="515"/>
    </row>
    <row r="68" spans="1:18" ht="12.95" customHeight="1">
      <c r="H68" s="515"/>
    </row>
    <row r="69" spans="1:18" ht="12.95" customHeight="1">
      <c r="A69" s="341" t="s">
        <v>738</v>
      </c>
      <c r="B69" s="85"/>
      <c r="C69" s="85"/>
      <c r="D69" s="145"/>
      <c r="E69" s="86"/>
      <c r="F69" s="163" t="s">
        <v>739</v>
      </c>
      <c r="G69" s="514"/>
      <c r="H69" s="515"/>
      <c r="I69" s="515"/>
      <c r="J69" s="516"/>
      <c r="K69" s="516"/>
      <c r="L69" s="516"/>
      <c r="M69" s="518"/>
      <c r="R69" s="507"/>
    </row>
    <row r="70" spans="1:18" s="17" customFormat="1" ht="12.95" customHeight="1">
      <c r="A70" s="341" t="s">
        <v>748</v>
      </c>
      <c r="B70" s="86"/>
      <c r="C70" s="86"/>
      <c r="D70" s="86"/>
      <c r="E70" s="86"/>
      <c r="F70" s="86"/>
      <c r="G70" s="338"/>
      <c r="H70" s="338"/>
      <c r="I70" s="338"/>
      <c r="J70" s="338"/>
      <c r="K70" s="343"/>
    </row>
    <row r="71" spans="1:18" ht="12.95" customHeight="1">
      <c r="A71" s="341" t="s">
        <v>428</v>
      </c>
      <c r="B71" s="342"/>
      <c r="C71" s="342"/>
      <c r="D71" s="342"/>
      <c r="E71" s="342"/>
      <c r="F71" s="163" t="s">
        <v>429</v>
      </c>
      <c r="H71" s="515"/>
    </row>
    <row r="72" spans="1:18" ht="12.95" customHeight="1">
      <c r="A72" s="289"/>
      <c r="B72" s="561"/>
      <c r="C72" s="561"/>
      <c r="D72" s="561"/>
      <c r="E72" s="561"/>
      <c r="F72" s="562"/>
      <c r="H72" s="515"/>
    </row>
    <row r="73" spans="1:18" ht="12.95" customHeight="1">
      <c r="A73" s="289"/>
      <c r="B73" s="561"/>
      <c r="C73" s="561"/>
      <c r="D73" s="561"/>
      <c r="E73" s="561"/>
      <c r="F73" s="562"/>
      <c r="H73" s="515"/>
    </row>
    <row r="74" spans="1:18" ht="12.95" customHeight="1">
      <c r="A74" s="289"/>
      <c r="B74" s="561"/>
      <c r="C74" s="561"/>
      <c r="D74" s="561"/>
      <c r="E74" s="561"/>
      <c r="F74" s="562"/>
      <c r="H74" s="515"/>
    </row>
    <row r="75" spans="1:18" ht="12.95" customHeight="1">
      <c r="A75" s="289"/>
      <c r="B75" s="561"/>
      <c r="C75" s="561"/>
      <c r="D75" s="561"/>
      <c r="E75" s="561"/>
      <c r="F75" s="562"/>
      <c r="H75" s="515"/>
    </row>
    <row r="76" spans="1:18" ht="12.95" customHeight="1">
      <c r="A76" s="289"/>
      <c r="B76" s="561"/>
      <c r="C76" s="561"/>
      <c r="D76" s="561"/>
      <c r="E76" s="561"/>
      <c r="F76" s="562"/>
      <c r="H76" s="515"/>
    </row>
    <row r="77" spans="1:18" ht="12.95" customHeight="1">
      <c r="A77" s="289"/>
      <c r="B77" s="561"/>
      <c r="C77" s="561"/>
      <c r="D77" s="561"/>
      <c r="E77" s="561"/>
      <c r="F77" s="562"/>
      <c r="H77" s="515"/>
    </row>
    <row r="78" spans="1:18" ht="12.95" customHeight="1">
      <c r="A78" s="289"/>
      <c r="B78" s="561"/>
      <c r="C78" s="561"/>
      <c r="D78" s="561"/>
      <c r="E78" s="561"/>
      <c r="H78" s="515"/>
    </row>
    <row r="79" spans="1:18" ht="12.95" customHeight="1">
      <c r="B79" s="548"/>
      <c r="C79" s="548"/>
      <c r="D79" s="548"/>
      <c r="E79" s="548"/>
      <c r="H79" s="515"/>
    </row>
    <row r="83" spans="1:18" ht="12.95" customHeight="1">
      <c r="A83" s="563"/>
      <c r="B83" s="563"/>
      <c r="C83" s="563"/>
      <c r="D83" s="563"/>
      <c r="E83" s="563"/>
      <c r="F83" s="513"/>
      <c r="G83" s="514"/>
      <c r="H83" s="515"/>
      <c r="I83" s="515"/>
      <c r="J83" s="516"/>
      <c r="K83" s="516"/>
      <c r="L83" s="516"/>
      <c r="M83" s="518"/>
      <c r="R83" s="507"/>
    </row>
    <row r="84" spans="1:18" ht="12.95" customHeight="1">
      <c r="A84" s="549"/>
      <c r="B84" s="513"/>
      <c r="C84" s="513"/>
      <c r="D84" s="513"/>
      <c r="E84" s="513"/>
      <c r="F84" s="513"/>
      <c r="G84" s="514"/>
      <c r="H84" s="515"/>
      <c r="I84" s="515"/>
      <c r="J84" s="516"/>
      <c r="K84" s="516"/>
      <c r="L84" s="516"/>
      <c r="M84" s="518"/>
      <c r="R84" s="507"/>
    </row>
    <row r="85" spans="1:18" ht="12.95" customHeight="1">
      <c r="A85" s="549"/>
      <c r="B85" s="564"/>
      <c r="C85" s="564"/>
      <c r="D85" s="564"/>
      <c r="E85" s="564"/>
      <c r="F85" s="513"/>
      <c r="G85" s="514"/>
      <c r="H85" s="515"/>
      <c r="I85" s="515"/>
      <c r="J85" s="516"/>
      <c r="K85" s="516"/>
      <c r="L85" s="516"/>
      <c r="M85" s="518"/>
      <c r="R85" s="507"/>
    </row>
    <row r="86" spans="1:18" ht="12.95" customHeight="1">
      <c r="A86" s="551"/>
      <c r="B86" s="513"/>
      <c r="C86" s="513"/>
      <c r="D86" s="513"/>
      <c r="E86" s="513"/>
      <c r="F86" s="513"/>
      <c r="G86" s="514"/>
      <c r="H86" s="510"/>
      <c r="I86" s="515"/>
      <c r="J86" s="516"/>
      <c r="K86" s="516"/>
      <c r="L86" s="516"/>
      <c r="M86" s="518"/>
      <c r="R86" s="506"/>
    </row>
    <row r="87" spans="1:18" ht="12.75" customHeight="1">
      <c r="A87" s="549"/>
      <c r="B87" s="513"/>
      <c r="C87" s="513"/>
      <c r="D87" s="513"/>
      <c r="E87" s="513"/>
      <c r="F87" s="508"/>
      <c r="G87" s="514"/>
      <c r="H87" s="515"/>
      <c r="I87" s="515"/>
      <c r="J87" s="516"/>
      <c r="K87" s="516"/>
      <c r="L87" s="516"/>
      <c r="M87" s="518"/>
      <c r="R87" s="507"/>
    </row>
    <row r="88" spans="1:18" ht="15" customHeight="1">
      <c r="A88" s="552"/>
      <c r="B88" s="513"/>
      <c r="C88" s="513"/>
      <c r="D88" s="513"/>
      <c r="E88" s="513"/>
      <c r="F88" s="513"/>
      <c r="G88" s="509"/>
      <c r="H88" s="515"/>
      <c r="I88" s="510"/>
      <c r="J88" s="511"/>
      <c r="K88" s="511"/>
      <c r="L88" s="511"/>
      <c r="M88" s="512"/>
      <c r="R88" s="507"/>
    </row>
    <row r="89" spans="1:18" ht="15" customHeight="1">
      <c r="A89" s="551"/>
      <c r="B89" s="513"/>
      <c r="C89" s="513"/>
      <c r="D89" s="513"/>
      <c r="E89" s="513"/>
      <c r="F89" s="513"/>
      <c r="G89" s="514"/>
      <c r="H89" s="515"/>
      <c r="I89" s="515"/>
      <c r="J89" s="516"/>
      <c r="K89" s="516"/>
      <c r="L89" s="516"/>
      <c r="M89" s="518"/>
      <c r="R89" s="507"/>
    </row>
    <row r="90" spans="1:18" ht="15" customHeight="1">
      <c r="A90" s="549"/>
      <c r="B90" s="508"/>
      <c r="C90" s="508"/>
      <c r="D90" s="508"/>
      <c r="E90" s="508"/>
      <c r="F90" s="513"/>
      <c r="G90" s="514"/>
      <c r="H90" s="515"/>
      <c r="I90" s="515"/>
      <c r="J90" s="516"/>
      <c r="K90" s="516"/>
      <c r="L90" s="516"/>
      <c r="M90" s="518"/>
      <c r="R90" s="507"/>
    </row>
    <row r="91" spans="1:18" ht="15" customHeight="1">
      <c r="A91" s="549"/>
      <c r="B91" s="513"/>
      <c r="C91" s="513"/>
      <c r="D91" s="513"/>
      <c r="E91" s="513"/>
      <c r="F91" s="513"/>
      <c r="G91" s="514"/>
      <c r="H91" s="515"/>
      <c r="I91" s="515"/>
      <c r="J91" s="516"/>
      <c r="K91" s="516"/>
      <c r="L91" s="516"/>
      <c r="M91" s="518"/>
      <c r="R91" s="507"/>
    </row>
    <row r="92" spans="1:18" ht="15" customHeight="1">
      <c r="A92" s="549"/>
      <c r="B92" s="513"/>
      <c r="C92" s="513"/>
      <c r="D92" s="513"/>
      <c r="E92" s="513"/>
      <c r="F92" s="513"/>
      <c r="G92" s="514"/>
      <c r="H92" s="510"/>
      <c r="I92" s="515"/>
      <c r="J92" s="516"/>
      <c r="K92" s="516"/>
      <c r="L92" s="516"/>
      <c r="M92" s="517"/>
      <c r="R92" s="506"/>
    </row>
    <row r="93" spans="1:18" ht="15" customHeight="1">
      <c r="A93" s="549"/>
      <c r="B93" s="513"/>
      <c r="C93" s="513"/>
      <c r="D93" s="513"/>
      <c r="E93" s="513"/>
      <c r="F93" s="508"/>
      <c r="G93" s="514"/>
      <c r="H93" s="515"/>
      <c r="I93" s="515"/>
      <c r="J93" s="516"/>
      <c r="K93" s="516"/>
      <c r="L93" s="516"/>
      <c r="M93" s="518"/>
      <c r="R93" s="520"/>
    </row>
    <row r="94" spans="1:18" ht="15" customHeight="1">
      <c r="A94" s="549"/>
      <c r="B94" s="513"/>
      <c r="C94" s="513"/>
      <c r="D94" s="513"/>
      <c r="E94" s="513"/>
      <c r="F94" s="513"/>
      <c r="G94" s="509"/>
      <c r="H94" s="515"/>
      <c r="I94" s="510"/>
      <c r="J94" s="511"/>
      <c r="K94" s="511"/>
      <c r="L94" s="511"/>
      <c r="M94" s="512"/>
      <c r="R94" s="507"/>
    </row>
    <row r="95" spans="1:18" ht="15" customHeight="1">
      <c r="A95" s="552"/>
      <c r="B95" s="513"/>
      <c r="C95" s="513"/>
      <c r="D95" s="513"/>
      <c r="E95" s="513"/>
      <c r="F95" s="513"/>
      <c r="G95" s="514"/>
      <c r="H95" s="515"/>
      <c r="I95" s="515"/>
      <c r="J95" s="516"/>
      <c r="K95" s="516"/>
      <c r="L95" s="516"/>
      <c r="M95" s="517"/>
      <c r="R95" s="507"/>
    </row>
    <row r="96" spans="1:18" ht="15" customHeight="1">
      <c r="A96" s="551"/>
      <c r="B96" s="508"/>
      <c r="C96" s="508"/>
      <c r="D96" s="508"/>
      <c r="E96" s="508"/>
      <c r="F96" s="513"/>
      <c r="G96" s="514"/>
      <c r="H96" s="515"/>
      <c r="I96" s="515"/>
      <c r="J96" s="516"/>
      <c r="K96" s="516"/>
      <c r="L96" s="516"/>
      <c r="M96" s="518"/>
      <c r="R96" s="507"/>
    </row>
    <row r="97" spans="1:18" ht="15" customHeight="1">
      <c r="A97" s="549"/>
      <c r="B97" s="513"/>
      <c r="C97" s="513"/>
      <c r="D97" s="513"/>
      <c r="E97" s="513"/>
      <c r="F97" s="513"/>
      <c r="G97" s="514"/>
      <c r="H97" s="515"/>
      <c r="I97" s="515"/>
      <c r="J97" s="516"/>
      <c r="K97" s="516"/>
      <c r="L97" s="516"/>
      <c r="M97" s="518"/>
      <c r="R97" s="507"/>
    </row>
    <row r="98" spans="1:18" ht="15" customHeight="1">
      <c r="A98" s="552"/>
      <c r="B98" s="513"/>
      <c r="C98" s="513"/>
      <c r="D98" s="513"/>
      <c r="E98" s="513"/>
      <c r="F98" s="513"/>
      <c r="G98" s="514"/>
      <c r="H98" s="515"/>
      <c r="I98" s="515"/>
      <c r="J98" s="516"/>
      <c r="K98" s="516"/>
      <c r="L98" s="516"/>
      <c r="M98" s="518"/>
      <c r="R98" s="507"/>
    </row>
    <row r="99" spans="1:18" ht="15" customHeight="1">
      <c r="A99" s="552"/>
      <c r="B99" s="513"/>
      <c r="C99" s="513"/>
      <c r="D99" s="513"/>
      <c r="E99" s="513"/>
      <c r="F99" s="513"/>
      <c r="G99" s="514"/>
      <c r="H99" s="510"/>
      <c r="I99" s="515"/>
      <c r="J99" s="516"/>
      <c r="K99" s="516"/>
      <c r="L99" s="516"/>
      <c r="M99" s="518"/>
      <c r="R99" s="506"/>
    </row>
    <row r="100" spans="1:18" ht="15" customHeight="1">
      <c r="A100" s="549"/>
      <c r="B100" s="513"/>
      <c r="C100" s="513"/>
      <c r="D100" s="513"/>
      <c r="E100" s="513"/>
      <c r="F100" s="508"/>
      <c r="G100" s="514"/>
      <c r="H100" s="510"/>
      <c r="I100" s="515"/>
      <c r="J100" s="516"/>
      <c r="K100" s="516"/>
      <c r="L100" s="516"/>
      <c r="M100" s="518"/>
    </row>
    <row r="101" spans="1:18" ht="15" customHeight="1">
      <c r="A101" s="552"/>
      <c r="B101" s="513"/>
      <c r="C101" s="513"/>
      <c r="D101" s="513"/>
      <c r="E101" s="513"/>
      <c r="F101" s="508"/>
      <c r="G101" s="509"/>
      <c r="I101" s="510"/>
      <c r="J101" s="511"/>
      <c r="K101" s="511"/>
      <c r="L101" s="511"/>
      <c r="M101" s="553"/>
    </row>
    <row r="102" spans="1:18" ht="15" customHeight="1">
      <c r="A102" s="551"/>
      <c r="B102" s="513"/>
      <c r="C102" s="513"/>
      <c r="D102" s="513"/>
      <c r="E102" s="513"/>
      <c r="G102" s="509"/>
      <c r="I102" s="510"/>
      <c r="J102" s="511"/>
      <c r="K102" s="511"/>
      <c r="L102" s="511"/>
      <c r="M102" s="553"/>
    </row>
    <row r="103" spans="1:18" ht="15" customHeight="1">
      <c r="A103" s="549"/>
      <c r="B103" s="508"/>
      <c r="C103" s="508"/>
      <c r="D103" s="508"/>
      <c r="E103" s="508"/>
    </row>
    <row r="104" spans="1:18" ht="15" customHeight="1">
      <c r="A104" s="549"/>
      <c r="B104" s="508"/>
      <c r="C104" s="508"/>
      <c r="D104" s="508"/>
      <c r="E104" s="508"/>
      <c r="M104" s="350"/>
    </row>
    <row r="105" spans="1:18" ht="15" customHeight="1">
      <c r="A105" s="549"/>
      <c r="M105" s="554"/>
    </row>
    <row r="106" spans="1:18" ht="15" customHeight="1">
      <c r="A106" s="551"/>
      <c r="M106" s="294"/>
    </row>
    <row r="107" spans="1:18" ht="15" customHeight="1">
      <c r="A107" s="549"/>
    </row>
    <row r="108" spans="1:18" ht="15" customHeight="1">
      <c r="A108" s="549"/>
    </row>
    <row r="109" spans="1:18" ht="15" customHeight="1">
      <c r="A109" s="549"/>
    </row>
    <row r="110" spans="1:18" ht="15" customHeight="1">
      <c r="A110" s="549"/>
      <c r="M110" s="350"/>
    </row>
    <row r="111" spans="1:18" ht="15" customHeight="1">
      <c r="A111" s="556"/>
      <c r="M111" s="350"/>
    </row>
    <row r="112" spans="1:18" ht="15" customHeight="1">
      <c r="M112" s="350"/>
    </row>
    <row r="113" spans="1:13" ht="15" customHeight="1">
      <c r="M113" s="350"/>
    </row>
    <row r="114" spans="1:13" ht="15" customHeight="1">
      <c r="M114" s="350"/>
    </row>
    <row r="115" spans="1:13" ht="15" customHeight="1">
      <c r="A115" s="357"/>
      <c r="M115" s="350"/>
    </row>
    <row r="116" spans="1:13" ht="15" customHeight="1">
      <c r="M116" s="350"/>
    </row>
    <row r="117" spans="1:13" ht="15" customHeight="1">
      <c r="A117" s="357"/>
      <c r="M117" s="350"/>
    </row>
    <row r="118" spans="1:13" ht="15" customHeight="1">
      <c r="A118" s="357"/>
      <c r="M118" s="350"/>
    </row>
    <row r="119" spans="1:13" ht="15" customHeight="1">
      <c r="M119" s="350"/>
    </row>
    <row r="120" spans="1:13" ht="15" customHeight="1">
      <c r="F120" s="348"/>
      <c r="M120" s="350"/>
    </row>
    <row r="121" spans="1:13" ht="15" customHeight="1">
      <c r="B121" s="357"/>
      <c r="E121" s="357"/>
      <c r="M121" s="350"/>
    </row>
    <row r="122" spans="1:13" ht="15" customHeight="1">
      <c r="A122" s="357"/>
      <c r="M122" s="350"/>
    </row>
    <row r="123" spans="1:13" ht="15" customHeight="1">
      <c r="A123" s="357"/>
      <c r="B123" s="348"/>
      <c r="C123" s="348"/>
      <c r="D123" s="348"/>
      <c r="E123" s="348"/>
      <c r="M123" s="350"/>
    </row>
    <row r="124" spans="1:13" ht="15" customHeight="1">
      <c r="A124" s="357"/>
      <c r="M124" s="350"/>
    </row>
    <row r="125" spans="1:13" ht="15" customHeight="1">
      <c r="A125" s="357"/>
      <c r="M125" s="350"/>
    </row>
    <row r="126" spans="1:13" ht="15" customHeight="1">
      <c r="A126" s="357"/>
      <c r="M126" s="350"/>
    </row>
    <row r="127" spans="1:13" ht="15" customHeight="1">
      <c r="A127" s="357"/>
      <c r="M127" s="350"/>
    </row>
    <row r="128" spans="1:13" ht="15" customHeight="1">
      <c r="A128" s="357"/>
      <c r="M128" s="350"/>
    </row>
    <row r="129" spans="1:13" ht="15" customHeight="1">
      <c r="A129" s="357"/>
      <c r="M129" s="350"/>
    </row>
    <row r="130" spans="1:13" ht="15" customHeight="1">
      <c r="A130" s="357"/>
      <c r="M130" s="350"/>
    </row>
    <row r="131" spans="1:13" ht="15" customHeight="1">
      <c r="A131" s="357"/>
      <c r="M131" s="350"/>
    </row>
    <row r="132" spans="1:13" ht="15" customHeight="1">
      <c r="A132" s="357"/>
      <c r="M132" s="350"/>
    </row>
    <row r="133" spans="1:13" ht="15" customHeight="1">
      <c r="A133" s="357"/>
      <c r="M133" s="350"/>
    </row>
    <row r="134" spans="1:13" ht="15" customHeight="1">
      <c r="A134" s="357"/>
      <c r="M134" s="350"/>
    </row>
    <row r="135" spans="1:13" ht="15" customHeight="1">
      <c r="A135" s="357"/>
      <c r="M135" s="350"/>
    </row>
    <row r="136" spans="1:13" ht="15" customHeight="1">
      <c r="A136" s="357"/>
      <c r="M136" s="350"/>
    </row>
    <row r="137" spans="1:13" ht="15" customHeight="1">
      <c r="A137" s="357"/>
      <c r="M137" s="350"/>
    </row>
    <row r="138" spans="1:13" ht="15" customHeight="1">
      <c r="M138" s="350"/>
    </row>
    <row r="139" spans="1:13" ht="15" customHeight="1">
      <c r="A139" s="357"/>
      <c r="M139" s="350"/>
    </row>
    <row r="140" spans="1:13" ht="15" customHeight="1">
      <c r="A140" s="357"/>
      <c r="M140" s="350"/>
    </row>
    <row r="141" spans="1:13" ht="15" customHeight="1">
      <c r="A141" s="357"/>
      <c r="M141" s="350"/>
    </row>
    <row r="142" spans="1:13" ht="15" customHeight="1">
      <c r="A142" s="357"/>
      <c r="M142" s="350"/>
    </row>
    <row r="143" spans="1:13" ht="15" customHeight="1">
      <c r="A143" s="357"/>
      <c r="M143" s="350"/>
    </row>
    <row r="144" spans="1:13" ht="15" customHeight="1">
      <c r="A144" s="357"/>
      <c r="M144" s="350"/>
    </row>
    <row r="145" spans="1:13" ht="15" customHeight="1">
      <c r="A145" s="357"/>
      <c r="M145" s="350"/>
    </row>
    <row r="146" spans="1:13" ht="15" customHeight="1">
      <c r="A146" s="357"/>
      <c r="M146" s="350"/>
    </row>
    <row r="147" spans="1:13" ht="15" customHeight="1">
      <c r="A147" s="357"/>
      <c r="M147" s="350"/>
    </row>
    <row r="148" spans="1:13" ht="15" customHeight="1">
      <c r="M148" s="350"/>
    </row>
    <row r="149" spans="1:13" ht="15" customHeight="1">
      <c r="A149" s="357"/>
      <c r="M149" s="350"/>
    </row>
    <row r="150" spans="1:13">
      <c r="A150" s="357"/>
      <c r="M150" s="350"/>
    </row>
    <row r="151" spans="1:13">
      <c r="A151" s="357"/>
      <c r="M151" s="350"/>
    </row>
    <row r="152" spans="1:13">
      <c r="A152" s="357"/>
      <c r="M152" s="350"/>
    </row>
    <row r="153" spans="1:13">
      <c r="A153" s="357"/>
      <c r="M153" s="350"/>
    </row>
    <row r="154" spans="1:13">
      <c r="A154" s="357"/>
      <c r="M154" s="350"/>
    </row>
    <row r="155" spans="1:13">
      <c r="A155" s="357"/>
      <c r="M155" s="350"/>
    </row>
    <row r="156" spans="1:13">
      <c r="A156" s="357"/>
      <c r="M156" s="350"/>
    </row>
    <row r="157" spans="1:13">
      <c r="A157" s="357"/>
      <c r="M157" s="350"/>
    </row>
    <row r="158" spans="1:13">
      <c r="A158" s="357"/>
      <c r="M158" s="350"/>
    </row>
    <row r="159" spans="1:13">
      <c r="A159" s="357"/>
      <c r="M159" s="350"/>
    </row>
    <row r="160" spans="1:13">
      <c r="A160" s="357"/>
      <c r="M160" s="350"/>
    </row>
    <row r="161" spans="1:13">
      <c r="A161" s="357"/>
      <c r="M161" s="350"/>
    </row>
    <row r="162" spans="1:13">
      <c r="A162" s="357"/>
      <c r="M162" s="350"/>
    </row>
    <row r="163" spans="1:13">
      <c r="M163" s="350"/>
    </row>
    <row r="164" spans="1:13">
      <c r="A164" s="357"/>
      <c r="M164" s="350"/>
    </row>
    <row r="165" spans="1:13">
      <c r="A165" s="357"/>
      <c r="M165" s="350"/>
    </row>
    <row r="166" spans="1:13">
      <c r="A166" s="357"/>
      <c r="M166" s="350"/>
    </row>
    <row r="167" spans="1:13">
      <c r="A167" s="357"/>
      <c r="M167" s="350"/>
    </row>
    <row r="168" spans="1:13">
      <c r="A168" s="357"/>
      <c r="M168" s="350"/>
    </row>
    <row r="169" spans="1:13">
      <c r="A169" s="357"/>
      <c r="M169" s="350"/>
    </row>
    <row r="170" spans="1:13">
      <c r="A170" s="357"/>
      <c r="M170" s="350"/>
    </row>
    <row r="171" spans="1:13">
      <c r="A171" s="357"/>
    </row>
    <row r="172" spans="1:13">
      <c r="A172" s="357"/>
    </row>
    <row r="173" spans="1:13">
      <c r="A173" s="357"/>
    </row>
    <row r="174" spans="1:13">
      <c r="A174" s="357"/>
    </row>
    <row r="176" spans="1:13">
      <c r="A176" s="357"/>
    </row>
    <row r="177" spans="1:1">
      <c r="A177" s="357"/>
    </row>
    <row r="178" spans="1:1">
      <c r="A178" s="357"/>
    </row>
    <row r="179" spans="1:1">
      <c r="A179" s="357"/>
    </row>
    <row r="180" spans="1:1">
      <c r="A180" s="357"/>
    </row>
    <row r="181" spans="1:1">
      <c r="A181" s="357"/>
    </row>
    <row r="182" spans="1:1">
      <c r="A182" s="357"/>
    </row>
    <row r="183" spans="1:1">
      <c r="A183" s="357"/>
    </row>
    <row r="184" spans="1:1">
      <c r="A184" s="357"/>
    </row>
    <row r="186" spans="1:1">
      <c r="A186" s="357"/>
    </row>
    <row r="187" spans="1:1">
      <c r="A187" s="357"/>
    </row>
    <row r="188" spans="1:1">
      <c r="A188" s="357"/>
    </row>
    <row r="189" spans="1:1">
      <c r="A189" s="357"/>
    </row>
    <row r="190" spans="1:1">
      <c r="A190" s="357"/>
    </row>
    <row r="191" spans="1:1">
      <c r="A191" s="357"/>
    </row>
    <row r="193" spans="1:1">
      <c r="A193" s="357"/>
    </row>
    <row r="194" spans="1:1">
      <c r="A194" s="357"/>
    </row>
    <row r="195" spans="1:1">
      <c r="A195" s="357"/>
    </row>
    <row r="196" spans="1:1">
      <c r="A196" s="357"/>
    </row>
    <row r="197" spans="1:1">
      <c r="A197" s="357"/>
    </row>
    <row r="198" spans="1:1">
      <c r="A198" s="357"/>
    </row>
    <row r="199" spans="1:1">
      <c r="A199" s="357"/>
    </row>
    <row r="201" spans="1:1">
      <c r="A201" s="357"/>
    </row>
    <row r="204" spans="1:1">
      <c r="A204" s="357"/>
    </row>
    <row r="205" spans="1:1">
      <c r="A205" s="357"/>
    </row>
    <row r="206" spans="1:1">
      <c r="A206" s="357"/>
    </row>
  </sheetData>
  <mergeCells count="1">
    <mergeCell ref="B6:E6"/>
  </mergeCells>
  <printOptions gridLinesSet="0"/>
  <pageMargins left="0.81354166666666672" right="0.78740157480314965" top="0.81354166666666672" bottom="0.39370078740157483" header="0.51181102362204722" footer="0.51181102362204722"/>
  <pageSetup paperSize="9" scale="7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rgb="FF00B0F0"/>
  </sheetPr>
  <dimension ref="A1:Q83"/>
  <sheetViews>
    <sheetView showGridLines="0" topLeftCell="A40" workbookViewId="0">
      <selection activeCell="H20" sqref="H20"/>
    </sheetView>
  </sheetViews>
  <sheetFormatPr baseColWidth="10" defaultColWidth="12.42578125" defaultRowHeight="12.75"/>
  <cols>
    <col min="1" max="1" width="28.42578125" style="373" customWidth="1"/>
    <col min="2" max="4" width="9.85546875" style="373" customWidth="1"/>
    <col min="5" max="5" width="13.28515625" style="373" customWidth="1"/>
    <col min="6" max="6" width="10.7109375" style="373" customWidth="1"/>
    <col min="7" max="7" width="12.28515625" style="373" customWidth="1"/>
    <col min="8" max="8" width="20.42578125" style="373" customWidth="1"/>
    <col min="9" max="9" width="8" style="373" customWidth="1"/>
    <col min="10" max="14" width="12.140625" style="373" customWidth="1"/>
    <col min="15" max="17" width="33.85546875" style="373" customWidth="1"/>
    <col min="18" max="255" width="11" style="373" customWidth="1"/>
    <col min="256" max="256" width="12.42578125" style="373"/>
    <col min="257" max="257" width="31.42578125" style="373" customWidth="1"/>
    <col min="258" max="260" width="9.85546875" style="373" customWidth="1"/>
    <col min="261" max="261" width="13.28515625" style="373" customWidth="1"/>
    <col min="262" max="262" width="10.7109375" style="373" customWidth="1"/>
    <col min="263" max="263" width="12.28515625" style="373" customWidth="1"/>
    <col min="264" max="264" width="31.140625" style="373" customWidth="1"/>
    <col min="265" max="265" width="8" style="373" customWidth="1"/>
    <col min="266" max="270" width="12.140625" style="373" customWidth="1"/>
    <col min="271" max="273" width="33.85546875" style="373" customWidth="1"/>
    <col min="274" max="511" width="11" style="373" customWidth="1"/>
    <col min="512" max="512" width="12.42578125" style="373"/>
    <col min="513" max="513" width="31.42578125" style="373" customWidth="1"/>
    <col min="514" max="516" width="9.85546875" style="373" customWidth="1"/>
    <col min="517" max="517" width="13.28515625" style="373" customWidth="1"/>
    <col min="518" max="518" width="10.7109375" style="373" customWidth="1"/>
    <col min="519" max="519" width="12.28515625" style="373" customWidth="1"/>
    <col min="520" max="520" width="31.140625" style="373" customWidth="1"/>
    <col min="521" max="521" width="8" style="373" customWidth="1"/>
    <col min="522" max="526" width="12.140625" style="373" customWidth="1"/>
    <col min="527" max="529" width="33.85546875" style="373" customWidth="1"/>
    <col min="530" max="767" width="11" style="373" customWidth="1"/>
    <col min="768" max="768" width="12.42578125" style="373"/>
    <col min="769" max="769" width="31.42578125" style="373" customWidth="1"/>
    <col min="770" max="772" width="9.85546875" style="373" customWidth="1"/>
    <col min="773" max="773" width="13.28515625" style="373" customWidth="1"/>
    <col min="774" max="774" width="10.7109375" style="373" customWidth="1"/>
    <col min="775" max="775" width="12.28515625" style="373" customWidth="1"/>
    <col min="776" max="776" width="31.140625" style="373" customWidth="1"/>
    <col min="777" max="777" width="8" style="373" customWidth="1"/>
    <col min="778" max="782" width="12.140625" style="373" customWidth="1"/>
    <col min="783" max="785" width="33.85546875" style="373" customWidth="1"/>
    <col min="786" max="1023" width="11" style="373" customWidth="1"/>
    <col min="1024" max="1024" width="12.42578125" style="373"/>
    <col min="1025" max="1025" width="31.42578125" style="373" customWidth="1"/>
    <col min="1026" max="1028" width="9.85546875" style="373" customWidth="1"/>
    <col min="1029" max="1029" width="13.28515625" style="373" customWidth="1"/>
    <col min="1030" max="1030" width="10.7109375" style="373" customWidth="1"/>
    <col min="1031" max="1031" width="12.28515625" style="373" customWidth="1"/>
    <col min="1032" max="1032" width="31.140625" style="373" customWidth="1"/>
    <col min="1033" max="1033" width="8" style="373" customWidth="1"/>
    <col min="1034" max="1038" width="12.140625" style="373" customWidth="1"/>
    <col min="1039" max="1041" width="33.85546875" style="373" customWidth="1"/>
    <col min="1042" max="1279" width="11" style="373" customWidth="1"/>
    <col min="1280" max="1280" width="12.42578125" style="373"/>
    <col min="1281" max="1281" width="31.42578125" style="373" customWidth="1"/>
    <col min="1282" max="1284" width="9.85546875" style="373" customWidth="1"/>
    <col min="1285" max="1285" width="13.28515625" style="373" customWidth="1"/>
    <col min="1286" max="1286" width="10.7109375" style="373" customWidth="1"/>
    <col min="1287" max="1287" width="12.28515625" style="373" customWidth="1"/>
    <col min="1288" max="1288" width="31.140625" style="373" customWidth="1"/>
    <col min="1289" max="1289" width="8" style="373" customWidth="1"/>
    <col min="1290" max="1294" width="12.140625" style="373" customWidth="1"/>
    <col min="1295" max="1297" width="33.85546875" style="373" customWidth="1"/>
    <col min="1298" max="1535" width="11" style="373" customWidth="1"/>
    <col min="1536" max="1536" width="12.42578125" style="373"/>
    <col min="1537" max="1537" width="31.42578125" style="373" customWidth="1"/>
    <col min="1538" max="1540" width="9.85546875" style="373" customWidth="1"/>
    <col min="1541" max="1541" width="13.28515625" style="373" customWidth="1"/>
    <col min="1542" max="1542" width="10.7109375" style="373" customWidth="1"/>
    <col min="1543" max="1543" width="12.28515625" style="373" customWidth="1"/>
    <col min="1544" max="1544" width="31.140625" style="373" customWidth="1"/>
    <col min="1545" max="1545" width="8" style="373" customWidth="1"/>
    <col min="1546" max="1550" width="12.140625" style="373" customWidth="1"/>
    <col min="1551" max="1553" width="33.85546875" style="373" customWidth="1"/>
    <col min="1554" max="1791" width="11" style="373" customWidth="1"/>
    <col min="1792" max="1792" width="12.42578125" style="373"/>
    <col min="1793" max="1793" width="31.42578125" style="373" customWidth="1"/>
    <col min="1794" max="1796" width="9.85546875" style="373" customWidth="1"/>
    <col min="1797" max="1797" width="13.28515625" style="373" customWidth="1"/>
    <col min="1798" max="1798" width="10.7109375" style="373" customWidth="1"/>
    <col min="1799" max="1799" width="12.28515625" style="373" customWidth="1"/>
    <col min="1800" max="1800" width="31.140625" style="373" customWidth="1"/>
    <col min="1801" max="1801" width="8" style="373" customWidth="1"/>
    <col min="1802" max="1806" width="12.140625" style="373" customWidth="1"/>
    <col min="1807" max="1809" width="33.85546875" style="373" customWidth="1"/>
    <col min="1810" max="2047" width="11" style="373" customWidth="1"/>
    <col min="2048" max="2048" width="12.42578125" style="373"/>
    <col min="2049" max="2049" width="31.42578125" style="373" customWidth="1"/>
    <col min="2050" max="2052" width="9.85546875" style="373" customWidth="1"/>
    <col min="2053" max="2053" width="13.28515625" style="373" customWidth="1"/>
    <col min="2054" max="2054" width="10.7109375" style="373" customWidth="1"/>
    <col min="2055" max="2055" width="12.28515625" style="373" customWidth="1"/>
    <col min="2056" max="2056" width="31.140625" style="373" customWidth="1"/>
    <col min="2057" max="2057" width="8" style="373" customWidth="1"/>
    <col min="2058" max="2062" width="12.140625" style="373" customWidth="1"/>
    <col min="2063" max="2065" width="33.85546875" style="373" customWidth="1"/>
    <col min="2066" max="2303" width="11" style="373" customWidth="1"/>
    <col min="2304" max="2304" width="12.42578125" style="373"/>
    <col min="2305" max="2305" width="31.42578125" style="373" customWidth="1"/>
    <col min="2306" max="2308" width="9.85546875" style="373" customWidth="1"/>
    <col min="2309" max="2309" width="13.28515625" style="373" customWidth="1"/>
    <col min="2310" max="2310" width="10.7109375" style="373" customWidth="1"/>
    <col min="2311" max="2311" width="12.28515625" style="373" customWidth="1"/>
    <col min="2312" max="2312" width="31.140625" style="373" customWidth="1"/>
    <col min="2313" max="2313" width="8" style="373" customWidth="1"/>
    <col min="2314" max="2318" width="12.140625" style="373" customWidth="1"/>
    <col min="2319" max="2321" width="33.85546875" style="373" customWidth="1"/>
    <col min="2322" max="2559" width="11" style="373" customWidth="1"/>
    <col min="2560" max="2560" width="12.42578125" style="373"/>
    <col min="2561" max="2561" width="31.42578125" style="373" customWidth="1"/>
    <col min="2562" max="2564" width="9.85546875" style="373" customWidth="1"/>
    <col min="2565" max="2565" width="13.28515625" style="373" customWidth="1"/>
    <col min="2566" max="2566" width="10.7109375" style="373" customWidth="1"/>
    <col min="2567" max="2567" width="12.28515625" style="373" customWidth="1"/>
    <col min="2568" max="2568" width="31.140625" style="373" customWidth="1"/>
    <col min="2569" max="2569" width="8" style="373" customWidth="1"/>
    <col min="2570" max="2574" width="12.140625" style="373" customWidth="1"/>
    <col min="2575" max="2577" width="33.85546875" style="373" customWidth="1"/>
    <col min="2578" max="2815" width="11" style="373" customWidth="1"/>
    <col min="2816" max="2816" width="12.42578125" style="373"/>
    <col min="2817" max="2817" width="31.42578125" style="373" customWidth="1"/>
    <col min="2818" max="2820" width="9.85546875" style="373" customWidth="1"/>
    <col min="2821" max="2821" width="13.28515625" style="373" customWidth="1"/>
    <col min="2822" max="2822" width="10.7109375" style="373" customWidth="1"/>
    <col min="2823" max="2823" width="12.28515625" style="373" customWidth="1"/>
    <col min="2824" max="2824" width="31.140625" style="373" customWidth="1"/>
    <col min="2825" max="2825" width="8" style="373" customWidth="1"/>
    <col min="2826" max="2830" width="12.140625" style="373" customWidth="1"/>
    <col min="2831" max="2833" width="33.85546875" style="373" customWidth="1"/>
    <col min="2834" max="3071" width="11" style="373" customWidth="1"/>
    <col min="3072" max="3072" width="12.42578125" style="373"/>
    <col min="3073" max="3073" width="31.42578125" style="373" customWidth="1"/>
    <col min="3074" max="3076" width="9.85546875" style="373" customWidth="1"/>
    <col min="3077" max="3077" width="13.28515625" style="373" customWidth="1"/>
    <col min="3078" max="3078" width="10.7109375" style="373" customWidth="1"/>
    <col min="3079" max="3079" width="12.28515625" style="373" customWidth="1"/>
    <col min="3080" max="3080" width="31.140625" style="373" customWidth="1"/>
    <col min="3081" max="3081" width="8" style="373" customWidth="1"/>
    <col min="3082" max="3086" width="12.140625" style="373" customWidth="1"/>
    <col min="3087" max="3089" width="33.85546875" style="373" customWidth="1"/>
    <col min="3090" max="3327" width="11" style="373" customWidth="1"/>
    <col min="3328" max="3328" width="12.42578125" style="373"/>
    <col min="3329" max="3329" width="31.42578125" style="373" customWidth="1"/>
    <col min="3330" max="3332" width="9.85546875" style="373" customWidth="1"/>
    <col min="3333" max="3333" width="13.28515625" style="373" customWidth="1"/>
    <col min="3334" max="3334" width="10.7109375" style="373" customWidth="1"/>
    <col min="3335" max="3335" width="12.28515625" style="373" customWidth="1"/>
    <col min="3336" max="3336" width="31.140625" style="373" customWidth="1"/>
    <col min="3337" max="3337" width="8" style="373" customWidth="1"/>
    <col min="3338" max="3342" width="12.140625" style="373" customWidth="1"/>
    <col min="3343" max="3345" width="33.85546875" style="373" customWidth="1"/>
    <col min="3346" max="3583" width="11" style="373" customWidth="1"/>
    <col min="3584" max="3584" width="12.42578125" style="373"/>
    <col min="3585" max="3585" width="31.42578125" style="373" customWidth="1"/>
    <col min="3586" max="3588" width="9.85546875" style="373" customWidth="1"/>
    <col min="3589" max="3589" width="13.28515625" style="373" customWidth="1"/>
    <col min="3590" max="3590" width="10.7109375" style="373" customWidth="1"/>
    <col min="3591" max="3591" width="12.28515625" style="373" customWidth="1"/>
    <col min="3592" max="3592" width="31.140625" style="373" customWidth="1"/>
    <col min="3593" max="3593" width="8" style="373" customWidth="1"/>
    <col min="3594" max="3598" width="12.140625" style="373" customWidth="1"/>
    <col min="3599" max="3601" width="33.85546875" style="373" customWidth="1"/>
    <col min="3602" max="3839" width="11" style="373" customWidth="1"/>
    <col min="3840" max="3840" width="12.42578125" style="373"/>
    <col min="3841" max="3841" width="31.42578125" style="373" customWidth="1"/>
    <col min="3842" max="3844" width="9.85546875" style="373" customWidth="1"/>
    <col min="3845" max="3845" width="13.28515625" style="373" customWidth="1"/>
    <col min="3846" max="3846" width="10.7109375" style="373" customWidth="1"/>
    <col min="3847" max="3847" width="12.28515625" style="373" customWidth="1"/>
    <col min="3848" max="3848" width="31.140625" style="373" customWidth="1"/>
    <col min="3849" max="3849" width="8" style="373" customWidth="1"/>
    <col min="3850" max="3854" width="12.140625" style="373" customWidth="1"/>
    <col min="3855" max="3857" width="33.85546875" style="373" customWidth="1"/>
    <col min="3858" max="4095" width="11" style="373" customWidth="1"/>
    <col min="4096" max="4096" width="12.42578125" style="373"/>
    <col min="4097" max="4097" width="31.42578125" style="373" customWidth="1"/>
    <col min="4098" max="4100" width="9.85546875" style="373" customWidth="1"/>
    <col min="4101" max="4101" width="13.28515625" style="373" customWidth="1"/>
    <col min="4102" max="4102" width="10.7109375" style="373" customWidth="1"/>
    <col min="4103" max="4103" width="12.28515625" style="373" customWidth="1"/>
    <col min="4104" max="4104" width="31.140625" style="373" customWidth="1"/>
    <col min="4105" max="4105" width="8" style="373" customWidth="1"/>
    <col min="4106" max="4110" width="12.140625" style="373" customWidth="1"/>
    <col min="4111" max="4113" width="33.85546875" style="373" customWidth="1"/>
    <col min="4114" max="4351" width="11" style="373" customWidth="1"/>
    <col min="4352" max="4352" width="12.42578125" style="373"/>
    <col min="4353" max="4353" width="31.42578125" style="373" customWidth="1"/>
    <col min="4354" max="4356" width="9.85546875" style="373" customWidth="1"/>
    <col min="4357" max="4357" width="13.28515625" style="373" customWidth="1"/>
    <col min="4358" max="4358" width="10.7109375" style="373" customWidth="1"/>
    <col min="4359" max="4359" width="12.28515625" style="373" customWidth="1"/>
    <col min="4360" max="4360" width="31.140625" style="373" customWidth="1"/>
    <col min="4361" max="4361" width="8" style="373" customWidth="1"/>
    <col min="4362" max="4366" width="12.140625" style="373" customWidth="1"/>
    <col min="4367" max="4369" width="33.85546875" style="373" customWidth="1"/>
    <col min="4370" max="4607" width="11" style="373" customWidth="1"/>
    <col min="4608" max="4608" width="12.42578125" style="373"/>
    <col min="4609" max="4609" width="31.42578125" style="373" customWidth="1"/>
    <col min="4610" max="4612" width="9.85546875" style="373" customWidth="1"/>
    <col min="4613" max="4613" width="13.28515625" style="373" customWidth="1"/>
    <col min="4614" max="4614" width="10.7109375" style="373" customWidth="1"/>
    <col min="4615" max="4615" width="12.28515625" style="373" customWidth="1"/>
    <col min="4616" max="4616" width="31.140625" style="373" customWidth="1"/>
    <col min="4617" max="4617" width="8" style="373" customWidth="1"/>
    <col min="4618" max="4622" width="12.140625" style="373" customWidth="1"/>
    <col min="4623" max="4625" width="33.85546875" style="373" customWidth="1"/>
    <col min="4626" max="4863" width="11" style="373" customWidth="1"/>
    <col min="4864" max="4864" width="12.42578125" style="373"/>
    <col min="4865" max="4865" width="31.42578125" style="373" customWidth="1"/>
    <col min="4866" max="4868" width="9.85546875" style="373" customWidth="1"/>
    <col min="4869" max="4869" width="13.28515625" style="373" customWidth="1"/>
    <col min="4870" max="4870" width="10.7109375" style="373" customWidth="1"/>
    <col min="4871" max="4871" width="12.28515625" style="373" customWidth="1"/>
    <col min="4872" max="4872" width="31.140625" style="373" customWidth="1"/>
    <col min="4873" max="4873" width="8" style="373" customWidth="1"/>
    <col min="4874" max="4878" width="12.140625" style="373" customWidth="1"/>
    <col min="4879" max="4881" width="33.85546875" style="373" customWidth="1"/>
    <col min="4882" max="5119" width="11" style="373" customWidth="1"/>
    <col min="5120" max="5120" width="12.42578125" style="373"/>
    <col min="5121" max="5121" width="31.42578125" style="373" customWidth="1"/>
    <col min="5122" max="5124" width="9.85546875" style="373" customWidth="1"/>
    <col min="5125" max="5125" width="13.28515625" style="373" customWidth="1"/>
    <col min="5126" max="5126" width="10.7109375" style="373" customWidth="1"/>
    <col min="5127" max="5127" width="12.28515625" style="373" customWidth="1"/>
    <col min="5128" max="5128" width="31.140625" style="373" customWidth="1"/>
    <col min="5129" max="5129" width="8" style="373" customWidth="1"/>
    <col min="5130" max="5134" width="12.140625" style="373" customWidth="1"/>
    <col min="5135" max="5137" width="33.85546875" style="373" customWidth="1"/>
    <col min="5138" max="5375" width="11" style="373" customWidth="1"/>
    <col min="5376" max="5376" width="12.42578125" style="373"/>
    <col min="5377" max="5377" width="31.42578125" style="373" customWidth="1"/>
    <col min="5378" max="5380" width="9.85546875" style="373" customWidth="1"/>
    <col min="5381" max="5381" width="13.28515625" style="373" customWidth="1"/>
    <col min="5382" max="5382" width="10.7109375" style="373" customWidth="1"/>
    <col min="5383" max="5383" width="12.28515625" style="373" customWidth="1"/>
    <col min="5384" max="5384" width="31.140625" style="373" customWidth="1"/>
    <col min="5385" max="5385" width="8" style="373" customWidth="1"/>
    <col min="5386" max="5390" width="12.140625" style="373" customWidth="1"/>
    <col min="5391" max="5393" width="33.85546875" style="373" customWidth="1"/>
    <col min="5394" max="5631" width="11" style="373" customWidth="1"/>
    <col min="5632" max="5632" width="12.42578125" style="373"/>
    <col min="5633" max="5633" width="31.42578125" style="373" customWidth="1"/>
    <col min="5634" max="5636" width="9.85546875" style="373" customWidth="1"/>
    <col min="5637" max="5637" width="13.28515625" style="373" customWidth="1"/>
    <col min="5638" max="5638" width="10.7109375" style="373" customWidth="1"/>
    <col min="5639" max="5639" width="12.28515625" style="373" customWidth="1"/>
    <col min="5640" max="5640" width="31.140625" style="373" customWidth="1"/>
    <col min="5641" max="5641" width="8" style="373" customWidth="1"/>
    <col min="5642" max="5646" width="12.140625" style="373" customWidth="1"/>
    <col min="5647" max="5649" width="33.85546875" style="373" customWidth="1"/>
    <col min="5650" max="5887" width="11" style="373" customWidth="1"/>
    <col min="5888" max="5888" width="12.42578125" style="373"/>
    <col min="5889" max="5889" width="31.42578125" style="373" customWidth="1"/>
    <col min="5890" max="5892" width="9.85546875" style="373" customWidth="1"/>
    <col min="5893" max="5893" width="13.28515625" style="373" customWidth="1"/>
    <col min="5894" max="5894" width="10.7109375" style="373" customWidth="1"/>
    <col min="5895" max="5895" width="12.28515625" style="373" customWidth="1"/>
    <col min="5896" max="5896" width="31.140625" style="373" customWidth="1"/>
    <col min="5897" max="5897" width="8" style="373" customWidth="1"/>
    <col min="5898" max="5902" width="12.140625" style="373" customWidth="1"/>
    <col min="5903" max="5905" width="33.85546875" style="373" customWidth="1"/>
    <col min="5906" max="6143" width="11" style="373" customWidth="1"/>
    <col min="6144" max="6144" width="12.42578125" style="373"/>
    <col min="6145" max="6145" width="31.42578125" style="373" customWidth="1"/>
    <col min="6146" max="6148" width="9.85546875" style="373" customWidth="1"/>
    <col min="6149" max="6149" width="13.28515625" style="373" customWidth="1"/>
    <col min="6150" max="6150" width="10.7109375" style="373" customWidth="1"/>
    <col min="6151" max="6151" width="12.28515625" style="373" customWidth="1"/>
    <col min="6152" max="6152" width="31.140625" style="373" customWidth="1"/>
    <col min="6153" max="6153" width="8" style="373" customWidth="1"/>
    <col min="6154" max="6158" width="12.140625" style="373" customWidth="1"/>
    <col min="6159" max="6161" width="33.85546875" style="373" customWidth="1"/>
    <col min="6162" max="6399" width="11" style="373" customWidth="1"/>
    <col min="6400" max="6400" width="12.42578125" style="373"/>
    <col min="6401" max="6401" width="31.42578125" style="373" customWidth="1"/>
    <col min="6402" max="6404" width="9.85546875" style="373" customWidth="1"/>
    <col min="6405" max="6405" width="13.28515625" style="373" customWidth="1"/>
    <col min="6406" max="6406" width="10.7109375" style="373" customWidth="1"/>
    <col min="6407" max="6407" width="12.28515625" style="373" customWidth="1"/>
    <col min="6408" max="6408" width="31.140625" style="373" customWidth="1"/>
    <col min="6409" max="6409" width="8" style="373" customWidth="1"/>
    <col min="6410" max="6414" width="12.140625" style="373" customWidth="1"/>
    <col min="6415" max="6417" width="33.85546875" style="373" customWidth="1"/>
    <col min="6418" max="6655" width="11" style="373" customWidth="1"/>
    <col min="6656" max="6656" width="12.42578125" style="373"/>
    <col min="6657" max="6657" width="31.42578125" style="373" customWidth="1"/>
    <col min="6658" max="6660" width="9.85546875" style="373" customWidth="1"/>
    <col min="6661" max="6661" width="13.28515625" style="373" customWidth="1"/>
    <col min="6662" max="6662" width="10.7109375" style="373" customWidth="1"/>
    <col min="6663" max="6663" width="12.28515625" style="373" customWidth="1"/>
    <col min="6664" max="6664" width="31.140625" style="373" customWidth="1"/>
    <col min="6665" max="6665" width="8" style="373" customWidth="1"/>
    <col min="6666" max="6670" width="12.140625" style="373" customWidth="1"/>
    <col min="6671" max="6673" width="33.85546875" style="373" customWidth="1"/>
    <col min="6674" max="6911" width="11" style="373" customWidth="1"/>
    <col min="6912" max="6912" width="12.42578125" style="373"/>
    <col min="6913" max="6913" width="31.42578125" style="373" customWidth="1"/>
    <col min="6914" max="6916" width="9.85546875" style="373" customWidth="1"/>
    <col min="6917" max="6917" width="13.28515625" style="373" customWidth="1"/>
    <col min="6918" max="6918" width="10.7109375" style="373" customWidth="1"/>
    <col min="6919" max="6919" width="12.28515625" style="373" customWidth="1"/>
    <col min="6920" max="6920" width="31.140625" style="373" customWidth="1"/>
    <col min="6921" max="6921" width="8" style="373" customWidth="1"/>
    <col min="6922" max="6926" width="12.140625" style="373" customWidth="1"/>
    <col min="6927" max="6929" width="33.85546875" style="373" customWidth="1"/>
    <col min="6930" max="7167" width="11" style="373" customWidth="1"/>
    <col min="7168" max="7168" width="12.42578125" style="373"/>
    <col min="7169" max="7169" width="31.42578125" style="373" customWidth="1"/>
    <col min="7170" max="7172" width="9.85546875" style="373" customWidth="1"/>
    <col min="7173" max="7173" width="13.28515625" style="373" customWidth="1"/>
    <col min="7174" max="7174" width="10.7109375" style="373" customWidth="1"/>
    <col min="7175" max="7175" width="12.28515625" style="373" customWidth="1"/>
    <col min="7176" max="7176" width="31.140625" style="373" customWidth="1"/>
    <col min="7177" max="7177" width="8" style="373" customWidth="1"/>
    <col min="7178" max="7182" width="12.140625" style="373" customWidth="1"/>
    <col min="7183" max="7185" width="33.85546875" style="373" customWidth="1"/>
    <col min="7186" max="7423" width="11" style="373" customWidth="1"/>
    <col min="7424" max="7424" width="12.42578125" style="373"/>
    <col min="7425" max="7425" width="31.42578125" style="373" customWidth="1"/>
    <col min="7426" max="7428" width="9.85546875" style="373" customWidth="1"/>
    <col min="7429" max="7429" width="13.28515625" style="373" customWidth="1"/>
    <col min="7430" max="7430" width="10.7109375" style="373" customWidth="1"/>
    <col min="7431" max="7431" width="12.28515625" style="373" customWidth="1"/>
    <col min="7432" max="7432" width="31.140625" style="373" customWidth="1"/>
    <col min="7433" max="7433" width="8" style="373" customWidth="1"/>
    <col min="7434" max="7438" width="12.140625" style="373" customWidth="1"/>
    <col min="7439" max="7441" width="33.85546875" style="373" customWidth="1"/>
    <col min="7442" max="7679" width="11" style="373" customWidth="1"/>
    <col min="7680" max="7680" width="12.42578125" style="373"/>
    <col min="7681" max="7681" width="31.42578125" style="373" customWidth="1"/>
    <col min="7682" max="7684" width="9.85546875" style="373" customWidth="1"/>
    <col min="7685" max="7685" width="13.28515625" style="373" customWidth="1"/>
    <col min="7686" max="7686" width="10.7109375" style="373" customWidth="1"/>
    <col min="7687" max="7687" width="12.28515625" style="373" customWidth="1"/>
    <col min="7688" max="7688" width="31.140625" style="373" customWidth="1"/>
    <col min="7689" max="7689" width="8" style="373" customWidth="1"/>
    <col min="7690" max="7694" width="12.140625" style="373" customWidth="1"/>
    <col min="7695" max="7697" width="33.85546875" style="373" customWidth="1"/>
    <col min="7698" max="7935" width="11" style="373" customWidth="1"/>
    <col min="7936" max="7936" width="12.42578125" style="373"/>
    <col min="7937" max="7937" width="31.42578125" style="373" customWidth="1"/>
    <col min="7938" max="7940" width="9.85546875" style="373" customWidth="1"/>
    <col min="7941" max="7941" width="13.28515625" style="373" customWidth="1"/>
    <col min="7942" max="7942" width="10.7109375" style="373" customWidth="1"/>
    <col min="7943" max="7943" width="12.28515625" style="373" customWidth="1"/>
    <col min="7944" max="7944" width="31.140625" style="373" customWidth="1"/>
    <col min="7945" max="7945" width="8" style="373" customWidth="1"/>
    <col min="7946" max="7950" width="12.140625" style="373" customWidth="1"/>
    <col min="7951" max="7953" width="33.85546875" style="373" customWidth="1"/>
    <col min="7954" max="8191" width="11" style="373" customWidth="1"/>
    <col min="8192" max="8192" width="12.42578125" style="373"/>
    <col min="8193" max="8193" width="31.42578125" style="373" customWidth="1"/>
    <col min="8194" max="8196" width="9.85546875" style="373" customWidth="1"/>
    <col min="8197" max="8197" width="13.28515625" style="373" customWidth="1"/>
    <col min="8198" max="8198" width="10.7109375" style="373" customWidth="1"/>
    <col min="8199" max="8199" width="12.28515625" style="373" customWidth="1"/>
    <col min="8200" max="8200" width="31.140625" style="373" customWidth="1"/>
    <col min="8201" max="8201" width="8" style="373" customWidth="1"/>
    <col min="8202" max="8206" width="12.140625" style="373" customWidth="1"/>
    <col min="8207" max="8209" width="33.85546875" style="373" customWidth="1"/>
    <col min="8210" max="8447" width="11" style="373" customWidth="1"/>
    <col min="8448" max="8448" width="12.42578125" style="373"/>
    <col min="8449" max="8449" width="31.42578125" style="373" customWidth="1"/>
    <col min="8450" max="8452" width="9.85546875" style="373" customWidth="1"/>
    <col min="8453" max="8453" width="13.28515625" style="373" customWidth="1"/>
    <col min="8454" max="8454" width="10.7109375" style="373" customWidth="1"/>
    <col min="8455" max="8455" width="12.28515625" style="373" customWidth="1"/>
    <col min="8456" max="8456" width="31.140625" style="373" customWidth="1"/>
    <col min="8457" max="8457" width="8" style="373" customWidth="1"/>
    <col min="8458" max="8462" width="12.140625" style="373" customWidth="1"/>
    <col min="8463" max="8465" width="33.85546875" style="373" customWidth="1"/>
    <col min="8466" max="8703" width="11" style="373" customWidth="1"/>
    <col min="8704" max="8704" width="12.42578125" style="373"/>
    <col min="8705" max="8705" width="31.42578125" style="373" customWidth="1"/>
    <col min="8706" max="8708" width="9.85546875" style="373" customWidth="1"/>
    <col min="8709" max="8709" width="13.28515625" style="373" customWidth="1"/>
    <col min="8710" max="8710" width="10.7109375" style="373" customWidth="1"/>
    <col min="8711" max="8711" width="12.28515625" style="373" customWidth="1"/>
    <col min="8712" max="8712" width="31.140625" style="373" customWidth="1"/>
    <col min="8713" max="8713" width="8" style="373" customWidth="1"/>
    <col min="8714" max="8718" width="12.140625" style="373" customWidth="1"/>
    <col min="8719" max="8721" width="33.85546875" style="373" customWidth="1"/>
    <col min="8722" max="8959" width="11" style="373" customWidth="1"/>
    <col min="8960" max="8960" width="12.42578125" style="373"/>
    <col min="8961" max="8961" width="31.42578125" style="373" customWidth="1"/>
    <col min="8962" max="8964" width="9.85546875" style="373" customWidth="1"/>
    <col min="8965" max="8965" width="13.28515625" style="373" customWidth="1"/>
    <col min="8966" max="8966" width="10.7109375" style="373" customWidth="1"/>
    <col min="8967" max="8967" width="12.28515625" style="373" customWidth="1"/>
    <col min="8968" max="8968" width="31.140625" style="373" customWidth="1"/>
    <col min="8969" max="8969" width="8" style="373" customWidth="1"/>
    <col min="8970" max="8974" width="12.140625" style="373" customWidth="1"/>
    <col min="8975" max="8977" width="33.85546875" style="373" customWidth="1"/>
    <col min="8978" max="9215" width="11" style="373" customWidth="1"/>
    <col min="9216" max="9216" width="12.42578125" style="373"/>
    <col min="9217" max="9217" width="31.42578125" style="373" customWidth="1"/>
    <col min="9218" max="9220" width="9.85546875" style="373" customWidth="1"/>
    <col min="9221" max="9221" width="13.28515625" style="373" customWidth="1"/>
    <col min="9222" max="9222" width="10.7109375" style="373" customWidth="1"/>
    <col min="9223" max="9223" width="12.28515625" style="373" customWidth="1"/>
    <col min="9224" max="9224" width="31.140625" style="373" customWidth="1"/>
    <col min="9225" max="9225" width="8" style="373" customWidth="1"/>
    <col min="9226" max="9230" width="12.140625" style="373" customWidth="1"/>
    <col min="9231" max="9233" width="33.85546875" style="373" customWidth="1"/>
    <col min="9234" max="9471" width="11" style="373" customWidth="1"/>
    <col min="9472" max="9472" width="12.42578125" style="373"/>
    <col min="9473" max="9473" width="31.42578125" style="373" customWidth="1"/>
    <col min="9474" max="9476" width="9.85546875" style="373" customWidth="1"/>
    <col min="9477" max="9477" width="13.28515625" style="373" customWidth="1"/>
    <col min="9478" max="9478" width="10.7109375" style="373" customWidth="1"/>
    <col min="9479" max="9479" width="12.28515625" style="373" customWidth="1"/>
    <col min="9480" max="9480" width="31.140625" style="373" customWidth="1"/>
    <col min="9481" max="9481" width="8" style="373" customWidth="1"/>
    <col min="9482" max="9486" width="12.140625" style="373" customWidth="1"/>
    <col min="9487" max="9489" width="33.85546875" style="373" customWidth="1"/>
    <col min="9490" max="9727" width="11" style="373" customWidth="1"/>
    <col min="9728" max="9728" width="12.42578125" style="373"/>
    <col min="9729" max="9729" width="31.42578125" style="373" customWidth="1"/>
    <col min="9730" max="9732" width="9.85546875" style="373" customWidth="1"/>
    <col min="9733" max="9733" width="13.28515625" style="373" customWidth="1"/>
    <col min="9734" max="9734" width="10.7109375" style="373" customWidth="1"/>
    <col min="9735" max="9735" width="12.28515625" style="373" customWidth="1"/>
    <col min="9736" max="9736" width="31.140625" style="373" customWidth="1"/>
    <col min="9737" max="9737" width="8" style="373" customWidth="1"/>
    <col min="9738" max="9742" width="12.140625" style="373" customWidth="1"/>
    <col min="9743" max="9745" width="33.85546875" style="373" customWidth="1"/>
    <col min="9746" max="9983" width="11" style="373" customWidth="1"/>
    <col min="9984" max="9984" width="12.42578125" style="373"/>
    <col min="9985" max="9985" width="31.42578125" style="373" customWidth="1"/>
    <col min="9986" max="9988" width="9.85546875" style="373" customWidth="1"/>
    <col min="9989" max="9989" width="13.28515625" style="373" customWidth="1"/>
    <col min="9990" max="9990" width="10.7109375" style="373" customWidth="1"/>
    <col min="9991" max="9991" width="12.28515625" style="373" customWidth="1"/>
    <col min="9992" max="9992" width="31.140625" style="373" customWidth="1"/>
    <col min="9993" max="9993" width="8" style="373" customWidth="1"/>
    <col min="9994" max="9998" width="12.140625" style="373" customWidth="1"/>
    <col min="9999" max="10001" width="33.85546875" style="373" customWidth="1"/>
    <col min="10002" max="10239" width="11" style="373" customWidth="1"/>
    <col min="10240" max="10240" width="12.42578125" style="373"/>
    <col min="10241" max="10241" width="31.42578125" style="373" customWidth="1"/>
    <col min="10242" max="10244" width="9.85546875" style="373" customWidth="1"/>
    <col min="10245" max="10245" width="13.28515625" style="373" customWidth="1"/>
    <col min="10246" max="10246" width="10.7109375" style="373" customWidth="1"/>
    <col min="10247" max="10247" width="12.28515625" style="373" customWidth="1"/>
    <col min="10248" max="10248" width="31.140625" style="373" customWidth="1"/>
    <col min="10249" max="10249" width="8" style="373" customWidth="1"/>
    <col min="10250" max="10254" width="12.140625" style="373" customWidth="1"/>
    <col min="10255" max="10257" width="33.85546875" style="373" customWidth="1"/>
    <col min="10258" max="10495" width="11" style="373" customWidth="1"/>
    <col min="10496" max="10496" width="12.42578125" style="373"/>
    <col min="10497" max="10497" width="31.42578125" style="373" customWidth="1"/>
    <col min="10498" max="10500" width="9.85546875" style="373" customWidth="1"/>
    <col min="10501" max="10501" width="13.28515625" style="373" customWidth="1"/>
    <col min="10502" max="10502" width="10.7109375" style="373" customWidth="1"/>
    <col min="10503" max="10503" width="12.28515625" style="373" customWidth="1"/>
    <col min="10504" max="10504" width="31.140625" style="373" customWidth="1"/>
    <col min="10505" max="10505" width="8" style="373" customWidth="1"/>
    <col min="10506" max="10510" width="12.140625" style="373" customWidth="1"/>
    <col min="10511" max="10513" width="33.85546875" style="373" customWidth="1"/>
    <col min="10514" max="10751" width="11" style="373" customWidth="1"/>
    <col min="10752" max="10752" width="12.42578125" style="373"/>
    <col min="10753" max="10753" width="31.42578125" style="373" customWidth="1"/>
    <col min="10754" max="10756" width="9.85546875" style="373" customWidth="1"/>
    <col min="10757" max="10757" width="13.28515625" style="373" customWidth="1"/>
    <col min="10758" max="10758" width="10.7109375" style="373" customWidth="1"/>
    <col min="10759" max="10759" width="12.28515625" style="373" customWidth="1"/>
    <col min="10760" max="10760" width="31.140625" style="373" customWidth="1"/>
    <col min="10761" max="10761" width="8" style="373" customWidth="1"/>
    <col min="10762" max="10766" width="12.140625" style="373" customWidth="1"/>
    <col min="10767" max="10769" width="33.85546875" style="373" customWidth="1"/>
    <col min="10770" max="11007" width="11" style="373" customWidth="1"/>
    <col min="11008" max="11008" width="12.42578125" style="373"/>
    <col min="11009" max="11009" width="31.42578125" style="373" customWidth="1"/>
    <col min="11010" max="11012" width="9.85546875" style="373" customWidth="1"/>
    <col min="11013" max="11013" width="13.28515625" style="373" customWidth="1"/>
    <col min="11014" max="11014" width="10.7109375" style="373" customWidth="1"/>
    <col min="11015" max="11015" width="12.28515625" style="373" customWidth="1"/>
    <col min="11016" max="11016" width="31.140625" style="373" customWidth="1"/>
    <col min="11017" max="11017" width="8" style="373" customWidth="1"/>
    <col min="11018" max="11022" width="12.140625" style="373" customWidth="1"/>
    <col min="11023" max="11025" width="33.85546875" style="373" customWidth="1"/>
    <col min="11026" max="11263" width="11" style="373" customWidth="1"/>
    <col min="11264" max="11264" width="12.42578125" style="373"/>
    <col min="11265" max="11265" width="31.42578125" style="373" customWidth="1"/>
    <col min="11266" max="11268" width="9.85546875" style="373" customWidth="1"/>
    <col min="11269" max="11269" width="13.28515625" style="373" customWidth="1"/>
    <col min="11270" max="11270" width="10.7109375" style="373" customWidth="1"/>
    <col min="11271" max="11271" width="12.28515625" style="373" customWidth="1"/>
    <col min="11272" max="11272" width="31.140625" style="373" customWidth="1"/>
    <col min="11273" max="11273" width="8" style="373" customWidth="1"/>
    <col min="11274" max="11278" width="12.140625" style="373" customWidth="1"/>
    <col min="11279" max="11281" width="33.85546875" style="373" customWidth="1"/>
    <col min="11282" max="11519" width="11" style="373" customWidth="1"/>
    <col min="11520" max="11520" width="12.42578125" style="373"/>
    <col min="11521" max="11521" width="31.42578125" style="373" customWidth="1"/>
    <col min="11522" max="11524" width="9.85546875" style="373" customWidth="1"/>
    <col min="11525" max="11525" width="13.28515625" style="373" customWidth="1"/>
    <col min="11526" max="11526" width="10.7109375" style="373" customWidth="1"/>
    <col min="11527" max="11527" width="12.28515625" style="373" customWidth="1"/>
    <col min="11528" max="11528" width="31.140625" style="373" customWidth="1"/>
    <col min="11529" max="11529" width="8" style="373" customWidth="1"/>
    <col min="11530" max="11534" width="12.140625" style="373" customWidth="1"/>
    <col min="11535" max="11537" width="33.85546875" style="373" customWidth="1"/>
    <col min="11538" max="11775" width="11" style="373" customWidth="1"/>
    <col min="11776" max="11776" width="12.42578125" style="373"/>
    <col min="11777" max="11777" width="31.42578125" style="373" customWidth="1"/>
    <col min="11778" max="11780" width="9.85546875" style="373" customWidth="1"/>
    <col min="11781" max="11781" width="13.28515625" style="373" customWidth="1"/>
    <col min="11782" max="11782" width="10.7109375" style="373" customWidth="1"/>
    <col min="11783" max="11783" width="12.28515625" style="373" customWidth="1"/>
    <col min="11784" max="11784" width="31.140625" style="373" customWidth="1"/>
    <col min="11785" max="11785" width="8" style="373" customWidth="1"/>
    <col min="11786" max="11790" width="12.140625" style="373" customWidth="1"/>
    <col min="11791" max="11793" width="33.85546875" style="373" customWidth="1"/>
    <col min="11794" max="12031" width="11" style="373" customWidth="1"/>
    <col min="12032" max="12032" width="12.42578125" style="373"/>
    <col min="12033" max="12033" width="31.42578125" style="373" customWidth="1"/>
    <col min="12034" max="12036" width="9.85546875" style="373" customWidth="1"/>
    <col min="12037" max="12037" width="13.28515625" style="373" customWidth="1"/>
    <col min="12038" max="12038" width="10.7109375" style="373" customWidth="1"/>
    <col min="12039" max="12039" width="12.28515625" style="373" customWidth="1"/>
    <col min="12040" max="12040" width="31.140625" style="373" customWidth="1"/>
    <col min="12041" max="12041" width="8" style="373" customWidth="1"/>
    <col min="12042" max="12046" width="12.140625" style="373" customWidth="1"/>
    <col min="12047" max="12049" width="33.85546875" style="373" customWidth="1"/>
    <col min="12050" max="12287" width="11" style="373" customWidth="1"/>
    <col min="12288" max="12288" width="12.42578125" style="373"/>
    <col min="12289" max="12289" width="31.42578125" style="373" customWidth="1"/>
    <col min="12290" max="12292" width="9.85546875" style="373" customWidth="1"/>
    <col min="12293" max="12293" width="13.28515625" style="373" customWidth="1"/>
    <col min="12294" max="12294" width="10.7109375" style="373" customWidth="1"/>
    <col min="12295" max="12295" width="12.28515625" style="373" customWidth="1"/>
    <col min="12296" max="12296" width="31.140625" style="373" customWidth="1"/>
    <col min="12297" max="12297" width="8" style="373" customWidth="1"/>
    <col min="12298" max="12302" width="12.140625" style="373" customWidth="1"/>
    <col min="12303" max="12305" width="33.85546875" style="373" customWidth="1"/>
    <col min="12306" max="12543" width="11" style="373" customWidth="1"/>
    <col min="12544" max="12544" width="12.42578125" style="373"/>
    <col min="12545" max="12545" width="31.42578125" style="373" customWidth="1"/>
    <col min="12546" max="12548" width="9.85546875" style="373" customWidth="1"/>
    <col min="12549" max="12549" width="13.28515625" style="373" customWidth="1"/>
    <col min="12550" max="12550" width="10.7109375" style="373" customWidth="1"/>
    <col min="12551" max="12551" width="12.28515625" style="373" customWidth="1"/>
    <col min="12552" max="12552" width="31.140625" style="373" customWidth="1"/>
    <col min="12553" max="12553" width="8" style="373" customWidth="1"/>
    <col min="12554" max="12558" width="12.140625" style="373" customWidth="1"/>
    <col min="12559" max="12561" width="33.85546875" style="373" customWidth="1"/>
    <col min="12562" max="12799" width="11" style="373" customWidth="1"/>
    <col min="12800" max="12800" width="12.42578125" style="373"/>
    <col min="12801" max="12801" width="31.42578125" style="373" customWidth="1"/>
    <col min="12802" max="12804" width="9.85546875" style="373" customWidth="1"/>
    <col min="12805" max="12805" width="13.28515625" style="373" customWidth="1"/>
    <col min="12806" max="12806" width="10.7109375" style="373" customWidth="1"/>
    <col min="12807" max="12807" width="12.28515625" style="373" customWidth="1"/>
    <col min="12808" max="12808" width="31.140625" style="373" customWidth="1"/>
    <col min="12809" max="12809" width="8" style="373" customWidth="1"/>
    <col min="12810" max="12814" width="12.140625" style="373" customWidth="1"/>
    <col min="12815" max="12817" width="33.85546875" style="373" customWidth="1"/>
    <col min="12818" max="13055" width="11" style="373" customWidth="1"/>
    <col min="13056" max="13056" width="12.42578125" style="373"/>
    <col min="13057" max="13057" width="31.42578125" style="373" customWidth="1"/>
    <col min="13058" max="13060" width="9.85546875" style="373" customWidth="1"/>
    <col min="13061" max="13061" width="13.28515625" style="373" customWidth="1"/>
    <col min="13062" max="13062" width="10.7109375" style="373" customWidth="1"/>
    <col min="13063" max="13063" width="12.28515625" style="373" customWidth="1"/>
    <col min="13064" max="13064" width="31.140625" style="373" customWidth="1"/>
    <col min="13065" max="13065" width="8" style="373" customWidth="1"/>
    <col min="13066" max="13070" width="12.140625" style="373" customWidth="1"/>
    <col min="13071" max="13073" width="33.85546875" style="373" customWidth="1"/>
    <col min="13074" max="13311" width="11" style="373" customWidth="1"/>
    <col min="13312" max="13312" width="12.42578125" style="373"/>
    <col min="13313" max="13313" width="31.42578125" style="373" customWidth="1"/>
    <col min="13314" max="13316" width="9.85546875" style="373" customWidth="1"/>
    <col min="13317" max="13317" width="13.28515625" style="373" customWidth="1"/>
    <col min="13318" max="13318" width="10.7109375" style="373" customWidth="1"/>
    <col min="13319" max="13319" width="12.28515625" style="373" customWidth="1"/>
    <col min="13320" max="13320" width="31.140625" style="373" customWidth="1"/>
    <col min="13321" max="13321" width="8" style="373" customWidth="1"/>
    <col min="13322" max="13326" width="12.140625" style="373" customWidth="1"/>
    <col min="13327" max="13329" width="33.85546875" style="373" customWidth="1"/>
    <col min="13330" max="13567" width="11" style="373" customWidth="1"/>
    <col min="13568" max="13568" width="12.42578125" style="373"/>
    <col min="13569" max="13569" width="31.42578125" style="373" customWidth="1"/>
    <col min="13570" max="13572" width="9.85546875" style="373" customWidth="1"/>
    <col min="13573" max="13573" width="13.28515625" style="373" customWidth="1"/>
    <col min="13574" max="13574" width="10.7109375" style="373" customWidth="1"/>
    <col min="13575" max="13575" width="12.28515625" style="373" customWidth="1"/>
    <col min="13576" max="13576" width="31.140625" style="373" customWidth="1"/>
    <col min="13577" max="13577" width="8" style="373" customWidth="1"/>
    <col min="13578" max="13582" width="12.140625" style="373" customWidth="1"/>
    <col min="13583" max="13585" width="33.85546875" style="373" customWidth="1"/>
    <col min="13586" max="13823" width="11" style="373" customWidth="1"/>
    <col min="13824" max="13824" width="12.42578125" style="373"/>
    <col min="13825" max="13825" width="31.42578125" style="373" customWidth="1"/>
    <col min="13826" max="13828" width="9.85546875" style="373" customWidth="1"/>
    <col min="13829" max="13829" width="13.28515625" style="373" customWidth="1"/>
    <col min="13830" max="13830" width="10.7109375" style="373" customWidth="1"/>
    <col min="13831" max="13831" width="12.28515625" style="373" customWidth="1"/>
    <col min="13832" max="13832" width="31.140625" style="373" customWidth="1"/>
    <col min="13833" max="13833" width="8" style="373" customWidth="1"/>
    <col min="13834" max="13838" width="12.140625" style="373" customWidth="1"/>
    <col min="13839" max="13841" width="33.85546875" style="373" customWidth="1"/>
    <col min="13842" max="14079" width="11" style="373" customWidth="1"/>
    <col min="14080" max="14080" width="12.42578125" style="373"/>
    <col min="14081" max="14081" width="31.42578125" style="373" customWidth="1"/>
    <col min="14082" max="14084" width="9.85546875" style="373" customWidth="1"/>
    <col min="14085" max="14085" width="13.28515625" style="373" customWidth="1"/>
    <col min="14086" max="14086" width="10.7109375" style="373" customWidth="1"/>
    <col min="14087" max="14087" width="12.28515625" style="373" customWidth="1"/>
    <col min="14088" max="14088" width="31.140625" style="373" customWidth="1"/>
    <col min="14089" max="14089" width="8" style="373" customWidth="1"/>
    <col min="14090" max="14094" width="12.140625" style="373" customWidth="1"/>
    <col min="14095" max="14097" width="33.85546875" style="373" customWidth="1"/>
    <col min="14098" max="14335" width="11" style="373" customWidth="1"/>
    <col min="14336" max="14336" width="12.42578125" style="373"/>
    <col min="14337" max="14337" width="31.42578125" style="373" customWidth="1"/>
    <col min="14338" max="14340" width="9.85546875" style="373" customWidth="1"/>
    <col min="14341" max="14341" width="13.28515625" style="373" customWidth="1"/>
    <col min="14342" max="14342" width="10.7109375" style="373" customWidth="1"/>
    <col min="14343" max="14343" width="12.28515625" style="373" customWidth="1"/>
    <col min="14344" max="14344" width="31.140625" style="373" customWidth="1"/>
    <col min="14345" max="14345" width="8" style="373" customWidth="1"/>
    <col min="14346" max="14350" width="12.140625" style="373" customWidth="1"/>
    <col min="14351" max="14353" width="33.85546875" style="373" customWidth="1"/>
    <col min="14354" max="14591" width="11" style="373" customWidth="1"/>
    <col min="14592" max="14592" width="12.42578125" style="373"/>
    <col min="14593" max="14593" width="31.42578125" style="373" customWidth="1"/>
    <col min="14594" max="14596" width="9.85546875" style="373" customWidth="1"/>
    <col min="14597" max="14597" width="13.28515625" style="373" customWidth="1"/>
    <col min="14598" max="14598" width="10.7109375" style="373" customWidth="1"/>
    <col min="14599" max="14599" width="12.28515625" style="373" customWidth="1"/>
    <col min="14600" max="14600" width="31.140625" style="373" customWidth="1"/>
    <col min="14601" max="14601" width="8" style="373" customWidth="1"/>
    <col min="14602" max="14606" width="12.140625" style="373" customWidth="1"/>
    <col min="14607" max="14609" width="33.85546875" style="373" customWidth="1"/>
    <col min="14610" max="14847" width="11" style="373" customWidth="1"/>
    <col min="14848" max="14848" width="12.42578125" style="373"/>
    <col min="14849" max="14849" width="31.42578125" style="373" customWidth="1"/>
    <col min="14850" max="14852" width="9.85546875" style="373" customWidth="1"/>
    <col min="14853" max="14853" width="13.28515625" style="373" customWidth="1"/>
    <col min="14854" max="14854" width="10.7109375" style="373" customWidth="1"/>
    <col min="14855" max="14855" width="12.28515625" style="373" customWidth="1"/>
    <col min="14856" max="14856" width="31.140625" style="373" customWidth="1"/>
    <col min="14857" max="14857" width="8" style="373" customWidth="1"/>
    <col min="14858" max="14862" width="12.140625" style="373" customWidth="1"/>
    <col min="14863" max="14865" width="33.85546875" style="373" customWidth="1"/>
    <col min="14866" max="15103" width="11" style="373" customWidth="1"/>
    <col min="15104" max="15104" width="12.42578125" style="373"/>
    <col min="15105" max="15105" width="31.42578125" style="373" customWidth="1"/>
    <col min="15106" max="15108" width="9.85546875" style="373" customWidth="1"/>
    <col min="15109" max="15109" width="13.28515625" style="373" customWidth="1"/>
    <col min="15110" max="15110" width="10.7109375" style="373" customWidth="1"/>
    <col min="15111" max="15111" width="12.28515625" style="373" customWidth="1"/>
    <col min="15112" max="15112" width="31.140625" style="373" customWidth="1"/>
    <col min="15113" max="15113" width="8" style="373" customWidth="1"/>
    <col min="15114" max="15118" width="12.140625" style="373" customWidth="1"/>
    <col min="15119" max="15121" width="33.85546875" style="373" customWidth="1"/>
    <col min="15122" max="15359" width="11" style="373" customWidth="1"/>
    <col min="15360" max="15360" width="12.42578125" style="373"/>
    <col min="15361" max="15361" width="31.42578125" style="373" customWidth="1"/>
    <col min="15362" max="15364" width="9.85546875" style="373" customWidth="1"/>
    <col min="15365" max="15365" width="13.28515625" style="373" customWidth="1"/>
    <col min="15366" max="15366" width="10.7109375" style="373" customWidth="1"/>
    <col min="15367" max="15367" width="12.28515625" style="373" customWidth="1"/>
    <col min="15368" max="15368" width="31.140625" style="373" customWidth="1"/>
    <col min="15369" max="15369" width="8" style="373" customWidth="1"/>
    <col min="15370" max="15374" width="12.140625" style="373" customWidth="1"/>
    <col min="15375" max="15377" width="33.85546875" style="373" customWidth="1"/>
    <col min="15378" max="15615" width="11" style="373" customWidth="1"/>
    <col min="15616" max="15616" width="12.42578125" style="373"/>
    <col min="15617" max="15617" width="31.42578125" style="373" customWidth="1"/>
    <col min="15618" max="15620" width="9.85546875" style="373" customWidth="1"/>
    <col min="15621" max="15621" width="13.28515625" style="373" customWidth="1"/>
    <col min="15622" max="15622" width="10.7109375" style="373" customWidth="1"/>
    <col min="15623" max="15623" width="12.28515625" style="373" customWidth="1"/>
    <col min="15624" max="15624" width="31.140625" style="373" customWidth="1"/>
    <col min="15625" max="15625" width="8" style="373" customWidth="1"/>
    <col min="15626" max="15630" width="12.140625" style="373" customWidth="1"/>
    <col min="15631" max="15633" width="33.85546875" style="373" customWidth="1"/>
    <col min="15634" max="15871" width="11" style="373" customWidth="1"/>
    <col min="15872" max="15872" width="12.42578125" style="373"/>
    <col min="15873" max="15873" width="31.42578125" style="373" customWidth="1"/>
    <col min="15874" max="15876" width="9.85546875" style="373" customWidth="1"/>
    <col min="15877" max="15877" width="13.28515625" style="373" customWidth="1"/>
    <col min="15878" max="15878" width="10.7109375" style="373" customWidth="1"/>
    <col min="15879" max="15879" width="12.28515625" style="373" customWidth="1"/>
    <col min="15880" max="15880" width="31.140625" style="373" customWidth="1"/>
    <col min="15881" max="15881" width="8" style="373" customWidth="1"/>
    <col min="15882" max="15886" width="12.140625" style="373" customWidth="1"/>
    <col min="15887" max="15889" width="33.85546875" style="373" customWidth="1"/>
    <col min="15890" max="16127" width="11" style="373" customWidth="1"/>
    <col min="16128" max="16128" width="12.42578125" style="373"/>
    <col min="16129" max="16129" width="31.42578125" style="373" customWidth="1"/>
    <col min="16130" max="16132" width="9.85546875" style="373" customWidth="1"/>
    <col min="16133" max="16133" width="13.28515625" style="373" customWidth="1"/>
    <col min="16134" max="16134" width="10.7109375" style="373" customWidth="1"/>
    <col min="16135" max="16135" width="12.28515625" style="373" customWidth="1"/>
    <col min="16136" max="16136" width="31.140625" style="373" customWidth="1"/>
    <col min="16137" max="16137" width="8" style="373" customWidth="1"/>
    <col min="16138" max="16142" width="12.140625" style="373" customWidth="1"/>
    <col min="16143" max="16145" width="33.85546875" style="373" customWidth="1"/>
    <col min="16146" max="16383" width="11" style="373" customWidth="1"/>
    <col min="16384" max="16384" width="12.42578125" style="373"/>
  </cols>
  <sheetData>
    <row r="1" spans="1:17" ht="24.75" customHeight="1">
      <c r="A1" s="5" t="s">
        <v>4</v>
      </c>
      <c r="B1" s="5"/>
      <c r="H1" s="374" t="s">
        <v>207</v>
      </c>
      <c r="O1" s="374"/>
    </row>
    <row r="2" spans="1:17" ht="18.95" customHeight="1">
      <c r="L2" s="386"/>
    </row>
    <row r="3" spans="1:17" ht="20.25">
      <c r="A3" s="375" t="s">
        <v>749</v>
      </c>
      <c r="B3" s="375"/>
      <c r="C3" s="386"/>
      <c r="D3" s="386"/>
      <c r="E3" s="386"/>
      <c r="G3" s="565"/>
      <c r="H3" s="565" t="s">
        <v>750</v>
      </c>
      <c r="J3" s="378"/>
      <c r="L3" s="386"/>
      <c r="O3" s="410"/>
    </row>
    <row r="4" spans="1:17" ht="18.95" customHeight="1">
      <c r="A4" s="375" t="s">
        <v>751</v>
      </c>
      <c r="B4" s="375"/>
      <c r="C4" s="386"/>
      <c r="D4" s="386"/>
      <c r="E4" s="386"/>
      <c r="F4" s="1293" t="s">
        <v>752</v>
      </c>
      <c r="G4" s="1293"/>
      <c r="H4" s="1293"/>
      <c r="J4" s="566"/>
      <c r="L4" s="567"/>
      <c r="O4" s="410"/>
    </row>
    <row r="5" spans="1:17" ht="15.75" customHeight="1">
      <c r="A5" s="375"/>
      <c r="B5" s="375"/>
      <c r="F5" s="568"/>
      <c r="G5" s="394"/>
      <c r="H5" s="411"/>
      <c r="O5" s="569"/>
    </row>
    <row r="6" spans="1:17" ht="16.5" customHeight="1">
      <c r="A6" s="1096" t="s">
        <v>633</v>
      </c>
      <c r="B6" s="1280" t="s">
        <v>753</v>
      </c>
      <c r="C6" s="1280"/>
      <c r="D6" s="1280"/>
      <c r="E6" s="1280"/>
      <c r="F6" s="1280"/>
      <c r="G6" s="1280"/>
      <c r="H6" s="605" t="s">
        <v>669</v>
      </c>
      <c r="O6" s="569"/>
    </row>
    <row r="7" spans="1:17" ht="13.5" customHeight="1">
      <c r="A7" s="1096"/>
      <c r="B7" s="1281" t="s">
        <v>754</v>
      </c>
      <c r="C7" s="1281"/>
      <c r="D7" s="1281"/>
      <c r="E7" s="1281"/>
      <c r="F7" s="1281"/>
      <c r="G7" s="1281"/>
      <c r="H7" s="605"/>
      <c r="I7" s="570"/>
      <c r="J7" s="386"/>
      <c r="K7" s="386"/>
      <c r="L7" s="571"/>
      <c r="N7" s="386"/>
      <c r="O7" s="569"/>
    </row>
    <row r="8" spans="1:17" ht="13.5" customHeight="1">
      <c r="A8" s="1167"/>
      <c r="B8" s="1022" t="s">
        <v>755</v>
      </c>
      <c r="C8" s="605" t="s">
        <v>1586</v>
      </c>
      <c r="D8" s="605" t="s">
        <v>1587</v>
      </c>
      <c r="E8" s="605" t="s">
        <v>1588</v>
      </c>
      <c r="F8" s="605" t="s">
        <v>756</v>
      </c>
      <c r="G8" s="1022" t="s">
        <v>757</v>
      </c>
      <c r="H8" s="1022"/>
      <c r="I8" s="570"/>
      <c r="J8" s="386"/>
      <c r="K8" s="386"/>
      <c r="L8" s="571"/>
      <c r="N8" s="386"/>
      <c r="O8" s="569"/>
    </row>
    <row r="9" spans="1:17" ht="13.5" customHeight="1">
      <c r="A9" s="1022"/>
      <c r="B9" s="1022" t="s">
        <v>758</v>
      </c>
      <c r="C9" s="605" t="s">
        <v>759</v>
      </c>
      <c r="D9" s="605" t="s">
        <v>760</v>
      </c>
      <c r="E9" s="605" t="s">
        <v>761</v>
      </c>
      <c r="F9" s="605" t="s">
        <v>762</v>
      </c>
      <c r="G9" s="605" t="s">
        <v>763</v>
      </c>
      <c r="H9" s="1022"/>
      <c r="O9" s="569"/>
    </row>
    <row r="10" spans="1:17" s="573" customFormat="1" ht="13.5" customHeight="1">
      <c r="A10" s="519"/>
      <c r="B10" s="572" t="s">
        <v>764</v>
      </c>
      <c r="C10" s="572"/>
      <c r="D10" s="572"/>
      <c r="E10" s="572"/>
      <c r="F10" s="572"/>
      <c r="G10" s="572"/>
      <c r="H10" s="519"/>
      <c r="O10" s="574"/>
    </row>
    <row r="11" spans="1:17" s="383" customFormat="1" ht="18" customHeight="1">
      <c r="A11" s="806" t="s">
        <v>22</v>
      </c>
      <c r="B11" s="1082">
        <f t="shared" ref="B11:F11" si="0">SUM(B12:B19)</f>
        <v>77709</v>
      </c>
      <c r="C11" s="1082">
        <f t="shared" si="0"/>
        <v>76490</v>
      </c>
      <c r="D11" s="1082">
        <f t="shared" si="0"/>
        <v>79828</v>
      </c>
      <c r="E11" s="1082">
        <f t="shared" si="0"/>
        <v>78827</v>
      </c>
      <c r="F11" s="1082">
        <f t="shared" si="0"/>
        <v>75954</v>
      </c>
      <c r="G11" s="1082">
        <f>SUM(G12:G19)</f>
        <v>78939</v>
      </c>
      <c r="H11" s="1103" t="s">
        <v>23</v>
      </c>
      <c r="I11" s="575"/>
      <c r="J11" s="576"/>
      <c r="L11" s="576"/>
      <c r="M11" s="576"/>
      <c r="N11" s="576"/>
      <c r="O11" s="414"/>
      <c r="Q11" s="577"/>
    </row>
    <row r="12" spans="1:17" s="383" customFormat="1" ht="18" customHeight="1">
      <c r="A12" s="756" t="s">
        <v>356</v>
      </c>
      <c r="B12" s="1084">
        <v>8402</v>
      </c>
      <c r="C12" s="1084">
        <v>8448</v>
      </c>
      <c r="D12" s="1084">
        <v>10476</v>
      </c>
      <c r="E12" s="1084">
        <v>8611</v>
      </c>
      <c r="F12" s="1084">
        <v>8413</v>
      </c>
      <c r="G12" s="1084">
        <v>8528</v>
      </c>
      <c r="H12" s="1104" t="s">
        <v>25</v>
      </c>
      <c r="I12" s="575"/>
      <c r="J12" s="578"/>
      <c r="L12" s="578"/>
      <c r="M12" s="578"/>
      <c r="N12" s="578"/>
      <c r="O12" s="416"/>
      <c r="Q12" s="579"/>
    </row>
    <row r="13" spans="1:17" s="383" customFormat="1" ht="18" customHeight="1">
      <c r="A13" s="756" t="s">
        <v>357</v>
      </c>
      <c r="B13" s="1084">
        <v>8763</v>
      </c>
      <c r="C13" s="1084">
        <v>9551</v>
      </c>
      <c r="D13" s="1084">
        <v>9618</v>
      </c>
      <c r="E13" s="1084">
        <v>10442</v>
      </c>
      <c r="F13" s="1084">
        <v>10191</v>
      </c>
      <c r="G13" s="1084">
        <v>10191</v>
      </c>
      <c r="H13" s="1104" t="s">
        <v>27</v>
      </c>
      <c r="I13" s="575"/>
      <c r="J13" s="576"/>
      <c r="L13" s="576"/>
      <c r="M13" s="576"/>
      <c r="N13" s="576"/>
      <c r="O13" s="416"/>
      <c r="Q13" s="577"/>
    </row>
    <row r="14" spans="1:17" s="383" customFormat="1" ht="18" customHeight="1">
      <c r="A14" s="756" t="s">
        <v>358</v>
      </c>
      <c r="B14" s="1084">
        <v>1662</v>
      </c>
      <c r="C14" s="1084">
        <v>1614</v>
      </c>
      <c r="D14" s="1084">
        <v>1756</v>
      </c>
      <c r="E14" s="1084">
        <v>1908</v>
      </c>
      <c r="F14" s="1084">
        <v>1731</v>
      </c>
      <c r="G14" s="1084">
        <v>1731</v>
      </c>
      <c r="H14" s="1104" t="s">
        <v>29</v>
      </c>
      <c r="I14" s="575"/>
      <c r="J14" s="578"/>
      <c r="L14" s="578"/>
      <c r="M14" s="578"/>
      <c r="N14" s="578"/>
      <c r="O14" s="416"/>
      <c r="Q14" s="577"/>
    </row>
    <row r="15" spans="1:17" s="383" customFormat="1" ht="18" customHeight="1">
      <c r="A15" s="854" t="s">
        <v>359</v>
      </c>
      <c r="B15" s="1084">
        <v>11282</v>
      </c>
      <c r="C15" s="1084">
        <v>10925</v>
      </c>
      <c r="D15" s="1084">
        <v>11054</v>
      </c>
      <c r="E15" s="1084">
        <v>11351</v>
      </c>
      <c r="F15" s="1084">
        <v>11104</v>
      </c>
      <c r="G15" s="1084">
        <v>11105</v>
      </c>
      <c r="H15" s="1104" t="s">
        <v>31</v>
      </c>
      <c r="I15" s="575"/>
      <c r="J15" s="578"/>
      <c r="L15" s="578"/>
      <c r="M15" s="578"/>
      <c r="N15" s="578"/>
      <c r="O15" s="416"/>
      <c r="Q15" s="577"/>
    </row>
    <row r="16" spans="1:17" s="383" customFormat="1" ht="18" customHeight="1">
      <c r="A16" s="854" t="s">
        <v>360</v>
      </c>
      <c r="B16" s="1084">
        <v>5972</v>
      </c>
      <c r="C16" s="1084">
        <v>5760</v>
      </c>
      <c r="D16" s="1084">
        <v>6442</v>
      </c>
      <c r="E16" s="1084">
        <v>5923</v>
      </c>
      <c r="F16" s="1084">
        <v>6014</v>
      </c>
      <c r="G16" s="1084">
        <v>7630</v>
      </c>
      <c r="H16" s="1104" t="s">
        <v>35</v>
      </c>
      <c r="I16" s="575"/>
      <c r="J16" s="576"/>
      <c r="L16" s="576"/>
      <c r="M16" s="576"/>
      <c r="N16" s="576"/>
      <c r="O16" s="416"/>
      <c r="Q16" s="577"/>
    </row>
    <row r="17" spans="1:17" s="383" customFormat="1" ht="18" customHeight="1">
      <c r="A17" s="854" t="s">
        <v>361</v>
      </c>
      <c r="B17" s="1084">
        <v>25722</v>
      </c>
      <c r="C17" s="1084">
        <v>25485</v>
      </c>
      <c r="D17" s="1084">
        <v>25562</v>
      </c>
      <c r="E17" s="1084">
        <v>25302</v>
      </c>
      <c r="F17" s="1084">
        <v>24515</v>
      </c>
      <c r="G17" s="1084">
        <v>24719</v>
      </c>
      <c r="H17" s="1104" t="s">
        <v>37</v>
      </c>
      <c r="I17" s="575"/>
      <c r="J17" s="578"/>
      <c r="L17" s="578"/>
      <c r="M17" s="578"/>
      <c r="N17" s="578"/>
      <c r="O17" s="414"/>
      <c r="Q17" s="577"/>
    </row>
    <row r="18" spans="1:17" s="383" customFormat="1" ht="18" customHeight="1">
      <c r="A18" s="854" t="s">
        <v>362</v>
      </c>
      <c r="B18" s="1084">
        <v>10289</v>
      </c>
      <c r="C18" s="1084">
        <v>10101</v>
      </c>
      <c r="D18" s="1084">
        <v>10192</v>
      </c>
      <c r="E18" s="1084">
        <v>10536</v>
      </c>
      <c r="F18" s="1084">
        <v>9636</v>
      </c>
      <c r="G18" s="1084">
        <v>10348</v>
      </c>
      <c r="H18" s="1104" t="s">
        <v>39</v>
      </c>
      <c r="I18" s="575"/>
      <c r="J18" s="578"/>
      <c r="L18" s="578"/>
      <c r="M18" s="578"/>
      <c r="N18" s="578"/>
      <c r="O18" s="416"/>
      <c r="Q18" s="579"/>
    </row>
    <row r="19" spans="1:17" s="383" customFormat="1" ht="18" customHeight="1">
      <c r="A19" s="854" t="s">
        <v>363</v>
      </c>
      <c r="B19" s="1084">
        <v>5617</v>
      </c>
      <c r="C19" s="1084">
        <v>4606</v>
      </c>
      <c r="D19" s="1084">
        <v>4728</v>
      </c>
      <c r="E19" s="1084">
        <v>4754</v>
      </c>
      <c r="F19" s="1084">
        <v>4350</v>
      </c>
      <c r="G19" s="1084">
        <v>4687</v>
      </c>
      <c r="H19" s="1104" t="s">
        <v>33</v>
      </c>
      <c r="I19" s="575"/>
      <c r="J19" s="578"/>
      <c r="L19" s="578"/>
      <c r="M19" s="578"/>
      <c r="N19" s="578"/>
      <c r="O19" s="416"/>
      <c r="Q19" s="580"/>
    </row>
    <row r="20" spans="1:17" s="383" customFormat="1" ht="18" customHeight="1">
      <c r="A20" s="806" t="s">
        <v>40</v>
      </c>
      <c r="B20" s="1082">
        <f>SUM(B21:B28)</f>
        <v>44603</v>
      </c>
      <c r="C20" s="1082">
        <f t="shared" ref="C20:F20" si="1">SUM(C21:C28)</f>
        <v>43889</v>
      </c>
      <c r="D20" s="1082">
        <f t="shared" si="1"/>
        <v>44886</v>
      </c>
      <c r="E20" s="1082">
        <f t="shared" si="1"/>
        <v>44732</v>
      </c>
      <c r="F20" s="1082">
        <f t="shared" si="1"/>
        <v>43901</v>
      </c>
      <c r="G20" s="1082">
        <f>SUM(G21:G28)</f>
        <v>44651</v>
      </c>
      <c r="H20" s="1105" t="s">
        <v>41</v>
      </c>
      <c r="I20" s="575"/>
      <c r="J20" s="578"/>
      <c r="L20" s="578"/>
      <c r="M20" s="578"/>
      <c r="N20" s="578"/>
      <c r="O20" s="416"/>
      <c r="Q20" s="577"/>
    </row>
    <row r="21" spans="1:17" s="383" customFormat="1" ht="18" customHeight="1">
      <c r="A21" s="756" t="s">
        <v>42</v>
      </c>
      <c r="B21" s="1084">
        <v>5406</v>
      </c>
      <c r="C21" s="1084">
        <v>5162</v>
      </c>
      <c r="D21" s="1084">
        <v>5155</v>
      </c>
      <c r="E21" s="1084">
        <v>5122</v>
      </c>
      <c r="F21" s="1084">
        <v>5025</v>
      </c>
      <c r="G21" s="1084">
        <v>5025</v>
      </c>
      <c r="H21" s="1106" t="s">
        <v>43</v>
      </c>
      <c r="I21" s="575"/>
      <c r="J21" s="578"/>
      <c r="L21" s="578"/>
      <c r="M21" s="578"/>
      <c r="N21" s="578"/>
      <c r="O21" s="417"/>
      <c r="Q21" s="577"/>
    </row>
    <row r="22" spans="1:17" s="383" customFormat="1" ht="18" customHeight="1">
      <c r="A22" s="756" t="s">
        <v>44</v>
      </c>
      <c r="B22" s="1084">
        <v>4023</v>
      </c>
      <c r="C22" s="1084">
        <v>4053</v>
      </c>
      <c r="D22" s="1084">
        <v>4132</v>
      </c>
      <c r="E22" s="1084">
        <v>4211</v>
      </c>
      <c r="F22" s="1084">
        <v>3868</v>
      </c>
      <c r="G22" s="1084">
        <v>3922</v>
      </c>
      <c r="H22" s="1106" t="s">
        <v>45</v>
      </c>
      <c r="I22" s="575"/>
      <c r="J22" s="576"/>
      <c r="L22" s="576"/>
      <c r="M22" s="576"/>
      <c r="N22" s="576"/>
      <c r="O22" s="416"/>
      <c r="Q22" s="577"/>
    </row>
    <row r="23" spans="1:17" s="383" customFormat="1" ht="18" customHeight="1">
      <c r="A23" s="756" t="s">
        <v>46</v>
      </c>
      <c r="B23" s="1084">
        <v>2398</v>
      </c>
      <c r="C23" s="1084">
        <v>2644</v>
      </c>
      <c r="D23" s="1084">
        <v>2923</v>
      </c>
      <c r="E23" s="1084">
        <v>2913</v>
      </c>
      <c r="F23" s="1084">
        <v>3259</v>
      </c>
      <c r="G23" s="1084">
        <v>3099</v>
      </c>
      <c r="H23" s="1106" t="s">
        <v>47</v>
      </c>
      <c r="I23" s="575"/>
      <c r="J23" s="578"/>
      <c r="L23" s="578"/>
      <c r="M23" s="578"/>
      <c r="N23" s="578"/>
      <c r="O23" s="416"/>
      <c r="Q23" s="577"/>
    </row>
    <row r="24" spans="1:17" s="383" customFormat="1" ht="18" customHeight="1">
      <c r="A24" s="756" t="s">
        <v>48</v>
      </c>
      <c r="B24" s="1084">
        <v>4433</v>
      </c>
      <c r="C24" s="1084">
        <v>4511</v>
      </c>
      <c r="D24" s="1084">
        <v>4563</v>
      </c>
      <c r="E24" s="1084">
        <v>4595</v>
      </c>
      <c r="F24" s="1084">
        <v>4598</v>
      </c>
      <c r="G24" s="1084">
        <v>4586</v>
      </c>
      <c r="H24" s="1104" t="s">
        <v>49</v>
      </c>
      <c r="I24" s="575"/>
      <c r="J24" s="578"/>
      <c r="L24" s="578"/>
      <c r="M24" s="578"/>
      <c r="N24" s="578"/>
      <c r="O24" s="414"/>
      <c r="Q24" s="577"/>
    </row>
    <row r="25" spans="1:17" s="383" customFormat="1" ht="18" customHeight="1">
      <c r="A25" s="756" t="s">
        <v>50</v>
      </c>
      <c r="B25" s="1084">
        <v>2247</v>
      </c>
      <c r="C25" s="1084">
        <v>2449</v>
      </c>
      <c r="D25" s="1084">
        <v>2207</v>
      </c>
      <c r="E25" s="1084">
        <v>2260</v>
      </c>
      <c r="F25" s="1084">
        <v>2288</v>
      </c>
      <c r="G25" s="1084">
        <v>2284</v>
      </c>
      <c r="H25" s="1106" t="s">
        <v>51</v>
      </c>
      <c r="I25" s="575"/>
      <c r="J25" s="578"/>
      <c r="L25" s="578"/>
      <c r="M25" s="578"/>
      <c r="N25" s="578"/>
      <c r="O25" s="416"/>
      <c r="Q25" s="579"/>
    </row>
    <row r="26" spans="1:17" s="383" customFormat="1" ht="18" customHeight="1">
      <c r="A26" s="756" t="s">
        <v>52</v>
      </c>
      <c r="B26" s="1084">
        <v>11171</v>
      </c>
      <c r="C26" s="1084">
        <v>10925</v>
      </c>
      <c r="D26" s="1084">
        <v>10896</v>
      </c>
      <c r="E26" s="1084">
        <v>10995</v>
      </c>
      <c r="F26" s="1084">
        <v>10417</v>
      </c>
      <c r="G26" s="1084">
        <v>10803</v>
      </c>
      <c r="H26" s="1106" t="s">
        <v>53</v>
      </c>
      <c r="I26" s="575"/>
      <c r="J26" s="578"/>
      <c r="L26" s="578"/>
      <c r="M26" s="578"/>
      <c r="N26" s="578"/>
      <c r="O26" s="416"/>
    </row>
    <row r="27" spans="1:17" s="383" customFormat="1" ht="18" customHeight="1">
      <c r="A27" s="756" t="s">
        <v>54</v>
      </c>
      <c r="B27" s="1084">
        <v>10238</v>
      </c>
      <c r="C27" s="1084">
        <v>9935</v>
      </c>
      <c r="D27" s="1084">
        <v>10364</v>
      </c>
      <c r="E27" s="1084">
        <v>9957</v>
      </c>
      <c r="F27" s="1084">
        <v>9893</v>
      </c>
      <c r="G27" s="1084">
        <v>10248</v>
      </c>
      <c r="H27" s="1106" t="s">
        <v>55</v>
      </c>
      <c r="I27" s="575"/>
      <c r="J27" s="578"/>
      <c r="L27" s="578"/>
      <c r="M27" s="578"/>
      <c r="N27" s="578"/>
      <c r="O27" s="416"/>
    </row>
    <row r="28" spans="1:17" s="383" customFormat="1" ht="18" customHeight="1">
      <c r="A28" s="756" t="s">
        <v>56</v>
      </c>
      <c r="B28" s="1084">
        <v>4687</v>
      </c>
      <c r="C28" s="1084">
        <v>4210</v>
      </c>
      <c r="D28" s="1084">
        <v>4646</v>
      </c>
      <c r="E28" s="1084">
        <v>4679</v>
      </c>
      <c r="F28" s="1084">
        <v>4553</v>
      </c>
      <c r="G28" s="1084">
        <v>4684</v>
      </c>
      <c r="H28" s="1106" t="s">
        <v>57</v>
      </c>
      <c r="I28" s="575"/>
      <c r="J28" s="578"/>
      <c r="L28" s="578"/>
      <c r="M28" s="578"/>
      <c r="N28" s="578"/>
      <c r="O28" s="416"/>
    </row>
    <row r="29" spans="1:17" s="383" customFormat="1" ht="18" customHeight="1">
      <c r="A29" s="806" t="s">
        <v>58</v>
      </c>
      <c r="B29" s="1082">
        <f t="shared" ref="B29:F29" si="2">SUM(B30:B38)</f>
        <v>89844</v>
      </c>
      <c r="C29" s="1082">
        <f t="shared" si="2"/>
        <v>87350</v>
      </c>
      <c r="D29" s="1082">
        <f t="shared" si="2"/>
        <v>88048</v>
      </c>
      <c r="E29" s="1082">
        <f t="shared" si="2"/>
        <v>90116</v>
      </c>
      <c r="F29" s="1082">
        <f t="shared" si="2"/>
        <v>88930</v>
      </c>
      <c r="G29" s="1082">
        <f>SUM(G30:G38)</f>
        <v>91072</v>
      </c>
      <c r="H29" s="1103" t="s">
        <v>59</v>
      </c>
      <c r="I29" s="575"/>
      <c r="J29" s="578"/>
      <c r="L29" s="578"/>
      <c r="M29" s="578"/>
      <c r="N29" s="578"/>
      <c r="O29" s="416"/>
    </row>
    <row r="30" spans="1:17" s="383" customFormat="1" ht="18" customHeight="1">
      <c r="A30" s="670" t="s">
        <v>364</v>
      </c>
      <c r="B30" s="1084">
        <v>16535</v>
      </c>
      <c r="C30" s="1084">
        <v>16151</v>
      </c>
      <c r="D30" s="1084">
        <v>16180</v>
      </c>
      <c r="E30" s="1084">
        <v>16229</v>
      </c>
      <c r="F30" s="1084">
        <v>15804</v>
      </c>
      <c r="G30" s="1084">
        <v>16193</v>
      </c>
      <c r="H30" s="1104" t="s">
        <v>69</v>
      </c>
      <c r="I30" s="575"/>
      <c r="J30" s="578"/>
      <c r="L30" s="578"/>
      <c r="M30" s="578"/>
      <c r="N30" s="578"/>
      <c r="O30" s="416"/>
    </row>
    <row r="31" spans="1:17" s="383" customFormat="1" ht="18" customHeight="1">
      <c r="A31" s="758" t="s">
        <v>365</v>
      </c>
      <c r="B31" s="1084">
        <v>4567</v>
      </c>
      <c r="C31" s="1084">
        <v>4345</v>
      </c>
      <c r="D31" s="1084">
        <v>4457</v>
      </c>
      <c r="E31" s="1084">
        <v>4560</v>
      </c>
      <c r="F31" s="1084">
        <v>4709</v>
      </c>
      <c r="G31" s="1084">
        <v>4724</v>
      </c>
      <c r="H31" s="1104" t="s">
        <v>61</v>
      </c>
      <c r="J31" s="578"/>
      <c r="L31" s="578"/>
      <c r="M31" s="578"/>
      <c r="N31" s="578"/>
      <c r="O31" s="416"/>
    </row>
    <row r="32" spans="1:17" s="383" customFormat="1" ht="18" customHeight="1">
      <c r="A32" s="670" t="s">
        <v>366</v>
      </c>
      <c r="B32" s="1084">
        <v>6159</v>
      </c>
      <c r="C32" s="1084">
        <v>5288</v>
      </c>
      <c r="D32" s="1084">
        <v>5373</v>
      </c>
      <c r="E32" s="1084">
        <v>5577</v>
      </c>
      <c r="F32" s="1084">
        <v>5451</v>
      </c>
      <c r="G32" s="1084">
        <v>5451</v>
      </c>
      <c r="H32" s="1104" t="s">
        <v>63</v>
      </c>
      <c r="I32" s="575"/>
      <c r="J32" s="578"/>
      <c r="L32" s="578"/>
      <c r="M32" s="578"/>
      <c r="N32" s="578"/>
      <c r="O32" s="416"/>
    </row>
    <row r="33" spans="1:15" s="383" customFormat="1" ht="18" customHeight="1">
      <c r="A33" s="756" t="s">
        <v>367</v>
      </c>
      <c r="B33" s="1084">
        <v>23146</v>
      </c>
      <c r="C33" s="1084">
        <v>22994</v>
      </c>
      <c r="D33" s="1084">
        <v>22617</v>
      </c>
      <c r="E33" s="1084">
        <v>23531</v>
      </c>
      <c r="F33" s="1084">
        <v>23645</v>
      </c>
      <c r="G33" s="1084">
        <v>24529</v>
      </c>
      <c r="H33" s="1104" t="s">
        <v>65</v>
      </c>
      <c r="I33" s="575"/>
      <c r="J33" s="576"/>
      <c r="L33" s="576"/>
      <c r="M33" s="576"/>
      <c r="N33" s="576"/>
      <c r="O33" s="417"/>
    </row>
    <row r="34" spans="1:15" s="383" customFormat="1" ht="18" customHeight="1">
      <c r="A34" s="758" t="s">
        <v>368</v>
      </c>
      <c r="B34" s="1084">
        <v>3317</v>
      </c>
      <c r="C34" s="1084">
        <v>3256</v>
      </c>
      <c r="D34" s="1084">
        <v>3198</v>
      </c>
      <c r="E34" s="1084">
        <v>3220</v>
      </c>
      <c r="F34" s="1084">
        <v>3077</v>
      </c>
      <c r="G34" s="1084">
        <v>3077</v>
      </c>
      <c r="H34" s="1104" t="s">
        <v>67</v>
      </c>
      <c r="I34" s="575"/>
      <c r="J34" s="576"/>
      <c r="L34" s="576"/>
      <c r="M34" s="576"/>
      <c r="N34" s="576"/>
      <c r="O34" s="417"/>
    </row>
    <row r="35" spans="1:15" s="383" customFormat="1" ht="18" customHeight="1">
      <c r="A35" s="756" t="s">
        <v>369</v>
      </c>
      <c r="B35" s="1084">
        <v>6001</v>
      </c>
      <c r="C35" s="1084">
        <v>5933</v>
      </c>
      <c r="D35" s="1084">
        <v>5994</v>
      </c>
      <c r="E35" s="1084">
        <v>6066</v>
      </c>
      <c r="F35" s="1084">
        <v>6049</v>
      </c>
      <c r="G35" s="1084">
        <v>6049</v>
      </c>
      <c r="H35" s="1104" t="s">
        <v>73</v>
      </c>
      <c r="I35" s="575"/>
      <c r="J35" s="578"/>
      <c r="L35" s="578"/>
      <c r="M35" s="578"/>
      <c r="N35" s="578"/>
      <c r="O35" s="416"/>
    </row>
    <row r="36" spans="1:15" s="383" customFormat="1" ht="18" customHeight="1">
      <c r="A36" s="756" t="s">
        <v>370</v>
      </c>
      <c r="B36" s="1084">
        <v>14824</v>
      </c>
      <c r="C36" s="1084">
        <v>14652</v>
      </c>
      <c r="D36" s="1084">
        <v>15235</v>
      </c>
      <c r="E36" s="1084">
        <v>15594</v>
      </c>
      <c r="F36" s="1084">
        <v>15019</v>
      </c>
      <c r="G36" s="1084">
        <v>15778</v>
      </c>
      <c r="H36" s="1104" t="s">
        <v>75</v>
      </c>
      <c r="I36" s="575"/>
      <c r="J36" s="578"/>
      <c r="L36" s="578"/>
      <c r="M36" s="578"/>
      <c r="N36" s="578"/>
      <c r="O36" s="416"/>
    </row>
    <row r="37" spans="1:15" s="383" customFormat="1" ht="18" customHeight="1">
      <c r="A37" s="756" t="s">
        <v>371</v>
      </c>
      <c r="B37" s="1084">
        <v>10808</v>
      </c>
      <c r="C37" s="1084">
        <v>10501</v>
      </c>
      <c r="D37" s="1084">
        <v>10726</v>
      </c>
      <c r="E37" s="1084">
        <v>11018</v>
      </c>
      <c r="F37" s="1084">
        <v>11023</v>
      </c>
      <c r="G37" s="1084">
        <v>11047</v>
      </c>
      <c r="H37" s="1104" t="s">
        <v>77</v>
      </c>
      <c r="I37" s="575"/>
      <c r="J37" s="576"/>
      <c r="L37" s="576"/>
      <c r="M37" s="576"/>
      <c r="N37" s="576"/>
      <c r="O37" s="416"/>
    </row>
    <row r="38" spans="1:15" s="383" customFormat="1" ht="18" customHeight="1">
      <c r="A38" s="756" t="s">
        <v>372</v>
      </c>
      <c r="B38" s="1084">
        <v>4487</v>
      </c>
      <c r="C38" s="1084">
        <v>4230</v>
      </c>
      <c r="D38" s="1084">
        <v>4268</v>
      </c>
      <c r="E38" s="1084">
        <v>4321</v>
      </c>
      <c r="F38" s="1084">
        <v>4153</v>
      </c>
      <c r="G38" s="1084">
        <v>4224</v>
      </c>
      <c r="H38" s="1104" t="s">
        <v>71</v>
      </c>
      <c r="I38" s="575"/>
      <c r="J38" s="576"/>
      <c r="L38" s="576"/>
      <c r="M38" s="576"/>
      <c r="N38" s="576"/>
      <c r="O38" s="416"/>
    </row>
    <row r="39" spans="1:15" s="383" customFormat="1" ht="18" customHeight="1">
      <c r="A39" s="1101" t="s">
        <v>78</v>
      </c>
      <c r="B39" s="1082">
        <f t="shared" ref="B39:F39" si="3">SUM(B40:B46)</f>
        <v>69530</v>
      </c>
      <c r="C39" s="1082">
        <f t="shared" si="3"/>
        <v>93281</v>
      </c>
      <c r="D39" s="1082">
        <f t="shared" si="3"/>
        <v>94088</v>
      </c>
      <c r="E39" s="1082">
        <f t="shared" si="3"/>
        <v>94958</v>
      </c>
      <c r="F39" s="1082">
        <f t="shared" si="3"/>
        <v>80880</v>
      </c>
      <c r="G39" s="1082">
        <f>SUM(G40:G46)</f>
        <v>81076</v>
      </c>
      <c r="H39" s="1103" t="s">
        <v>79</v>
      </c>
      <c r="I39" s="575"/>
      <c r="J39" s="576"/>
      <c r="L39" s="576"/>
      <c r="M39" s="576"/>
      <c r="N39" s="576"/>
      <c r="O39" s="416"/>
    </row>
    <row r="40" spans="1:15" s="383" customFormat="1" ht="18" customHeight="1">
      <c r="A40" s="670" t="s">
        <v>80</v>
      </c>
      <c r="B40" s="1084">
        <v>0</v>
      </c>
      <c r="C40" s="1084">
        <v>24743</v>
      </c>
      <c r="D40" s="1084">
        <v>24630</v>
      </c>
      <c r="E40" s="1084">
        <v>25405</v>
      </c>
      <c r="F40" s="1084">
        <v>10711</v>
      </c>
      <c r="G40" s="1084">
        <v>10711</v>
      </c>
      <c r="H40" s="1106" t="s">
        <v>81</v>
      </c>
      <c r="I40" s="575"/>
      <c r="J40" s="578"/>
      <c r="L40" s="578"/>
      <c r="M40" s="578"/>
      <c r="N40" s="578"/>
      <c r="O40" s="414"/>
    </row>
    <row r="41" spans="1:15" s="383" customFormat="1" ht="18" customHeight="1">
      <c r="A41" s="670" t="s">
        <v>82</v>
      </c>
      <c r="B41" s="1084">
        <v>11308</v>
      </c>
      <c r="C41" s="1084">
        <v>11042</v>
      </c>
      <c r="D41" s="1084">
        <v>11053</v>
      </c>
      <c r="E41" s="1084">
        <v>11246</v>
      </c>
      <c r="F41" s="1084">
        <v>11194</v>
      </c>
      <c r="G41" s="1084">
        <v>11194</v>
      </c>
      <c r="H41" s="1104" t="s">
        <v>83</v>
      </c>
      <c r="I41" s="575"/>
      <c r="J41" s="578"/>
      <c r="L41" s="578"/>
      <c r="M41" s="578"/>
      <c r="N41" s="578"/>
      <c r="O41" s="416"/>
    </row>
    <row r="42" spans="1:15" s="383" customFormat="1" ht="18" customHeight="1">
      <c r="A42" s="670" t="s">
        <v>84</v>
      </c>
      <c r="B42" s="1084">
        <v>7750</v>
      </c>
      <c r="C42" s="1084">
        <v>7423</v>
      </c>
      <c r="D42" s="1084">
        <v>7508</v>
      </c>
      <c r="E42" s="1084">
        <v>7428</v>
      </c>
      <c r="F42" s="1084">
        <v>7333</v>
      </c>
      <c r="G42" s="1084">
        <v>7317</v>
      </c>
      <c r="H42" s="1104" t="s">
        <v>85</v>
      </c>
      <c r="I42" s="575"/>
      <c r="J42" s="578"/>
      <c r="L42" s="578"/>
      <c r="M42" s="578"/>
      <c r="N42" s="578"/>
      <c r="O42" s="417"/>
    </row>
    <row r="43" spans="1:15" s="383" customFormat="1" ht="18" customHeight="1">
      <c r="A43" s="670" t="s">
        <v>86</v>
      </c>
      <c r="B43" s="1084">
        <v>20532</v>
      </c>
      <c r="C43" s="1084">
        <v>18459</v>
      </c>
      <c r="D43" s="1084">
        <v>19230</v>
      </c>
      <c r="E43" s="1084">
        <v>18824</v>
      </c>
      <c r="F43" s="1084">
        <v>19650</v>
      </c>
      <c r="G43" s="1084">
        <v>19650</v>
      </c>
      <c r="H43" s="1104" t="s">
        <v>87</v>
      </c>
      <c r="I43" s="575"/>
      <c r="J43" s="576"/>
      <c r="L43" s="576"/>
      <c r="M43" s="576"/>
      <c r="N43" s="576"/>
      <c r="O43" s="416"/>
    </row>
    <row r="44" spans="1:15" s="383" customFormat="1" ht="18" customHeight="1">
      <c r="A44" s="670" t="s">
        <v>88</v>
      </c>
      <c r="B44" s="1084">
        <v>12361</v>
      </c>
      <c r="C44" s="1084">
        <v>11884</v>
      </c>
      <c r="D44" s="1084">
        <v>11734</v>
      </c>
      <c r="E44" s="1084">
        <v>11987</v>
      </c>
      <c r="F44" s="1084">
        <v>12835</v>
      </c>
      <c r="G44" s="1084">
        <v>12836</v>
      </c>
      <c r="H44" s="1106" t="s">
        <v>89</v>
      </c>
      <c r="I44" s="575"/>
      <c r="J44" s="578"/>
      <c r="L44" s="578"/>
      <c r="M44" s="578"/>
      <c r="N44" s="578"/>
      <c r="O44" s="416"/>
    </row>
    <row r="45" spans="1:15" s="383" customFormat="1" ht="18" customHeight="1">
      <c r="A45" s="670" t="s">
        <v>90</v>
      </c>
      <c r="B45" s="1084">
        <v>7622</v>
      </c>
      <c r="C45" s="1084">
        <v>7318</v>
      </c>
      <c r="D45" s="1084">
        <v>7512</v>
      </c>
      <c r="E45" s="1084">
        <v>7667</v>
      </c>
      <c r="F45" s="1084">
        <v>7429</v>
      </c>
      <c r="G45" s="1084">
        <v>7432</v>
      </c>
      <c r="H45" s="1106" t="s">
        <v>91</v>
      </c>
      <c r="I45" s="575"/>
      <c r="J45" s="576"/>
      <c r="L45" s="576"/>
      <c r="M45" s="576"/>
      <c r="N45" s="576"/>
      <c r="O45" s="414"/>
    </row>
    <row r="46" spans="1:15" s="383" customFormat="1" ht="18" customHeight="1">
      <c r="A46" s="670" t="s">
        <v>92</v>
      </c>
      <c r="B46" s="1084">
        <v>9957</v>
      </c>
      <c r="C46" s="1084">
        <v>12412</v>
      </c>
      <c r="D46" s="1084">
        <v>12421</v>
      </c>
      <c r="E46" s="1084">
        <v>12401</v>
      </c>
      <c r="F46" s="1084">
        <v>11728</v>
      </c>
      <c r="G46" s="1084">
        <v>11936</v>
      </c>
      <c r="H46" s="1104" t="s">
        <v>93</v>
      </c>
      <c r="I46" s="575"/>
      <c r="J46" s="578"/>
      <c r="L46" s="578"/>
      <c r="M46" s="578"/>
      <c r="N46" s="578"/>
      <c r="O46" s="416"/>
    </row>
    <row r="47" spans="1:15" s="383" customFormat="1" ht="18" customHeight="1">
      <c r="A47" s="1102" t="s">
        <v>94</v>
      </c>
      <c r="B47" s="1082">
        <f t="shared" ref="B47:F47" si="4">SUM(B48:B52)</f>
        <v>58459</v>
      </c>
      <c r="C47" s="1082">
        <f t="shared" si="4"/>
        <v>54619</v>
      </c>
      <c r="D47" s="1082">
        <f t="shared" si="4"/>
        <v>54146</v>
      </c>
      <c r="E47" s="1082">
        <f t="shared" si="4"/>
        <v>53884</v>
      </c>
      <c r="F47" s="1082">
        <f t="shared" si="4"/>
        <v>54754</v>
      </c>
      <c r="G47" s="1082">
        <f>SUM(G48:G52)</f>
        <v>54690</v>
      </c>
      <c r="H47" s="1103" t="s">
        <v>95</v>
      </c>
      <c r="I47" s="575"/>
      <c r="J47" s="578"/>
      <c r="L47" s="578"/>
      <c r="M47" s="578"/>
      <c r="N47" s="578"/>
      <c r="O47" s="416"/>
    </row>
    <row r="48" spans="1:15" s="383" customFormat="1" ht="18" customHeight="1">
      <c r="A48" s="756" t="s">
        <v>96</v>
      </c>
      <c r="B48" s="1084">
        <v>12753</v>
      </c>
      <c r="C48" s="1084">
        <v>12742</v>
      </c>
      <c r="D48" s="1084">
        <v>12771</v>
      </c>
      <c r="E48" s="1084">
        <v>12841</v>
      </c>
      <c r="F48" s="1084">
        <v>12983</v>
      </c>
      <c r="G48" s="1084">
        <v>12983</v>
      </c>
      <c r="H48" s="1104" t="s">
        <v>97</v>
      </c>
      <c r="I48" s="575"/>
      <c r="J48" s="578"/>
      <c r="L48" s="578"/>
      <c r="M48" s="578"/>
      <c r="N48" s="578"/>
      <c r="O48" s="416"/>
    </row>
    <row r="49" spans="1:15" s="383" customFormat="1" ht="18" customHeight="1">
      <c r="A49" s="670" t="s">
        <v>98</v>
      </c>
      <c r="B49" s="1084">
        <v>14224</v>
      </c>
      <c r="C49" s="1084">
        <v>11325</v>
      </c>
      <c r="D49" s="1084">
        <v>11089</v>
      </c>
      <c r="E49" s="1084">
        <v>11111</v>
      </c>
      <c r="F49" s="1084">
        <v>11261</v>
      </c>
      <c r="G49" s="1084">
        <v>11343</v>
      </c>
      <c r="H49" s="1104" t="s">
        <v>99</v>
      </c>
      <c r="I49" s="575"/>
      <c r="J49" s="578"/>
      <c r="L49" s="578"/>
      <c r="M49" s="578"/>
      <c r="N49" s="578"/>
      <c r="O49" s="418"/>
    </row>
    <row r="50" spans="1:15" s="383" customFormat="1" ht="18" customHeight="1">
      <c r="A50" s="670" t="s">
        <v>100</v>
      </c>
      <c r="B50" s="1084">
        <v>11770</v>
      </c>
      <c r="C50" s="1084">
        <v>11744</v>
      </c>
      <c r="D50" s="1084">
        <v>11596</v>
      </c>
      <c r="E50" s="1084">
        <v>11449</v>
      </c>
      <c r="F50" s="1084">
        <v>11699</v>
      </c>
      <c r="G50" s="1084">
        <v>11699</v>
      </c>
      <c r="H50" s="1104" t="s">
        <v>101</v>
      </c>
      <c r="I50" s="575"/>
      <c r="J50" s="578"/>
      <c r="L50" s="578"/>
      <c r="M50" s="578"/>
      <c r="N50" s="578"/>
      <c r="O50" s="418"/>
    </row>
    <row r="51" spans="1:15" s="383" customFormat="1" ht="18" customHeight="1">
      <c r="A51" s="670" t="s">
        <v>102</v>
      </c>
      <c r="B51" s="1084">
        <v>7203</v>
      </c>
      <c r="C51" s="1084">
        <v>7291</v>
      </c>
      <c r="D51" s="1084">
        <v>7128</v>
      </c>
      <c r="E51" s="1084">
        <v>7221</v>
      </c>
      <c r="F51" s="1084">
        <v>7562</v>
      </c>
      <c r="G51" s="1084">
        <v>7416</v>
      </c>
      <c r="H51" s="1104" t="s">
        <v>103</v>
      </c>
      <c r="I51" s="575"/>
      <c r="J51" s="578"/>
      <c r="L51" s="578"/>
      <c r="M51" s="578"/>
      <c r="N51" s="578"/>
      <c r="O51" s="418"/>
    </row>
    <row r="52" spans="1:15" s="383" customFormat="1" ht="18" customHeight="1">
      <c r="A52" s="670" t="s">
        <v>104</v>
      </c>
      <c r="B52" s="1084">
        <v>12509</v>
      </c>
      <c r="C52" s="1084">
        <v>11517</v>
      </c>
      <c r="D52" s="1084">
        <v>11562</v>
      </c>
      <c r="E52" s="1084">
        <v>11262</v>
      </c>
      <c r="F52" s="1084">
        <v>11249</v>
      </c>
      <c r="G52" s="1084">
        <v>11249</v>
      </c>
      <c r="H52" s="1106" t="s">
        <v>105</v>
      </c>
      <c r="I52" s="575"/>
      <c r="J52" s="578"/>
      <c r="L52" s="578"/>
      <c r="M52" s="578"/>
      <c r="N52" s="578"/>
      <c r="O52" s="418"/>
    </row>
    <row r="53" spans="1:15" s="383" customFormat="1" ht="12.75" customHeight="1">
      <c r="A53" s="402"/>
      <c r="B53" s="581"/>
      <c r="C53" s="582"/>
      <c r="D53" s="582"/>
      <c r="E53" s="582"/>
      <c r="F53" s="582"/>
      <c r="G53" s="582"/>
      <c r="H53" s="373"/>
      <c r="I53" s="575"/>
      <c r="J53" s="578"/>
      <c r="K53" s="387"/>
      <c r="L53" s="578"/>
      <c r="M53" s="578"/>
      <c r="N53" s="578"/>
      <c r="O53" s="418"/>
    </row>
    <row r="54" spans="1:15" s="383" customFormat="1" ht="12.75" customHeight="1">
      <c r="B54" s="582"/>
      <c r="C54" s="582"/>
      <c r="D54" s="582"/>
      <c r="E54" s="582"/>
      <c r="F54" s="582"/>
      <c r="G54" s="582"/>
      <c r="J54" s="387"/>
      <c r="K54" s="387"/>
      <c r="L54" s="387"/>
      <c r="M54" s="387"/>
      <c r="N54" s="387"/>
      <c r="O54" s="418"/>
    </row>
    <row r="55" spans="1:15" s="383" customFormat="1" ht="12.6" customHeight="1">
      <c r="A55" s="407"/>
      <c r="B55" s="583"/>
      <c r="C55" s="584"/>
      <c r="D55" s="584"/>
      <c r="E55" s="584"/>
      <c r="F55" s="584"/>
      <c r="G55" s="584"/>
      <c r="J55" s="387"/>
      <c r="K55" s="387"/>
      <c r="L55" s="387"/>
      <c r="M55" s="387"/>
      <c r="N55" s="387"/>
      <c r="O55" s="418"/>
    </row>
    <row r="56" spans="1:15" s="383" customFormat="1" ht="12.75" customHeight="1">
      <c r="A56" s="585"/>
      <c r="B56" s="586"/>
      <c r="C56" s="584"/>
      <c r="D56" s="584"/>
      <c r="E56" s="584"/>
      <c r="F56" s="584"/>
      <c r="G56" s="584"/>
      <c r="J56" s="387"/>
      <c r="K56" s="387"/>
      <c r="L56" s="387"/>
      <c r="M56" s="387"/>
      <c r="N56" s="387"/>
      <c r="O56" s="418"/>
    </row>
    <row r="57" spans="1:15" s="383" customFormat="1" ht="12.75" customHeight="1">
      <c r="A57" s="585"/>
      <c r="B57" s="586"/>
      <c r="C57" s="584"/>
      <c r="D57" s="584"/>
      <c r="E57" s="584"/>
      <c r="F57" s="584"/>
      <c r="G57" s="584"/>
      <c r="J57" s="387"/>
      <c r="L57" s="387"/>
      <c r="M57" s="387"/>
      <c r="N57" s="387"/>
      <c r="O57" s="418"/>
    </row>
    <row r="58" spans="1:15" s="383" customFormat="1" ht="12.75" customHeight="1">
      <c r="A58" s="587"/>
      <c r="B58" s="588"/>
      <c r="C58" s="589"/>
      <c r="D58" s="589"/>
      <c r="E58" s="589"/>
      <c r="F58" s="589"/>
      <c r="G58" s="589"/>
      <c r="H58" s="587"/>
      <c r="O58" s="378"/>
    </row>
    <row r="59" spans="1:15" s="383" customFormat="1" ht="12.75" customHeight="1">
      <c r="A59" s="590"/>
      <c r="B59" s="591"/>
      <c r="C59" s="582"/>
      <c r="D59" s="582"/>
      <c r="E59" s="582"/>
      <c r="F59" s="582"/>
      <c r="G59" s="582"/>
      <c r="O59" s="592"/>
    </row>
    <row r="60" spans="1:15" s="383" customFormat="1" ht="12.75" customHeight="1">
      <c r="A60" s="593"/>
      <c r="B60" s="594"/>
      <c r="C60" s="595"/>
      <c r="D60" s="595"/>
      <c r="E60" s="595"/>
      <c r="F60" s="595"/>
      <c r="G60" s="595"/>
      <c r="H60" s="593"/>
      <c r="K60" s="373"/>
      <c r="O60" s="378"/>
    </row>
    <row r="61" spans="1:15" ht="12.75" customHeight="1">
      <c r="A61" s="596"/>
      <c r="B61" s="597"/>
      <c r="C61" s="598"/>
      <c r="D61" s="598"/>
      <c r="E61" s="598"/>
      <c r="F61" s="598"/>
      <c r="G61" s="598"/>
      <c r="K61" s="383"/>
      <c r="O61" s="378"/>
    </row>
    <row r="62" spans="1:15" s="383" customFormat="1" ht="12.75" customHeight="1">
      <c r="A62" s="373"/>
      <c r="B62" s="598"/>
      <c r="C62" s="582"/>
      <c r="D62" s="582"/>
      <c r="E62" s="582"/>
      <c r="F62" s="582"/>
      <c r="G62" s="582"/>
      <c r="O62" s="373"/>
    </row>
    <row r="63" spans="1:15" s="383" customFormat="1" ht="12.75" customHeight="1">
      <c r="A63" s="409"/>
      <c r="B63" s="599"/>
      <c r="C63" s="582"/>
      <c r="D63" s="582"/>
      <c r="E63" s="582"/>
      <c r="F63" s="582"/>
      <c r="G63" s="582"/>
      <c r="O63" s="600"/>
    </row>
    <row r="64" spans="1:15" s="383" customFormat="1" ht="12.75" customHeight="1">
      <c r="A64" s="373"/>
      <c r="B64" s="598"/>
      <c r="C64" s="582"/>
      <c r="D64" s="582"/>
      <c r="E64" s="582"/>
      <c r="F64" s="582"/>
      <c r="G64" s="582"/>
      <c r="O64" s="600"/>
    </row>
    <row r="65" spans="1:15" s="383" customFormat="1">
      <c r="A65" s="373"/>
      <c r="B65" s="598"/>
      <c r="C65" s="582"/>
      <c r="D65" s="582"/>
      <c r="E65" s="582"/>
      <c r="F65" s="582"/>
      <c r="G65" s="582"/>
      <c r="O65" s="373"/>
    </row>
    <row r="66" spans="1:15" s="383" customFormat="1">
      <c r="A66" s="373"/>
      <c r="B66" s="598"/>
      <c r="C66" s="582"/>
      <c r="D66" s="582"/>
      <c r="E66" s="582"/>
      <c r="F66" s="582"/>
      <c r="G66" s="582"/>
      <c r="O66" s="373"/>
    </row>
    <row r="67" spans="1:15" s="383" customFormat="1" ht="14.25" customHeight="1">
      <c r="A67" s="409"/>
      <c r="B67" s="599"/>
      <c r="C67" s="582"/>
      <c r="D67" s="582"/>
      <c r="E67" s="582"/>
      <c r="F67" s="582"/>
      <c r="G67" s="582"/>
      <c r="O67" s="600"/>
    </row>
    <row r="68" spans="1:15" s="383" customFormat="1" ht="14.25" customHeight="1">
      <c r="A68" s="409"/>
      <c r="B68" s="599"/>
      <c r="C68" s="582"/>
      <c r="D68" s="582"/>
      <c r="E68" s="582"/>
      <c r="F68" s="582"/>
      <c r="G68" s="582"/>
      <c r="O68" s="600"/>
    </row>
    <row r="69" spans="1:15" s="383" customFormat="1">
      <c r="A69" s="409"/>
      <c r="B69" s="599"/>
      <c r="C69" s="582"/>
      <c r="D69" s="582"/>
      <c r="E69" s="582"/>
      <c r="F69" s="582"/>
      <c r="G69" s="582"/>
      <c r="O69" s="600"/>
    </row>
    <row r="70" spans="1:15" s="383" customFormat="1">
      <c r="A70" s="409"/>
      <c r="B70" s="599"/>
      <c r="C70" s="582"/>
      <c r="D70" s="582"/>
      <c r="E70" s="582"/>
      <c r="F70" s="582"/>
      <c r="G70" s="582"/>
    </row>
    <row r="71" spans="1:15" s="383" customFormat="1">
      <c r="A71" s="409"/>
      <c r="B71" s="599"/>
      <c r="C71" s="582"/>
      <c r="D71" s="582"/>
      <c r="E71" s="582"/>
      <c r="F71" s="582"/>
      <c r="G71" s="582"/>
    </row>
    <row r="72" spans="1:15" s="383" customFormat="1">
      <c r="A72" s="409"/>
      <c r="B72" s="599"/>
      <c r="C72" s="582"/>
      <c r="D72" s="582"/>
      <c r="E72" s="582"/>
      <c r="F72" s="582"/>
      <c r="G72" s="582"/>
    </row>
    <row r="73" spans="1:15" s="383" customFormat="1">
      <c r="A73" s="409"/>
      <c r="B73" s="599"/>
      <c r="C73" s="582"/>
      <c r="D73" s="582"/>
      <c r="E73" s="582"/>
      <c r="F73" s="582"/>
      <c r="G73" s="582"/>
    </row>
    <row r="74" spans="1:15" s="383" customFormat="1">
      <c r="A74" s="409"/>
      <c r="B74" s="599"/>
      <c r="C74" s="582"/>
      <c r="D74" s="582"/>
      <c r="E74" s="582"/>
      <c r="F74" s="582"/>
      <c r="G74" s="582"/>
    </row>
    <row r="75" spans="1:15" s="383" customFormat="1">
      <c r="A75" s="409"/>
      <c r="B75" s="599"/>
      <c r="C75" s="582"/>
      <c r="D75" s="582"/>
      <c r="E75" s="582"/>
      <c r="F75" s="582"/>
      <c r="G75" s="582"/>
    </row>
    <row r="76" spans="1:15" s="383" customFormat="1">
      <c r="A76" s="409"/>
      <c r="B76" s="599"/>
      <c r="C76" s="582"/>
      <c r="D76" s="582"/>
      <c r="E76" s="582"/>
      <c r="F76" s="582"/>
      <c r="G76" s="582"/>
    </row>
    <row r="77" spans="1:15" s="383" customFormat="1">
      <c r="A77" s="409"/>
      <c r="B77" s="599"/>
      <c r="C77" s="582"/>
      <c r="D77" s="582"/>
      <c r="E77" s="582"/>
      <c r="F77" s="582"/>
      <c r="G77" s="582"/>
    </row>
    <row r="78" spans="1:15" s="383" customFormat="1">
      <c r="A78" s="409"/>
      <c r="B78" s="599"/>
      <c r="C78" s="582"/>
      <c r="D78" s="582"/>
      <c r="E78" s="582"/>
      <c r="F78" s="582"/>
      <c r="G78" s="582"/>
    </row>
    <row r="79" spans="1:15" s="383" customFormat="1">
      <c r="A79" s="409"/>
      <c r="B79" s="599"/>
      <c r="C79" s="582"/>
      <c r="D79" s="582"/>
      <c r="E79" s="582"/>
      <c r="F79" s="582"/>
      <c r="G79" s="582"/>
    </row>
    <row r="80" spans="1:15" s="383" customFormat="1">
      <c r="A80" s="409"/>
      <c r="B80" s="599"/>
      <c r="C80" s="582"/>
      <c r="D80" s="582"/>
      <c r="E80" s="582"/>
      <c r="F80" s="582"/>
      <c r="G80" s="582"/>
    </row>
    <row r="81" spans="1:15" s="383" customFormat="1">
      <c r="A81" s="409"/>
      <c r="B81" s="599"/>
      <c r="C81" s="582"/>
      <c r="D81" s="582"/>
      <c r="E81" s="582"/>
      <c r="F81" s="582"/>
      <c r="G81" s="582"/>
      <c r="O81" s="373"/>
    </row>
    <row r="82" spans="1:15" s="383" customFormat="1">
      <c r="A82" s="409"/>
      <c r="B82" s="599"/>
      <c r="C82" s="582"/>
      <c r="D82" s="582"/>
      <c r="E82" s="582"/>
      <c r="F82" s="582"/>
      <c r="G82" s="582"/>
      <c r="K82" s="373"/>
      <c r="O82" s="373"/>
    </row>
    <row r="83" spans="1:15" s="383" customFormat="1">
      <c r="A83" s="373"/>
      <c r="B83" s="598"/>
      <c r="C83" s="598"/>
      <c r="D83" s="598"/>
      <c r="E83" s="598"/>
      <c r="F83" s="598"/>
      <c r="G83" s="598"/>
      <c r="H83" s="373"/>
      <c r="I83" s="373"/>
      <c r="J83" s="373"/>
      <c r="K83" s="373"/>
      <c r="L83" s="373"/>
      <c r="M83" s="373"/>
      <c r="N83" s="373"/>
      <c r="O83" s="373"/>
    </row>
  </sheetData>
  <mergeCells count="3">
    <mergeCell ref="F4:H4"/>
    <mergeCell ref="B6:G6"/>
    <mergeCell ref="B7:G7"/>
  </mergeCells>
  <printOptions gridLinesSet="0"/>
  <pageMargins left="0.78740157480314965" right="0.78740157480314965" top="0.79135416666666669" bottom="0.59055118110236227" header="0.51181102362204722" footer="0.51181102362204722"/>
  <pageSetup paperSize="9" scale="71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rgb="FF00B0F0"/>
  </sheetPr>
  <dimension ref="A1:P98"/>
  <sheetViews>
    <sheetView showGridLines="0" topLeftCell="A40" workbookViewId="0">
      <selection activeCell="H20" sqref="H20"/>
    </sheetView>
  </sheetViews>
  <sheetFormatPr baseColWidth="10" defaultColWidth="11" defaultRowHeight="12.75"/>
  <cols>
    <col min="1" max="1" width="25.42578125" style="373" customWidth="1"/>
    <col min="2" max="7" width="11" style="373" customWidth="1"/>
    <col min="8" max="8" width="23.7109375" style="373" customWidth="1"/>
    <col min="9" max="13" width="12.140625" style="373" customWidth="1"/>
    <col min="14" max="16" width="33.85546875" style="373" customWidth="1"/>
    <col min="17" max="256" width="11" style="373"/>
    <col min="257" max="257" width="28.140625" style="373" customWidth="1"/>
    <col min="258" max="263" width="11" style="373" customWidth="1"/>
    <col min="264" max="264" width="32.28515625" style="373" customWidth="1"/>
    <col min="265" max="269" width="12.140625" style="373" customWidth="1"/>
    <col min="270" max="272" width="33.85546875" style="373" customWidth="1"/>
    <col min="273" max="512" width="11" style="373"/>
    <col min="513" max="513" width="28.140625" style="373" customWidth="1"/>
    <col min="514" max="519" width="11" style="373" customWidth="1"/>
    <col min="520" max="520" width="32.28515625" style="373" customWidth="1"/>
    <col min="521" max="525" width="12.140625" style="373" customWidth="1"/>
    <col min="526" max="528" width="33.85546875" style="373" customWidth="1"/>
    <col min="529" max="768" width="11" style="373"/>
    <col min="769" max="769" width="28.140625" style="373" customWidth="1"/>
    <col min="770" max="775" width="11" style="373" customWidth="1"/>
    <col min="776" max="776" width="32.28515625" style="373" customWidth="1"/>
    <col min="777" max="781" width="12.140625" style="373" customWidth="1"/>
    <col min="782" max="784" width="33.85546875" style="373" customWidth="1"/>
    <col min="785" max="1024" width="11" style="373"/>
    <col min="1025" max="1025" width="28.140625" style="373" customWidth="1"/>
    <col min="1026" max="1031" width="11" style="373" customWidth="1"/>
    <col min="1032" max="1032" width="32.28515625" style="373" customWidth="1"/>
    <col min="1033" max="1037" width="12.140625" style="373" customWidth="1"/>
    <col min="1038" max="1040" width="33.85546875" style="373" customWidth="1"/>
    <col min="1041" max="1280" width="11" style="373"/>
    <col min="1281" max="1281" width="28.140625" style="373" customWidth="1"/>
    <col min="1282" max="1287" width="11" style="373" customWidth="1"/>
    <col min="1288" max="1288" width="32.28515625" style="373" customWidth="1"/>
    <col min="1289" max="1293" width="12.140625" style="373" customWidth="1"/>
    <col min="1294" max="1296" width="33.85546875" style="373" customWidth="1"/>
    <col min="1297" max="1536" width="11" style="373"/>
    <col min="1537" max="1537" width="28.140625" style="373" customWidth="1"/>
    <col min="1538" max="1543" width="11" style="373" customWidth="1"/>
    <col min="1544" max="1544" width="32.28515625" style="373" customWidth="1"/>
    <col min="1545" max="1549" width="12.140625" style="373" customWidth="1"/>
    <col min="1550" max="1552" width="33.85546875" style="373" customWidth="1"/>
    <col min="1553" max="1792" width="11" style="373"/>
    <col min="1793" max="1793" width="28.140625" style="373" customWidth="1"/>
    <col min="1794" max="1799" width="11" style="373" customWidth="1"/>
    <col min="1800" max="1800" width="32.28515625" style="373" customWidth="1"/>
    <col min="1801" max="1805" width="12.140625" style="373" customWidth="1"/>
    <col min="1806" max="1808" width="33.85546875" style="373" customWidth="1"/>
    <col min="1809" max="2048" width="11" style="373"/>
    <col min="2049" max="2049" width="28.140625" style="373" customWidth="1"/>
    <col min="2050" max="2055" width="11" style="373" customWidth="1"/>
    <col min="2056" max="2056" width="32.28515625" style="373" customWidth="1"/>
    <col min="2057" max="2061" width="12.140625" style="373" customWidth="1"/>
    <col min="2062" max="2064" width="33.85546875" style="373" customWidth="1"/>
    <col min="2065" max="2304" width="11" style="373"/>
    <col min="2305" max="2305" width="28.140625" style="373" customWidth="1"/>
    <col min="2306" max="2311" width="11" style="373" customWidth="1"/>
    <col min="2312" max="2312" width="32.28515625" style="373" customWidth="1"/>
    <col min="2313" max="2317" width="12.140625" style="373" customWidth="1"/>
    <col min="2318" max="2320" width="33.85546875" style="373" customWidth="1"/>
    <col min="2321" max="2560" width="11" style="373"/>
    <col min="2561" max="2561" width="28.140625" style="373" customWidth="1"/>
    <col min="2562" max="2567" width="11" style="373" customWidth="1"/>
    <col min="2568" max="2568" width="32.28515625" style="373" customWidth="1"/>
    <col min="2569" max="2573" width="12.140625" style="373" customWidth="1"/>
    <col min="2574" max="2576" width="33.85546875" style="373" customWidth="1"/>
    <col min="2577" max="2816" width="11" style="373"/>
    <col min="2817" max="2817" width="28.140625" style="373" customWidth="1"/>
    <col min="2818" max="2823" width="11" style="373" customWidth="1"/>
    <col min="2824" max="2824" width="32.28515625" style="373" customWidth="1"/>
    <col min="2825" max="2829" width="12.140625" style="373" customWidth="1"/>
    <col min="2830" max="2832" width="33.85546875" style="373" customWidth="1"/>
    <col min="2833" max="3072" width="11" style="373"/>
    <col min="3073" max="3073" width="28.140625" style="373" customWidth="1"/>
    <col min="3074" max="3079" width="11" style="373" customWidth="1"/>
    <col min="3080" max="3080" width="32.28515625" style="373" customWidth="1"/>
    <col min="3081" max="3085" width="12.140625" style="373" customWidth="1"/>
    <col min="3086" max="3088" width="33.85546875" style="373" customWidth="1"/>
    <col min="3089" max="3328" width="11" style="373"/>
    <col min="3329" max="3329" width="28.140625" style="373" customWidth="1"/>
    <col min="3330" max="3335" width="11" style="373" customWidth="1"/>
    <col min="3336" max="3336" width="32.28515625" style="373" customWidth="1"/>
    <col min="3337" max="3341" width="12.140625" style="373" customWidth="1"/>
    <col min="3342" max="3344" width="33.85546875" style="373" customWidth="1"/>
    <col min="3345" max="3584" width="11" style="373"/>
    <col min="3585" max="3585" width="28.140625" style="373" customWidth="1"/>
    <col min="3586" max="3591" width="11" style="373" customWidth="1"/>
    <col min="3592" max="3592" width="32.28515625" style="373" customWidth="1"/>
    <col min="3593" max="3597" width="12.140625" style="373" customWidth="1"/>
    <col min="3598" max="3600" width="33.85546875" style="373" customWidth="1"/>
    <col min="3601" max="3840" width="11" style="373"/>
    <col min="3841" max="3841" width="28.140625" style="373" customWidth="1"/>
    <col min="3842" max="3847" width="11" style="373" customWidth="1"/>
    <col min="3848" max="3848" width="32.28515625" style="373" customWidth="1"/>
    <col min="3849" max="3853" width="12.140625" style="373" customWidth="1"/>
    <col min="3854" max="3856" width="33.85546875" style="373" customWidth="1"/>
    <col min="3857" max="4096" width="11" style="373"/>
    <col min="4097" max="4097" width="28.140625" style="373" customWidth="1"/>
    <col min="4098" max="4103" width="11" style="373" customWidth="1"/>
    <col min="4104" max="4104" width="32.28515625" style="373" customWidth="1"/>
    <col min="4105" max="4109" width="12.140625" style="373" customWidth="1"/>
    <col min="4110" max="4112" width="33.85546875" style="373" customWidth="1"/>
    <col min="4113" max="4352" width="11" style="373"/>
    <col min="4353" max="4353" width="28.140625" style="373" customWidth="1"/>
    <col min="4354" max="4359" width="11" style="373" customWidth="1"/>
    <col min="4360" max="4360" width="32.28515625" style="373" customWidth="1"/>
    <col min="4361" max="4365" width="12.140625" style="373" customWidth="1"/>
    <col min="4366" max="4368" width="33.85546875" style="373" customWidth="1"/>
    <col min="4369" max="4608" width="11" style="373"/>
    <col min="4609" max="4609" width="28.140625" style="373" customWidth="1"/>
    <col min="4610" max="4615" width="11" style="373" customWidth="1"/>
    <col min="4616" max="4616" width="32.28515625" style="373" customWidth="1"/>
    <col min="4617" max="4621" width="12.140625" style="373" customWidth="1"/>
    <col min="4622" max="4624" width="33.85546875" style="373" customWidth="1"/>
    <col min="4625" max="4864" width="11" style="373"/>
    <col min="4865" max="4865" width="28.140625" style="373" customWidth="1"/>
    <col min="4866" max="4871" width="11" style="373" customWidth="1"/>
    <col min="4872" max="4872" width="32.28515625" style="373" customWidth="1"/>
    <col min="4873" max="4877" width="12.140625" style="373" customWidth="1"/>
    <col min="4878" max="4880" width="33.85546875" style="373" customWidth="1"/>
    <col min="4881" max="5120" width="11" style="373"/>
    <col min="5121" max="5121" width="28.140625" style="373" customWidth="1"/>
    <col min="5122" max="5127" width="11" style="373" customWidth="1"/>
    <col min="5128" max="5128" width="32.28515625" style="373" customWidth="1"/>
    <col min="5129" max="5133" width="12.140625" style="373" customWidth="1"/>
    <col min="5134" max="5136" width="33.85546875" style="373" customWidth="1"/>
    <col min="5137" max="5376" width="11" style="373"/>
    <col min="5377" max="5377" width="28.140625" style="373" customWidth="1"/>
    <col min="5378" max="5383" width="11" style="373" customWidth="1"/>
    <col min="5384" max="5384" width="32.28515625" style="373" customWidth="1"/>
    <col min="5385" max="5389" width="12.140625" style="373" customWidth="1"/>
    <col min="5390" max="5392" width="33.85546875" style="373" customWidth="1"/>
    <col min="5393" max="5632" width="11" style="373"/>
    <col min="5633" max="5633" width="28.140625" style="373" customWidth="1"/>
    <col min="5634" max="5639" width="11" style="373" customWidth="1"/>
    <col min="5640" max="5640" width="32.28515625" style="373" customWidth="1"/>
    <col min="5641" max="5645" width="12.140625" style="373" customWidth="1"/>
    <col min="5646" max="5648" width="33.85546875" style="373" customWidth="1"/>
    <col min="5649" max="5888" width="11" style="373"/>
    <col min="5889" max="5889" width="28.140625" style="373" customWidth="1"/>
    <col min="5890" max="5895" width="11" style="373" customWidth="1"/>
    <col min="5896" max="5896" width="32.28515625" style="373" customWidth="1"/>
    <col min="5897" max="5901" width="12.140625" style="373" customWidth="1"/>
    <col min="5902" max="5904" width="33.85546875" style="373" customWidth="1"/>
    <col min="5905" max="6144" width="11" style="373"/>
    <col min="6145" max="6145" width="28.140625" style="373" customWidth="1"/>
    <col min="6146" max="6151" width="11" style="373" customWidth="1"/>
    <col min="6152" max="6152" width="32.28515625" style="373" customWidth="1"/>
    <col min="6153" max="6157" width="12.140625" style="373" customWidth="1"/>
    <col min="6158" max="6160" width="33.85546875" style="373" customWidth="1"/>
    <col min="6161" max="6400" width="11" style="373"/>
    <col min="6401" max="6401" width="28.140625" style="373" customWidth="1"/>
    <col min="6402" max="6407" width="11" style="373" customWidth="1"/>
    <col min="6408" max="6408" width="32.28515625" style="373" customWidth="1"/>
    <col min="6409" max="6413" width="12.140625" style="373" customWidth="1"/>
    <col min="6414" max="6416" width="33.85546875" style="373" customWidth="1"/>
    <col min="6417" max="6656" width="11" style="373"/>
    <col min="6657" max="6657" width="28.140625" style="373" customWidth="1"/>
    <col min="6658" max="6663" width="11" style="373" customWidth="1"/>
    <col min="6664" max="6664" width="32.28515625" style="373" customWidth="1"/>
    <col min="6665" max="6669" width="12.140625" style="373" customWidth="1"/>
    <col min="6670" max="6672" width="33.85546875" style="373" customWidth="1"/>
    <col min="6673" max="6912" width="11" style="373"/>
    <col min="6913" max="6913" width="28.140625" style="373" customWidth="1"/>
    <col min="6914" max="6919" width="11" style="373" customWidth="1"/>
    <col min="6920" max="6920" width="32.28515625" style="373" customWidth="1"/>
    <col min="6921" max="6925" width="12.140625" style="373" customWidth="1"/>
    <col min="6926" max="6928" width="33.85546875" style="373" customWidth="1"/>
    <col min="6929" max="7168" width="11" style="373"/>
    <col min="7169" max="7169" width="28.140625" style="373" customWidth="1"/>
    <col min="7170" max="7175" width="11" style="373" customWidth="1"/>
    <col min="7176" max="7176" width="32.28515625" style="373" customWidth="1"/>
    <col min="7177" max="7181" width="12.140625" style="373" customWidth="1"/>
    <col min="7182" max="7184" width="33.85546875" style="373" customWidth="1"/>
    <col min="7185" max="7424" width="11" style="373"/>
    <col min="7425" max="7425" width="28.140625" style="373" customWidth="1"/>
    <col min="7426" max="7431" width="11" style="373" customWidth="1"/>
    <col min="7432" max="7432" width="32.28515625" style="373" customWidth="1"/>
    <col min="7433" max="7437" width="12.140625" style="373" customWidth="1"/>
    <col min="7438" max="7440" width="33.85546875" style="373" customWidth="1"/>
    <col min="7441" max="7680" width="11" style="373"/>
    <col min="7681" max="7681" width="28.140625" style="373" customWidth="1"/>
    <col min="7682" max="7687" width="11" style="373" customWidth="1"/>
    <col min="7688" max="7688" width="32.28515625" style="373" customWidth="1"/>
    <col min="7689" max="7693" width="12.140625" style="373" customWidth="1"/>
    <col min="7694" max="7696" width="33.85546875" style="373" customWidth="1"/>
    <col min="7697" max="7936" width="11" style="373"/>
    <col min="7937" max="7937" width="28.140625" style="373" customWidth="1"/>
    <col min="7938" max="7943" width="11" style="373" customWidth="1"/>
    <col min="7944" max="7944" width="32.28515625" style="373" customWidth="1"/>
    <col min="7945" max="7949" width="12.140625" style="373" customWidth="1"/>
    <col min="7950" max="7952" width="33.85546875" style="373" customWidth="1"/>
    <col min="7953" max="8192" width="11" style="373"/>
    <col min="8193" max="8193" width="28.140625" style="373" customWidth="1"/>
    <col min="8194" max="8199" width="11" style="373" customWidth="1"/>
    <col min="8200" max="8200" width="32.28515625" style="373" customWidth="1"/>
    <col min="8201" max="8205" width="12.140625" style="373" customWidth="1"/>
    <col min="8206" max="8208" width="33.85546875" style="373" customWidth="1"/>
    <col min="8209" max="8448" width="11" style="373"/>
    <col min="8449" max="8449" width="28.140625" style="373" customWidth="1"/>
    <col min="8450" max="8455" width="11" style="373" customWidth="1"/>
    <col min="8456" max="8456" width="32.28515625" style="373" customWidth="1"/>
    <col min="8457" max="8461" width="12.140625" style="373" customWidth="1"/>
    <col min="8462" max="8464" width="33.85546875" style="373" customWidth="1"/>
    <col min="8465" max="8704" width="11" style="373"/>
    <col min="8705" max="8705" width="28.140625" style="373" customWidth="1"/>
    <col min="8706" max="8711" width="11" style="373" customWidth="1"/>
    <col min="8712" max="8712" width="32.28515625" style="373" customWidth="1"/>
    <col min="8713" max="8717" width="12.140625" style="373" customWidth="1"/>
    <col min="8718" max="8720" width="33.85546875" style="373" customWidth="1"/>
    <col min="8721" max="8960" width="11" style="373"/>
    <col min="8961" max="8961" width="28.140625" style="373" customWidth="1"/>
    <col min="8962" max="8967" width="11" style="373" customWidth="1"/>
    <col min="8968" max="8968" width="32.28515625" style="373" customWidth="1"/>
    <col min="8969" max="8973" width="12.140625" style="373" customWidth="1"/>
    <col min="8974" max="8976" width="33.85546875" style="373" customWidth="1"/>
    <col min="8977" max="9216" width="11" style="373"/>
    <col min="9217" max="9217" width="28.140625" style="373" customWidth="1"/>
    <col min="9218" max="9223" width="11" style="373" customWidth="1"/>
    <col min="9224" max="9224" width="32.28515625" style="373" customWidth="1"/>
    <col min="9225" max="9229" width="12.140625" style="373" customWidth="1"/>
    <col min="9230" max="9232" width="33.85546875" style="373" customWidth="1"/>
    <col min="9233" max="9472" width="11" style="373"/>
    <col min="9473" max="9473" width="28.140625" style="373" customWidth="1"/>
    <col min="9474" max="9479" width="11" style="373" customWidth="1"/>
    <col min="9480" max="9480" width="32.28515625" style="373" customWidth="1"/>
    <col min="9481" max="9485" width="12.140625" style="373" customWidth="1"/>
    <col min="9486" max="9488" width="33.85546875" style="373" customWidth="1"/>
    <col min="9489" max="9728" width="11" style="373"/>
    <col min="9729" max="9729" width="28.140625" style="373" customWidth="1"/>
    <col min="9730" max="9735" width="11" style="373" customWidth="1"/>
    <col min="9736" max="9736" width="32.28515625" style="373" customWidth="1"/>
    <col min="9737" max="9741" width="12.140625" style="373" customWidth="1"/>
    <col min="9742" max="9744" width="33.85546875" style="373" customWidth="1"/>
    <col min="9745" max="9984" width="11" style="373"/>
    <col min="9985" max="9985" width="28.140625" style="373" customWidth="1"/>
    <col min="9986" max="9991" width="11" style="373" customWidth="1"/>
    <col min="9992" max="9992" width="32.28515625" style="373" customWidth="1"/>
    <col min="9993" max="9997" width="12.140625" style="373" customWidth="1"/>
    <col min="9998" max="10000" width="33.85546875" style="373" customWidth="1"/>
    <col min="10001" max="10240" width="11" style="373"/>
    <col min="10241" max="10241" width="28.140625" style="373" customWidth="1"/>
    <col min="10242" max="10247" width="11" style="373" customWidth="1"/>
    <col min="10248" max="10248" width="32.28515625" style="373" customWidth="1"/>
    <col min="10249" max="10253" width="12.140625" style="373" customWidth="1"/>
    <col min="10254" max="10256" width="33.85546875" style="373" customWidth="1"/>
    <col min="10257" max="10496" width="11" style="373"/>
    <col min="10497" max="10497" width="28.140625" style="373" customWidth="1"/>
    <col min="10498" max="10503" width="11" style="373" customWidth="1"/>
    <col min="10504" max="10504" width="32.28515625" style="373" customWidth="1"/>
    <col min="10505" max="10509" width="12.140625" style="373" customWidth="1"/>
    <col min="10510" max="10512" width="33.85546875" style="373" customWidth="1"/>
    <col min="10513" max="10752" width="11" style="373"/>
    <col min="10753" max="10753" width="28.140625" style="373" customWidth="1"/>
    <col min="10754" max="10759" width="11" style="373" customWidth="1"/>
    <col min="10760" max="10760" width="32.28515625" style="373" customWidth="1"/>
    <col min="10761" max="10765" width="12.140625" style="373" customWidth="1"/>
    <col min="10766" max="10768" width="33.85546875" style="373" customWidth="1"/>
    <col min="10769" max="11008" width="11" style="373"/>
    <col min="11009" max="11009" width="28.140625" style="373" customWidth="1"/>
    <col min="11010" max="11015" width="11" style="373" customWidth="1"/>
    <col min="11016" max="11016" width="32.28515625" style="373" customWidth="1"/>
    <col min="11017" max="11021" width="12.140625" style="373" customWidth="1"/>
    <col min="11022" max="11024" width="33.85546875" style="373" customWidth="1"/>
    <col min="11025" max="11264" width="11" style="373"/>
    <col min="11265" max="11265" width="28.140625" style="373" customWidth="1"/>
    <col min="11266" max="11271" width="11" style="373" customWidth="1"/>
    <col min="11272" max="11272" width="32.28515625" style="373" customWidth="1"/>
    <col min="11273" max="11277" width="12.140625" style="373" customWidth="1"/>
    <col min="11278" max="11280" width="33.85546875" style="373" customWidth="1"/>
    <col min="11281" max="11520" width="11" style="373"/>
    <col min="11521" max="11521" width="28.140625" style="373" customWidth="1"/>
    <col min="11522" max="11527" width="11" style="373" customWidth="1"/>
    <col min="11528" max="11528" width="32.28515625" style="373" customWidth="1"/>
    <col min="11529" max="11533" width="12.140625" style="373" customWidth="1"/>
    <col min="11534" max="11536" width="33.85546875" style="373" customWidth="1"/>
    <col min="11537" max="11776" width="11" style="373"/>
    <col min="11777" max="11777" width="28.140625" style="373" customWidth="1"/>
    <col min="11778" max="11783" width="11" style="373" customWidth="1"/>
    <col min="11784" max="11784" width="32.28515625" style="373" customWidth="1"/>
    <col min="11785" max="11789" width="12.140625" style="373" customWidth="1"/>
    <col min="11790" max="11792" width="33.85546875" style="373" customWidth="1"/>
    <col min="11793" max="12032" width="11" style="373"/>
    <col min="12033" max="12033" width="28.140625" style="373" customWidth="1"/>
    <col min="12034" max="12039" width="11" style="373" customWidth="1"/>
    <col min="12040" max="12040" width="32.28515625" style="373" customWidth="1"/>
    <col min="12041" max="12045" width="12.140625" style="373" customWidth="1"/>
    <col min="12046" max="12048" width="33.85546875" style="373" customWidth="1"/>
    <col min="12049" max="12288" width="11" style="373"/>
    <col min="12289" max="12289" width="28.140625" style="373" customWidth="1"/>
    <col min="12290" max="12295" width="11" style="373" customWidth="1"/>
    <col min="12296" max="12296" width="32.28515625" style="373" customWidth="1"/>
    <col min="12297" max="12301" width="12.140625" style="373" customWidth="1"/>
    <col min="12302" max="12304" width="33.85546875" style="373" customWidth="1"/>
    <col min="12305" max="12544" width="11" style="373"/>
    <col min="12545" max="12545" width="28.140625" style="373" customWidth="1"/>
    <col min="12546" max="12551" width="11" style="373" customWidth="1"/>
    <col min="12552" max="12552" width="32.28515625" style="373" customWidth="1"/>
    <col min="12553" max="12557" width="12.140625" style="373" customWidth="1"/>
    <col min="12558" max="12560" width="33.85546875" style="373" customWidth="1"/>
    <col min="12561" max="12800" width="11" style="373"/>
    <col min="12801" max="12801" width="28.140625" style="373" customWidth="1"/>
    <col min="12802" max="12807" width="11" style="373" customWidth="1"/>
    <col min="12808" max="12808" width="32.28515625" style="373" customWidth="1"/>
    <col min="12809" max="12813" width="12.140625" style="373" customWidth="1"/>
    <col min="12814" max="12816" width="33.85546875" style="373" customWidth="1"/>
    <col min="12817" max="13056" width="11" style="373"/>
    <col min="13057" max="13057" width="28.140625" style="373" customWidth="1"/>
    <col min="13058" max="13063" width="11" style="373" customWidth="1"/>
    <col min="13064" max="13064" width="32.28515625" style="373" customWidth="1"/>
    <col min="13065" max="13069" width="12.140625" style="373" customWidth="1"/>
    <col min="13070" max="13072" width="33.85546875" style="373" customWidth="1"/>
    <col min="13073" max="13312" width="11" style="373"/>
    <col min="13313" max="13313" width="28.140625" style="373" customWidth="1"/>
    <col min="13314" max="13319" width="11" style="373" customWidth="1"/>
    <col min="13320" max="13320" width="32.28515625" style="373" customWidth="1"/>
    <col min="13321" max="13325" width="12.140625" style="373" customWidth="1"/>
    <col min="13326" max="13328" width="33.85546875" style="373" customWidth="1"/>
    <col min="13329" max="13568" width="11" style="373"/>
    <col min="13569" max="13569" width="28.140625" style="373" customWidth="1"/>
    <col min="13570" max="13575" width="11" style="373" customWidth="1"/>
    <col min="13576" max="13576" width="32.28515625" style="373" customWidth="1"/>
    <col min="13577" max="13581" width="12.140625" style="373" customWidth="1"/>
    <col min="13582" max="13584" width="33.85546875" style="373" customWidth="1"/>
    <col min="13585" max="13824" width="11" style="373"/>
    <col min="13825" max="13825" width="28.140625" style="373" customWidth="1"/>
    <col min="13826" max="13831" width="11" style="373" customWidth="1"/>
    <col min="13832" max="13832" width="32.28515625" style="373" customWidth="1"/>
    <col min="13833" max="13837" width="12.140625" style="373" customWidth="1"/>
    <col min="13838" max="13840" width="33.85546875" style="373" customWidth="1"/>
    <col min="13841" max="14080" width="11" style="373"/>
    <col min="14081" max="14081" width="28.140625" style="373" customWidth="1"/>
    <col min="14082" max="14087" width="11" style="373" customWidth="1"/>
    <col min="14088" max="14088" width="32.28515625" style="373" customWidth="1"/>
    <col min="14089" max="14093" width="12.140625" style="373" customWidth="1"/>
    <col min="14094" max="14096" width="33.85546875" style="373" customWidth="1"/>
    <col min="14097" max="14336" width="11" style="373"/>
    <col min="14337" max="14337" width="28.140625" style="373" customWidth="1"/>
    <col min="14338" max="14343" width="11" style="373" customWidth="1"/>
    <col min="14344" max="14344" width="32.28515625" style="373" customWidth="1"/>
    <col min="14345" max="14349" width="12.140625" style="373" customWidth="1"/>
    <col min="14350" max="14352" width="33.85546875" style="373" customWidth="1"/>
    <col min="14353" max="14592" width="11" style="373"/>
    <col min="14593" max="14593" width="28.140625" style="373" customWidth="1"/>
    <col min="14594" max="14599" width="11" style="373" customWidth="1"/>
    <col min="14600" max="14600" width="32.28515625" style="373" customWidth="1"/>
    <col min="14601" max="14605" width="12.140625" style="373" customWidth="1"/>
    <col min="14606" max="14608" width="33.85546875" style="373" customWidth="1"/>
    <col min="14609" max="14848" width="11" style="373"/>
    <col min="14849" max="14849" width="28.140625" style="373" customWidth="1"/>
    <col min="14850" max="14855" width="11" style="373" customWidth="1"/>
    <col min="14856" max="14856" width="32.28515625" style="373" customWidth="1"/>
    <col min="14857" max="14861" width="12.140625" style="373" customWidth="1"/>
    <col min="14862" max="14864" width="33.85546875" style="373" customWidth="1"/>
    <col min="14865" max="15104" width="11" style="373"/>
    <col min="15105" max="15105" width="28.140625" style="373" customWidth="1"/>
    <col min="15106" max="15111" width="11" style="373" customWidth="1"/>
    <col min="15112" max="15112" width="32.28515625" style="373" customWidth="1"/>
    <col min="15113" max="15117" width="12.140625" style="373" customWidth="1"/>
    <col min="15118" max="15120" width="33.85546875" style="373" customWidth="1"/>
    <col min="15121" max="15360" width="11" style="373"/>
    <col min="15361" max="15361" width="28.140625" style="373" customWidth="1"/>
    <col min="15362" max="15367" width="11" style="373" customWidth="1"/>
    <col min="15368" max="15368" width="32.28515625" style="373" customWidth="1"/>
    <col min="15369" max="15373" width="12.140625" style="373" customWidth="1"/>
    <col min="15374" max="15376" width="33.85546875" style="373" customWidth="1"/>
    <col min="15377" max="15616" width="11" style="373"/>
    <col min="15617" max="15617" width="28.140625" style="373" customWidth="1"/>
    <col min="15618" max="15623" width="11" style="373" customWidth="1"/>
    <col min="15624" max="15624" width="32.28515625" style="373" customWidth="1"/>
    <col min="15625" max="15629" width="12.140625" style="373" customWidth="1"/>
    <col min="15630" max="15632" width="33.85546875" style="373" customWidth="1"/>
    <col min="15633" max="15872" width="11" style="373"/>
    <col min="15873" max="15873" width="28.140625" style="373" customWidth="1"/>
    <col min="15874" max="15879" width="11" style="373" customWidth="1"/>
    <col min="15880" max="15880" width="32.28515625" style="373" customWidth="1"/>
    <col min="15881" max="15885" width="12.140625" style="373" customWidth="1"/>
    <col min="15886" max="15888" width="33.85546875" style="373" customWidth="1"/>
    <col min="15889" max="16128" width="11" style="373"/>
    <col min="16129" max="16129" width="28.140625" style="373" customWidth="1"/>
    <col min="16130" max="16135" width="11" style="373" customWidth="1"/>
    <col min="16136" max="16136" width="32.28515625" style="373" customWidth="1"/>
    <col min="16137" max="16141" width="12.140625" style="373" customWidth="1"/>
    <col min="16142" max="16144" width="33.85546875" style="373" customWidth="1"/>
    <col min="16145" max="16384" width="11" style="373"/>
  </cols>
  <sheetData>
    <row r="1" spans="1:16" ht="24.75" customHeight="1">
      <c r="A1" s="5" t="s">
        <v>4</v>
      </c>
      <c r="B1" s="5"/>
      <c r="H1" s="374" t="s">
        <v>207</v>
      </c>
      <c r="N1" s="374"/>
    </row>
    <row r="2" spans="1:16" ht="18.95" customHeight="1">
      <c r="K2" s="386"/>
    </row>
    <row r="3" spans="1:16" ht="20.25">
      <c r="A3" s="375" t="s">
        <v>749</v>
      </c>
      <c r="B3" s="375"/>
      <c r="C3" s="386"/>
      <c r="D3" s="386"/>
      <c r="E3" s="386"/>
      <c r="G3" s="565"/>
      <c r="H3" s="565" t="s">
        <v>750</v>
      </c>
      <c r="I3" s="378"/>
      <c r="K3" s="386"/>
      <c r="N3" s="410"/>
    </row>
    <row r="4" spans="1:16" ht="18.95" customHeight="1">
      <c r="A4" s="1305" t="s">
        <v>765</v>
      </c>
      <c r="B4" s="1305"/>
      <c r="C4" s="1305"/>
      <c r="D4" s="1305"/>
      <c r="E4" s="1305"/>
      <c r="F4" s="1293" t="s">
        <v>766</v>
      </c>
      <c r="G4" s="1293"/>
      <c r="H4" s="1293"/>
      <c r="I4" s="566"/>
      <c r="K4" s="567"/>
      <c r="N4" s="410"/>
    </row>
    <row r="5" spans="1:16" ht="16.5" customHeight="1">
      <c r="A5" s="375"/>
      <c r="B5" s="375"/>
      <c r="F5" s="568"/>
      <c r="G5" s="394"/>
      <c r="N5" s="569"/>
    </row>
    <row r="6" spans="1:16" ht="15.95" customHeight="1">
      <c r="A6" s="1096" t="s">
        <v>633</v>
      </c>
      <c r="B6" s="1280" t="s">
        <v>753</v>
      </c>
      <c r="C6" s="1280"/>
      <c r="D6" s="1280"/>
      <c r="E6" s="1280"/>
      <c r="F6" s="1280"/>
      <c r="G6" s="1280"/>
      <c r="H6" s="605" t="s">
        <v>669</v>
      </c>
      <c r="N6" s="569"/>
    </row>
    <row r="7" spans="1:16" ht="12.75" customHeight="1">
      <c r="A7" s="1096"/>
      <c r="B7" s="1281" t="s">
        <v>754</v>
      </c>
      <c r="C7" s="1281"/>
      <c r="D7" s="1281"/>
      <c r="E7" s="1281"/>
      <c r="F7" s="1281"/>
      <c r="G7" s="1281"/>
      <c r="H7" s="605"/>
      <c r="I7" s="386"/>
      <c r="J7" s="386"/>
      <c r="K7" s="571"/>
      <c r="M7" s="386"/>
      <c r="N7" s="569"/>
    </row>
    <row r="8" spans="1:16" ht="12.95" customHeight="1">
      <c r="A8" s="1167"/>
      <c r="B8" s="1167" t="s">
        <v>755</v>
      </c>
      <c r="C8" s="605" t="s">
        <v>1586</v>
      </c>
      <c r="D8" s="605" t="s">
        <v>1587</v>
      </c>
      <c r="E8" s="605" t="s">
        <v>1588</v>
      </c>
      <c r="F8" s="605" t="s">
        <v>756</v>
      </c>
      <c r="G8" s="1022" t="s">
        <v>757</v>
      </c>
      <c r="H8" s="1022"/>
      <c r="I8" s="386"/>
      <c r="J8" s="386"/>
      <c r="K8" s="571"/>
      <c r="M8" s="386"/>
      <c r="N8" s="569"/>
    </row>
    <row r="9" spans="1:16" ht="12.95" customHeight="1">
      <c r="A9" s="1022"/>
      <c r="B9" s="1022" t="s">
        <v>758</v>
      </c>
      <c r="C9" s="605" t="s">
        <v>759</v>
      </c>
      <c r="D9" s="605" t="s">
        <v>760</v>
      </c>
      <c r="E9" s="605" t="s">
        <v>761</v>
      </c>
      <c r="F9" s="605" t="s">
        <v>762</v>
      </c>
      <c r="G9" s="605" t="s">
        <v>763</v>
      </c>
      <c r="H9" s="1022"/>
      <c r="I9" s="601"/>
      <c r="J9" s="601"/>
      <c r="K9" s="601"/>
      <c r="L9" s="601"/>
      <c r="M9" s="601"/>
      <c r="N9" s="569"/>
    </row>
    <row r="10" spans="1:16" ht="12.95" customHeight="1">
      <c r="A10" s="1022"/>
      <c r="B10" s="605" t="s">
        <v>1589</v>
      </c>
      <c r="C10" s="605"/>
      <c r="D10" s="605"/>
      <c r="E10" s="605"/>
      <c r="F10" s="605"/>
      <c r="G10" s="605"/>
      <c r="H10" s="1022"/>
      <c r="I10" s="602"/>
      <c r="J10" s="603"/>
      <c r="K10" s="604"/>
      <c r="L10" s="604"/>
      <c r="M10" s="604"/>
      <c r="N10" s="383"/>
    </row>
    <row r="11" spans="1:16" s="383" customFormat="1" ht="14.1" customHeight="1">
      <c r="A11" s="1101" t="s">
        <v>109</v>
      </c>
      <c r="B11" s="1082">
        <f t="shared" ref="B11:F11" si="0">SUM(B12:B27)</f>
        <v>147961</v>
      </c>
      <c r="C11" s="1082">
        <f t="shared" si="0"/>
        <v>138405</v>
      </c>
      <c r="D11" s="1082">
        <f t="shared" si="0"/>
        <v>136275</v>
      </c>
      <c r="E11" s="1082">
        <f t="shared" si="0"/>
        <v>136780</v>
      </c>
      <c r="F11" s="1082">
        <f t="shared" si="0"/>
        <v>134007</v>
      </c>
      <c r="G11" s="1082">
        <f>SUM(G12:G27)</f>
        <v>135131</v>
      </c>
      <c r="H11" s="413" t="s">
        <v>110</v>
      </c>
      <c r="I11" s="388"/>
      <c r="K11" s="388"/>
      <c r="L11" s="388"/>
      <c r="M11" s="388"/>
      <c r="N11" s="414"/>
      <c r="P11" s="577"/>
    </row>
    <row r="12" spans="1:16" s="383" customFormat="1" ht="14.1" customHeight="1">
      <c r="A12" s="1119" t="s">
        <v>111</v>
      </c>
      <c r="B12" s="1084">
        <v>5040</v>
      </c>
      <c r="C12" s="1084">
        <v>5120</v>
      </c>
      <c r="D12" s="1084">
        <v>5153</v>
      </c>
      <c r="E12" s="1084">
        <v>5162</v>
      </c>
      <c r="F12" s="1084">
        <v>5027</v>
      </c>
      <c r="G12" s="1084">
        <v>5027</v>
      </c>
      <c r="H12" s="1112" t="s">
        <v>112</v>
      </c>
      <c r="I12" s="388"/>
      <c r="K12" s="388"/>
      <c r="L12" s="388"/>
      <c r="M12" s="388"/>
      <c r="N12" s="416"/>
      <c r="P12" s="577"/>
    </row>
    <row r="13" spans="1:16" s="383" customFormat="1" ht="14.1" customHeight="1">
      <c r="A13" s="1119" t="s">
        <v>113</v>
      </c>
      <c r="B13" s="1084">
        <v>12035</v>
      </c>
      <c r="C13" s="1084">
        <v>10893</v>
      </c>
      <c r="D13" s="1084">
        <v>9979</v>
      </c>
      <c r="E13" s="1084">
        <v>10501</v>
      </c>
      <c r="F13" s="1084">
        <v>10632</v>
      </c>
      <c r="G13" s="1084">
        <v>10632</v>
      </c>
      <c r="H13" s="1112" t="s">
        <v>114</v>
      </c>
      <c r="I13" s="388"/>
      <c r="K13" s="388"/>
      <c r="L13" s="388"/>
      <c r="M13" s="388"/>
      <c r="N13" s="416"/>
      <c r="P13" s="577"/>
    </row>
    <row r="14" spans="1:16" s="383" customFormat="1" ht="14.1" customHeight="1">
      <c r="A14" s="1119" t="s">
        <v>543</v>
      </c>
      <c r="B14" s="1084">
        <v>10501</v>
      </c>
      <c r="C14" s="1084">
        <v>4946</v>
      </c>
      <c r="D14" s="1084">
        <v>4897</v>
      </c>
      <c r="E14" s="1084">
        <v>4767</v>
      </c>
      <c r="F14" s="1084">
        <v>4774</v>
      </c>
      <c r="G14" s="1084">
        <v>4778</v>
      </c>
      <c r="H14" s="1112" t="s">
        <v>546</v>
      </c>
      <c r="I14" s="388"/>
      <c r="K14" s="388"/>
      <c r="L14" s="388"/>
      <c r="M14" s="388"/>
      <c r="N14" s="416"/>
      <c r="P14" s="577"/>
    </row>
    <row r="15" spans="1:16" s="383" customFormat="1" ht="14.1" customHeight="1">
      <c r="A15" s="1119" t="s">
        <v>671</v>
      </c>
      <c r="B15" s="1084">
        <v>6714</v>
      </c>
      <c r="C15" s="1084">
        <v>6894</v>
      </c>
      <c r="D15" s="1084">
        <v>6530</v>
      </c>
      <c r="E15" s="1084">
        <v>6460</v>
      </c>
      <c r="F15" s="1084">
        <v>6352</v>
      </c>
      <c r="G15" s="1084">
        <v>6352</v>
      </c>
      <c r="H15" s="1112" t="s">
        <v>672</v>
      </c>
      <c r="I15" s="388"/>
      <c r="K15" s="388"/>
      <c r="L15" s="388"/>
      <c r="M15" s="388"/>
      <c r="N15" s="416"/>
      <c r="P15" s="577"/>
    </row>
    <row r="16" spans="1:16" s="383" customFormat="1" ht="14.1" customHeight="1">
      <c r="A16" s="1119" t="s">
        <v>673</v>
      </c>
      <c r="B16" s="1084">
        <v>6456</v>
      </c>
      <c r="C16" s="1084">
        <v>6425</v>
      </c>
      <c r="D16" s="1084">
        <v>6336</v>
      </c>
      <c r="E16" s="1084">
        <v>6257</v>
      </c>
      <c r="F16" s="1084">
        <v>6010</v>
      </c>
      <c r="G16" s="1084">
        <v>6018</v>
      </c>
      <c r="H16" s="1112" t="s">
        <v>674</v>
      </c>
      <c r="I16" s="388"/>
      <c r="K16" s="388"/>
      <c r="L16" s="388"/>
      <c r="M16" s="388"/>
      <c r="N16" s="416"/>
      <c r="P16" s="579"/>
    </row>
    <row r="17" spans="1:16" s="383" customFormat="1" ht="14.1" customHeight="1">
      <c r="A17" s="1119" t="s">
        <v>675</v>
      </c>
      <c r="B17" s="1084">
        <v>8260</v>
      </c>
      <c r="C17" s="1084">
        <v>7774</v>
      </c>
      <c r="D17" s="1084">
        <v>7964</v>
      </c>
      <c r="E17" s="1084">
        <v>7976</v>
      </c>
      <c r="F17" s="1084">
        <v>7416</v>
      </c>
      <c r="G17" s="1084">
        <v>7977</v>
      </c>
      <c r="H17" s="1112" t="s">
        <v>676</v>
      </c>
      <c r="I17" s="388"/>
      <c r="K17" s="388"/>
      <c r="L17" s="388"/>
      <c r="M17" s="388"/>
      <c r="N17" s="416"/>
      <c r="P17" s="579"/>
    </row>
    <row r="18" spans="1:16" s="383" customFormat="1" ht="14.1" customHeight="1">
      <c r="A18" s="1119" t="s">
        <v>677</v>
      </c>
      <c r="B18" s="1084">
        <v>5720</v>
      </c>
      <c r="C18" s="1084">
        <v>5584</v>
      </c>
      <c r="D18" s="1084">
        <v>5500</v>
      </c>
      <c r="E18" s="1084">
        <v>5406</v>
      </c>
      <c r="F18" s="1084">
        <v>5497</v>
      </c>
      <c r="G18" s="1084">
        <v>5555</v>
      </c>
      <c r="H18" s="1112" t="s">
        <v>678</v>
      </c>
      <c r="I18" s="388"/>
      <c r="K18" s="388"/>
      <c r="L18" s="388"/>
      <c r="M18" s="388"/>
      <c r="N18" s="414"/>
      <c r="P18" s="577"/>
    </row>
    <row r="19" spans="1:16" s="383" customFormat="1" ht="14.1" customHeight="1">
      <c r="A19" s="1119" t="s">
        <v>679</v>
      </c>
      <c r="B19" s="1084">
        <v>12782</v>
      </c>
      <c r="C19" s="1084">
        <v>12279</v>
      </c>
      <c r="D19" s="1084">
        <v>12111</v>
      </c>
      <c r="E19" s="1084">
        <v>12095</v>
      </c>
      <c r="F19" s="1084">
        <v>12105</v>
      </c>
      <c r="G19" s="1084">
        <v>12093</v>
      </c>
      <c r="H19" s="1112" t="s">
        <v>680</v>
      </c>
      <c r="I19" s="388"/>
      <c r="K19" s="388"/>
      <c r="L19" s="388"/>
      <c r="M19" s="388"/>
      <c r="N19" s="414"/>
      <c r="P19" s="577"/>
    </row>
    <row r="20" spans="1:16" s="383" customFormat="1" ht="14.1" customHeight="1">
      <c r="A20" s="1119" t="s">
        <v>681</v>
      </c>
      <c r="B20" s="1084">
        <v>4648</v>
      </c>
      <c r="C20" s="1084">
        <v>4524</v>
      </c>
      <c r="D20" s="1084">
        <v>4302</v>
      </c>
      <c r="E20" s="1084">
        <v>4196</v>
      </c>
      <c r="F20" s="1084">
        <v>4181</v>
      </c>
      <c r="G20" s="1084">
        <v>4181</v>
      </c>
      <c r="H20" s="1112" t="s">
        <v>682</v>
      </c>
      <c r="I20" s="388"/>
      <c r="K20" s="388"/>
      <c r="L20" s="388"/>
      <c r="M20" s="388"/>
      <c r="N20" s="414"/>
      <c r="P20" s="577"/>
    </row>
    <row r="21" spans="1:16" s="383" customFormat="1" ht="14.1" customHeight="1">
      <c r="A21" s="1119" t="s">
        <v>683</v>
      </c>
      <c r="B21" s="1084">
        <v>8515</v>
      </c>
      <c r="C21" s="1084">
        <v>9288</v>
      </c>
      <c r="D21" s="1084">
        <v>8038</v>
      </c>
      <c r="E21" s="1084">
        <v>8275</v>
      </c>
      <c r="F21" s="1084">
        <v>8254</v>
      </c>
      <c r="G21" s="1084">
        <v>8254</v>
      </c>
      <c r="H21" s="1112" t="s">
        <v>684</v>
      </c>
      <c r="I21" s="388"/>
      <c r="K21" s="388"/>
      <c r="L21" s="388"/>
      <c r="M21" s="388"/>
      <c r="N21" s="414"/>
      <c r="P21" s="577"/>
    </row>
    <row r="22" spans="1:16" s="383" customFormat="1" ht="14.1" customHeight="1">
      <c r="A22" s="1119" t="s">
        <v>117</v>
      </c>
      <c r="B22" s="1084">
        <v>19086</v>
      </c>
      <c r="C22" s="1084">
        <v>18156</v>
      </c>
      <c r="D22" s="1084">
        <v>18346</v>
      </c>
      <c r="E22" s="1084">
        <v>18732</v>
      </c>
      <c r="F22" s="1084">
        <v>18384</v>
      </c>
      <c r="G22" s="1084">
        <v>18525</v>
      </c>
      <c r="H22" s="1112" t="s">
        <v>118</v>
      </c>
      <c r="I22" s="388"/>
      <c r="K22" s="388"/>
      <c r="L22" s="388"/>
      <c r="M22" s="388"/>
      <c r="N22" s="416"/>
      <c r="P22" s="579"/>
    </row>
    <row r="23" spans="1:16" s="383" customFormat="1" ht="14.1" customHeight="1">
      <c r="A23" s="1119" t="s">
        <v>119</v>
      </c>
      <c r="B23" s="1084">
        <v>4128</v>
      </c>
      <c r="C23" s="1084">
        <v>4013</v>
      </c>
      <c r="D23" s="1084">
        <v>4057</v>
      </c>
      <c r="E23" s="1084">
        <v>4055</v>
      </c>
      <c r="F23" s="1084">
        <v>3988</v>
      </c>
      <c r="G23" s="1084">
        <v>3989</v>
      </c>
      <c r="H23" s="1112" t="s">
        <v>120</v>
      </c>
      <c r="I23" s="388"/>
      <c r="K23" s="388"/>
      <c r="L23" s="388"/>
      <c r="M23" s="388"/>
      <c r="N23" s="416"/>
      <c r="P23" s="580"/>
    </row>
    <row r="24" spans="1:16" s="383" customFormat="1" ht="14.1" customHeight="1">
      <c r="A24" s="1119" t="s">
        <v>121</v>
      </c>
      <c r="B24" s="1084">
        <v>7854</v>
      </c>
      <c r="C24" s="1084">
        <v>7653</v>
      </c>
      <c r="D24" s="1084">
        <v>7663</v>
      </c>
      <c r="E24" s="1084">
        <v>7831</v>
      </c>
      <c r="F24" s="1084">
        <v>7581</v>
      </c>
      <c r="G24" s="1084">
        <v>7747</v>
      </c>
      <c r="H24" s="1112" t="s">
        <v>122</v>
      </c>
      <c r="I24" s="388"/>
      <c r="K24" s="388"/>
      <c r="L24" s="388"/>
      <c r="M24" s="388"/>
      <c r="N24" s="416"/>
      <c r="P24" s="577"/>
    </row>
    <row r="25" spans="1:16" s="383" customFormat="1" ht="14.1" customHeight="1">
      <c r="A25" s="1119" t="s">
        <v>123</v>
      </c>
      <c r="B25" s="1084">
        <v>10812</v>
      </c>
      <c r="C25" s="1084">
        <v>10389</v>
      </c>
      <c r="D25" s="1084">
        <v>10610</v>
      </c>
      <c r="E25" s="1084">
        <v>10146</v>
      </c>
      <c r="F25" s="1084">
        <v>9304</v>
      </c>
      <c r="G25" s="1084">
        <v>9405</v>
      </c>
      <c r="H25" s="1112" t="s">
        <v>124</v>
      </c>
      <c r="I25" s="387"/>
      <c r="K25" s="387"/>
      <c r="L25" s="387"/>
      <c r="M25" s="387"/>
      <c r="N25" s="417"/>
      <c r="P25" s="577"/>
    </row>
    <row r="26" spans="1:16" s="383" customFormat="1" ht="14.1" customHeight="1">
      <c r="A26" s="1119" t="s">
        <v>125</v>
      </c>
      <c r="B26" s="1084">
        <v>14996</v>
      </c>
      <c r="C26" s="1084">
        <v>14415</v>
      </c>
      <c r="D26" s="1084">
        <v>14607</v>
      </c>
      <c r="E26" s="1084">
        <v>14597</v>
      </c>
      <c r="F26" s="1084">
        <v>14226</v>
      </c>
      <c r="G26" s="1084">
        <v>14322</v>
      </c>
      <c r="H26" s="1112" t="s">
        <v>126</v>
      </c>
      <c r="I26" s="388"/>
      <c r="K26" s="388"/>
      <c r="L26" s="388"/>
      <c r="M26" s="388"/>
      <c r="N26" s="416"/>
      <c r="P26" s="577"/>
    </row>
    <row r="27" spans="1:16" s="383" customFormat="1" ht="14.1" customHeight="1">
      <c r="A27" s="1119" t="s">
        <v>127</v>
      </c>
      <c r="B27" s="1084">
        <v>10414</v>
      </c>
      <c r="C27" s="1084">
        <v>10052</v>
      </c>
      <c r="D27" s="1084">
        <v>10182</v>
      </c>
      <c r="E27" s="1084">
        <v>10324</v>
      </c>
      <c r="F27" s="1084">
        <v>10276</v>
      </c>
      <c r="G27" s="1084">
        <v>10276</v>
      </c>
      <c r="H27" s="1112" t="s">
        <v>128</v>
      </c>
      <c r="I27" s="388"/>
      <c r="K27" s="388"/>
      <c r="L27" s="388"/>
      <c r="M27" s="388"/>
      <c r="N27" s="416"/>
      <c r="P27" s="577"/>
    </row>
    <row r="28" spans="1:16" s="383" customFormat="1" ht="14.1" customHeight="1">
      <c r="A28" s="1102" t="s">
        <v>129</v>
      </c>
      <c r="B28" s="1082">
        <f t="shared" ref="B28:F28" si="1">SUM(B29:B36)</f>
        <v>103743</v>
      </c>
      <c r="C28" s="1082">
        <f t="shared" si="1"/>
        <v>102392</v>
      </c>
      <c r="D28" s="1082">
        <f t="shared" si="1"/>
        <v>104123</v>
      </c>
      <c r="E28" s="1082">
        <f t="shared" si="1"/>
        <v>103496</v>
      </c>
      <c r="F28" s="1082">
        <f t="shared" si="1"/>
        <v>100052</v>
      </c>
      <c r="G28" s="1082">
        <f>SUM(G29:G36)</f>
        <v>102746</v>
      </c>
      <c r="H28" s="1113" t="s">
        <v>130</v>
      </c>
      <c r="I28" s="388"/>
      <c r="K28" s="388"/>
      <c r="L28" s="388"/>
      <c r="M28" s="388"/>
      <c r="N28" s="414"/>
      <c r="P28" s="577"/>
    </row>
    <row r="29" spans="1:16" s="383" customFormat="1" ht="14.1" customHeight="1">
      <c r="A29" s="340" t="s">
        <v>131</v>
      </c>
      <c r="B29" s="1084">
        <v>15082</v>
      </c>
      <c r="C29" s="1084">
        <v>14714</v>
      </c>
      <c r="D29" s="1084">
        <v>14873</v>
      </c>
      <c r="E29" s="1084">
        <v>14840</v>
      </c>
      <c r="F29" s="1084">
        <v>14317</v>
      </c>
      <c r="G29" s="1084">
        <v>14179</v>
      </c>
      <c r="H29" s="1112" t="s">
        <v>132</v>
      </c>
      <c r="I29" s="388"/>
      <c r="K29" s="388"/>
      <c r="L29" s="388"/>
      <c r="M29" s="388"/>
      <c r="N29" s="416"/>
      <c r="P29" s="579"/>
    </row>
    <row r="30" spans="1:16" s="383" customFormat="1" ht="14.1" customHeight="1">
      <c r="A30" s="340" t="s">
        <v>133</v>
      </c>
      <c r="B30" s="1084">
        <v>8297</v>
      </c>
      <c r="C30" s="1084">
        <v>8928</v>
      </c>
      <c r="D30" s="1084">
        <v>8884</v>
      </c>
      <c r="E30" s="1084">
        <v>8832</v>
      </c>
      <c r="F30" s="1084">
        <v>8776</v>
      </c>
      <c r="G30" s="1084">
        <v>8776</v>
      </c>
      <c r="H30" s="1112" t="s">
        <v>134</v>
      </c>
      <c r="I30" s="388"/>
      <c r="K30" s="388"/>
      <c r="L30" s="388"/>
      <c r="M30" s="388"/>
      <c r="N30" s="416"/>
      <c r="P30" s="579"/>
    </row>
    <row r="31" spans="1:16" s="383" customFormat="1" ht="14.1" customHeight="1">
      <c r="A31" s="340" t="s">
        <v>135</v>
      </c>
      <c r="B31" s="1084">
        <v>13894</v>
      </c>
      <c r="C31" s="1084">
        <v>13300</v>
      </c>
      <c r="D31" s="1084">
        <v>13784</v>
      </c>
      <c r="E31" s="1084">
        <v>14092</v>
      </c>
      <c r="F31" s="1084">
        <v>12011</v>
      </c>
      <c r="G31" s="1084">
        <v>14220</v>
      </c>
      <c r="H31" s="1112" t="s">
        <v>136</v>
      </c>
      <c r="I31" s="388"/>
      <c r="K31" s="388"/>
      <c r="L31" s="388"/>
      <c r="M31" s="388"/>
      <c r="N31" s="416"/>
    </row>
    <row r="32" spans="1:16" ht="14.1" customHeight="1">
      <c r="A32" s="340" t="s">
        <v>137</v>
      </c>
      <c r="B32" s="1084">
        <v>9803</v>
      </c>
      <c r="C32" s="1084">
        <v>9522</v>
      </c>
      <c r="D32" s="1084">
        <v>9806</v>
      </c>
      <c r="E32" s="1084">
        <v>9792</v>
      </c>
      <c r="F32" s="1084">
        <v>10233</v>
      </c>
      <c r="G32" s="1084">
        <v>10233</v>
      </c>
      <c r="H32" s="1112" t="s">
        <v>138</v>
      </c>
    </row>
    <row r="33" spans="1:14" s="383" customFormat="1" ht="14.1" customHeight="1">
      <c r="A33" s="340" t="s">
        <v>139</v>
      </c>
      <c r="B33" s="1084">
        <v>27231</v>
      </c>
      <c r="C33" s="1084">
        <v>26961</v>
      </c>
      <c r="D33" s="1084">
        <v>27525</v>
      </c>
      <c r="E33" s="1084">
        <v>26309</v>
      </c>
      <c r="F33" s="1084">
        <v>26259</v>
      </c>
      <c r="G33" s="1084">
        <v>26259</v>
      </c>
      <c r="H33" s="1112" t="s">
        <v>140</v>
      </c>
      <c r="I33" s="388"/>
      <c r="K33" s="388"/>
      <c r="L33" s="388"/>
      <c r="M33" s="388"/>
      <c r="N33" s="416"/>
    </row>
    <row r="34" spans="1:14" s="383" customFormat="1" ht="14.1" customHeight="1">
      <c r="A34" s="340" t="s">
        <v>141</v>
      </c>
      <c r="B34" s="1084">
        <v>7768</v>
      </c>
      <c r="C34" s="1084">
        <v>7591</v>
      </c>
      <c r="D34" s="1084">
        <v>7702</v>
      </c>
      <c r="E34" s="1084">
        <v>7781</v>
      </c>
      <c r="F34" s="1084">
        <v>7685</v>
      </c>
      <c r="G34" s="1084">
        <v>7719</v>
      </c>
      <c r="H34" s="1112" t="s">
        <v>142</v>
      </c>
      <c r="I34" s="388"/>
      <c r="K34" s="388"/>
      <c r="L34" s="388"/>
      <c r="M34" s="388"/>
      <c r="N34" s="416"/>
    </row>
    <row r="35" spans="1:14" s="383" customFormat="1" ht="14.1" customHeight="1">
      <c r="A35" s="340" t="s">
        <v>143</v>
      </c>
      <c r="B35" s="1084">
        <v>15344</v>
      </c>
      <c r="C35" s="1084">
        <v>14937</v>
      </c>
      <c r="D35" s="1084">
        <v>14976</v>
      </c>
      <c r="E35" s="1084">
        <v>15028</v>
      </c>
      <c r="F35" s="1084">
        <v>14481</v>
      </c>
      <c r="G35" s="1084">
        <v>15057</v>
      </c>
      <c r="H35" s="1112" t="s">
        <v>144</v>
      </c>
      <c r="I35" s="388"/>
      <c r="K35" s="388"/>
      <c r="L35" s="388"/>
      <c r="M35" s="388"/>
      <c r="N35" s="416"/>
    </row>
    <row r="36" spans="1:14" s="383" customFormat="1" ht="14.1" customHeight="1">
      <c r="A36" s="340" t="s">
        <v>145</v>
      </c>
      <c r="B36" s="1084">
        <v>6324</v>
      </c>
      <c r="C36" s="1084">
        <v>6439</v>
      </c>
      <c r="D36" s="1084">
        <v>6573</v>
      </c>
      <c r="E36" s="1084">
        <v>6822</v>
      </c>
      <c r="F36" s="1084">
        <v>6290</v>
      </c>
      <c r="G36" s="1084">
        <v>6303</v>
      </c>
      <c r="H36" s="1112" t="s">
        <v>146</v>
      </c>
      <c r="I36" s="388"/>
      <c r="K36" s="388"/>
      <c r="L36" s="388"/>
      <c r="M36" s="388"/>
      <c r="N36" s="416"/>
    </row>
    <row r="37" spans="1:14" s="383" customFormat="1" ht="14.1" customHeight="1">
      <c r="A37" s="1102" t="s">
        <v>147</v>
      </c>
      <c r="B37" s="1082">
        <f t="shared" ref="B37:F37" si="2">SUM(B38:B42)</f>
        <v>41573</v>
      </c>
      <c r="C37" s="1082">
        <f t="shared" si="2"/>
        <v>39528</v>
      </c>
      <c r="D37" s="1082">
        <f t="shared" si="2"/>
        <v>40965</v>
      </c>
      <c r="E37" s="1082">
        <f t="shared" si="2"/>
        <v>42062</v>
      </c>
      <c r="F37" s="1082">
        <f t="shared" si="2"/>
        <v>42180</v>
      </c>
      <c r="G37" s="1082">
        <f>SUM(G38:G42)</f>
        <v>39703</v>
      </c>
      <c r="H37" s="413" t="s">
        <v>148</v>
      </c>
      <c r="I37" s="387"/>
      <c r="K37" s="387"/>
      <c r="L37" s="387"/>
      <c r="M37" s="387"/>
      <c r="N37" s="417"/>
    </row>
    <row r="38" spans="1:14" s="383" customFormat="1" ht="14.1" customHeight="1">
      <c r="A38" s="340" t="s">
        <v>149</v>
      </c>
      <c r="B38" s="1084">
        <v>10270</v>
      </c>
      <c r="C38" s="1084">
        <v>10122</v>
      </c>
      <c r="D38" s="1084">
        <v>10069</v>
      </c>
      <c r="E38" s="1084">
        <v>10268</v>
      </c>
      <c r="F38" s="1084">
        <v>10521</v>
      </c>
      <c r="G38" s="1084">
        <v>10627</v>
      </c>
      <c r="H38" s="1112" t="s">
        <v>150</v>
      </c>
      <c r="I38" s="387"/>
      <c r="K38" s="387"/>
      <c r="L38" s="387"/>
      <c r="M38" s="387"/>
      <c r="N38" s="417"/>
    </row>
    <row r="39" spans="1:14" s="383" customFormat="1" ht="14.1" customHeight="1">
      <c r="A39" s="340" t="s">
        <v>151</v>
      </c>
      <c r="B39" s="1084">
        <v>6884</v>
      </c>
      <c r="C39" s="1084">
        <v>6784</v>
      </c>
      <c r="D39" s="1084">
        <v>6806</v>
      </c>
      <c r="E39" s="1084">
        <v>7173</v>
      </c>
      <c r="F39" s="1084">
        <v>7397</v>
      </c>
      <c r="G39" s="1084">
        <v>7429</v>
      </c>
      <c r="H39" s="1112" t="s">
        <v>152</v>
      </c>
      <c r="I39" s="388"/>
      <c r="K39" s="388"/>
      <c r="L39" s="388"/>
      <c r="M39" s="388"/>
      <c r="N39" s="416"/>
    </row>
    <row r="40" spans="1:14" s="383" customFormat="1" ht="14.1" customHeight="1">
      <c r="A40" s="340" t="s">
        <v>153</v>
      </c>
      <c r="B40" s="1084">
        <v>6769</v>
      </c>
      <c r="C40" s="1084">
        <v>6694</v>
      </c>
      <c r="D40" s="1084">
        <v>6614</v>
      </c>
      <c r="E40" s="1084">
        <v>6796</v>
      </c>
      <c r="F40" s="1084">
        <v>6913</v>
      </c>
      <c r="G40" s="1084">
        <v>6950</v>
      </c>
      <c r="H40" s="1112" t="s">
        <v>154</v>
      </c>
      <c r="I40" s="388"/>
      <c r="K40" s="388"/>
      <c r="L40" s="388"/>
      <c r="M40" s="388"/>
      <c r="N40" s="416"/>
    </row>
    <row r="41" spans="1:14" s="383" customFormat="1" ht="14.1" customHeight="1">
      <c r="A41" s="340" t="s">
        <v>155</v>
      </c>
      <c r="B41" s="1084">
        <v>8804</v>
      </c>
      <c r="C41" s="1084">
        <v>8774</v>
      </c>
      <c r="D41" s="1084">
        <v>8774</v>
      </c>
      <c r="E41" s="1084">
        <v>8793</v>
      </c>
      <c r="F41" s="1084">
        <v>8838</v>
      </c>
      <c r="G41" s="1084">
        <v>8838</v>
      </c>
      <c r="H41" s="1112" t="s">
        <v>156</v>
      </c>
      <c r="I41" s="388"/>
      <c r="K41" s="388"/>
      <c r="L41" s="388"/>
      <c r="M41" s="388"/>
      <c r="N41" s="416"/>
    </row>
    <row r="42" spans="1:14" s="383" customFormat="1" ht="14.1" customHeight="1">
      <c r="A42" s="340" t="s">
        <v>157</v>
      </c>
      <c r="B42" s="1084">
        <v>8846</v>
      </c>
      <c r="C42" s="1084">
        <v>7154</v>
      </c>
      <c r="D42" s="1084">
        <v>8702</v>
      </c>
      <c r="E42" s="1084">
        <v>9032</v>
      </c>
      <c r="F42" s="1084">
        <v>8511</v>
      </c>
      <c r="G42" s="1084">
        <v>5859</v>
      </c>
      <c r="H42" s="1112" t="s">
        <v>158</v>
      </c>
      <c r="I42" s="388"/>
      <c r="K42" s="388"/>
      <c r="L42" s="388"/>
      <c r="M42" s="388"/>
      <c r="N42" s="414"/>
    </row>
    <row r="43" spans="1:14" s="383" customFormat="1" ht="14.1" customHeight="1">
      <c r="A43" s="1102" t="s">
        <v>159</v>
      </c>
      <c r="B43" s="1082">
        <f t="shared" ref="B43:F43" si="3">SUM(B44:B49)</f>
        <v>54689</v>
      </c>
      <c r="C43" s="1082">
        <f t="shared" si="3"/>
        <v>54176</v>
      </c>
      <c r="D43" s="1082">
        <f t="shared" si="3"/>
        <v>54666</v>
      </c>
      <c r="E43" s="1082">
        <f t="shared" si="3"/>
        <v>55237</v>
      </c>
      <c r="F43" s="1082">
        <f t="shared" si="3"/>
        <v>54999</v>
      </c>
      <c r="G43" s="1082">
        <f>SUM(G44:G49)</f>
        <v>55788</v>
      </c>
      <c r="H43" s="1113" t="s">
        <v>160</v>
      </c>
      <c r="I43" s="388"/>
      <c r="K43" s="388"/>
      <c r="L43" s="388"/>
      <c r="M43" s="388"/>
      <c r="N43" s="414"/>
    </row>
    <row r="44" spans="1:14" s="383" customFormat="1" ht="14.1" customHeight="1">
      <c r="A44" s="340" t="s">
        <v>161</v>
      </c>
      <c r="B44" s="1084">
        <v>11912</v>
      </c>
      <c r="C44" s="1084">
        <v>11848</v>
      </c>
      <c r="D44" s="1084">
        <v>11983</v>
      </c>
      <c r="E44" s="1084">
        <v>11908</v>
      </c>
      <c r="F44" s="1084">
        <v>12122</v>
      </c>
      <c r="G44" s="1084">
        <v>12156</v>
      </c>
      <c r="H44" s="1112" t="s">
        <v>162</v>
      </c>
      <c r="I44" s="388"/>
      <c r="K44" s="388"/>
      <c r="L44" s="388"/>
      <c r="M44" s="388"/>
      <c r="N44" s="414"/>
    </row>
    <row r="45" spans="1:14" s="383" customFormat="1" ht="14.1" customHeight="1">
      <c r="A45" s="340" t="s">
        <v>163</v>
      </c>
      <c r="B45" s="1084">
        <v>8349</v>
      </c>
      <c r="C45" s="1084">
        <v>8281</v>
      </c>
      <c r="D45" s="1084">
        <v>8323</v>
      </c>
      <c r="E45" s="1084">
        <v>8529</v>
      </c>
      <c r="F45" s="1084">
        <v>7983</v>
      </c>
      <c r="G45" s="1084">
        <v>8463</v>
      </c>
      <c r="H45" s="1112" t="s">
        <v>164</v>
      </c>
      <c r="I45" s="388"/>
      <c r="K45" s="388"/>
      <c r="L45" s="388"/>
      <c r="M45" s="388"/>
      <c r="N45" s="416"/>
    </row>
    <row r="46" spans="1:14" s="383" customFormat="1" ht="14.1" customHeight="1">
      <c r="A46" s="340" t="s">
        <v>165</v>
      </c>
      <c r="B46" s="1084">
        <v>11339</v>
      </c>
      <c r="C46" s="1084">
        <v>11222</v>
      </c>
      <c r="D46" s="1084">
        <v>11287</v>
      </c>
      <c r="E46" s="1084">
        <v>11209</v>
      </c>
      <c r="F46" s="1084">
        <v>11348</v>
      </c>
      <c r="G46" s="1084">
        <v>11526</v>
      </c>
      <c r="H46" s="1112" t="s">
        <v>166</v>
      </c>
      <c r="I46" s="388"/>
      <c r="K46" s="388"/>
      <c r="L46" s="388"/>
      <c r="M46" s="388"/>
      <c r="N46" s="416"/>
    </row>
    <row r="47" spans="1:14" s="383" customFormat="1" ht="14.1" customHeight="1">
      <c r="A47" s="340" t="s">
        <v>167</v>
      </c>
      <c r="B47" s="1084">
        <v>17010</v>
      </c>
      <c r="C47" s="1084">
        <v>16561</v>
      </c>
      <c r="D47" s="1084">
        <v>16969</v>
      </c>
      <c r="E47" s="1084">
        <v>17343</v>
      </c>
      <c r="F47" s="1084">
        <v>17348</v>
      </c>
      <c r="G47" s="1084">
        <v>17444</v>
      </c>
      <c r="H47" s="1112" t="s">
        <v>168</v>
      </c>
      <c r="I47" s="388"/>
      <c r="K47" s="388"/>
      <c r="L47" s="388"/>
      <c r="M47" s="388"/>
      <c r="N47" s="416"/>
    </row>
    <row r="48" spans="1:14" s="383" customFormat="1" ht="14.1" customHeight="1">
      <c r="A48" s="340" t="s">
        <v>169</v>
      </c>
      <c r="B48" s="1084">
        <v>2374</v>
      </c>
      <c r="C48" s="1084">
        <v>2453</v>
      </c>
      <c r="D48" s="1084">
        <v>2472</v>
      </c>
      <c r="E48" s="1084">
        <v>2527</v>
      </c>
      <c r="F48" s="1084">
        <v>2477</v>
      </c>
      <c r="G48" s="1084">
        <v>2477</v>
      </c>
      <c r="H48" s="1112" t="s">
        <v>170</v>
      </c>
      <c r="I48" s="388"/>
      <c r="K48" s="388"/>
      <c r="L48" s="388"/>
      <c r="M48" s="388"/>
      <c r="N48" s="416"/>
    </row>
    <row r="49" spans="1:14" s="383" customFormat="1" ht="14.1" customHeight="1">
      <c r="A49" s="340" t="s">
        <v>171</v>
      </c>
      <c r="B49" s="1084">
        <v>3705</v>
      </c>
      <c r="C49" s="1084">
        <v>3811</v>
      </c>
      <c r="D49" s="1084">
        <v>3632</v>
      </c>
      <c r="E49" s="1084">
        <v>3721</v>
      </c>
      <c r="F49" s="1084">
        <v>3721</v>
      </c>
      <c r="G49" s="1084">
        <v>3722</v>
      </c>
      <c r="H49" s="1112" t="s">
        <v>172</v>
      </c>
      <c r="I49" s="387"/>
      <c r="K49" s="387"/>
      <c r="L49" s="387"/>
      <c r="M49" s="387"/>
      <c r="N49" s="418"/>
    </row>
    <row r="50" spans="1:14" s="383" customFormat="1" ht="14.1" customHeight="1">
      <c r="A50" s="806" t="s">
        <v>173</v>
      </c>
      <c r="B50" s="1082">
        <f t="shared" ref="B50:F50" si="4">SUM(B51:B54)</f>
        <v>8804</v>
      </c>
      <c r="C50" s="1082">
        <f t="shared" si="4"/>
        <v>8867</v>
      </c>
      <c r="D50" s="1082">
        <f t="shared" si="4"/>
        <v>8818</v>
      </c>
      <c r="E50" s="1082">
        <f t="shared" si="4"/>
        <v>8762</v>
      </c>
      <c r="F50" s="1082">
        <f t="shared" si="4"/>
        <v>8554</v>
      </c>
      <c r="G50" s="1082">
        <f>SUM(G51:G54)</f>
        <v>8563</v>
      </c>
      <c r="H50" s="1113" t="s">
        <v>174</v>
      </c>
      <c r="I50" s="387"/>
      <c r="K50" s="387"/>
      <c r="L50" s="387"/>
      <c r="M50" s="387"/>
      <c r="N50" s="418"/>
    </row>
    <row r="51" spans="1:14" s="383" customFormat="1" ht="14.1" customHeight="1">
      <c r="A51" s="340" t="s">
        <v>175</v>
      </c>
      <c r="B51" s="1084">
        <v>473</v>
      </c>
      <c r="C51" s="1084">
        <v>458</v>
      </c>
      <c r="D51" s="1084">
        <v>490</v>
      </c>
      <c r="E51" s="1084">
        <v>446</v>
      </c>
      <c r="F51" s="1084">
        <v>399</v>
      </c>
      <c r="G51" s="1084">
        <v>406</v>
      </c>
      <c r="H51" s="1112" t="s">
        <v>176</v>
      </c>
      <c r="I51" s="387"/>
      <c r="K51" s="387"/>
      <c r="L51" s="387"/>
      <c r="M51" s="387"/>
      <c r="N51" s="418"/>
    </row>
    <row r="52" spans="1:14" s="383" customFormat="1" ht="14.1" customHeight="1">
      <c r="A52" s="340" t="s">
        <v>177</v>
      </c>
      <c r="B52" s="1084">
        <v>4167</v>
      </c>
      <c r="C52" s="1084">
        <v>4036</v>
      </c>
      <c r="D52" s="1084">
        <v>4030</v>
      </c>
      <c r="E52" s="1084">
        <v>4067</v>
      </c>
      <c r="F52" s="1084">
        <v>4138</v>
      </c>
      <c r="G52" s="1084">
        <v>4140</v>
      </c>
      <c r="H52" s="1112" t="s">
        <v>178</v>
      </c>
      <c r="I52" s="387"/>
      <c r="K52" s="387"/>
      <c r="L52" s="387"/>
      <c r="M52" s="387"/>
      <c r="N52" s="418"/>
    </row>
    <row r="53" spans="1:14" s="383" customFormat="1" ht="14.1" customHeight="1">
      <c r="A53" s="340" t="s">
        <v>179</v>
      </c>
      <c r="B53" s="1084">
        <v>2222</v>
      </c>
      <c r="C53" s="1084">
        <v>2324</v>
      </c>
      <c r="D53" s="1084">
        <v>2271</v>
      </c>
      <c r="E53" s="1084">
        <v>2273</v>
      </c>
      <c r="F53" s="1084">
        <v>2190</v>
      </c>
      <c r="G53" s="1084">
        <v>2190</v>
      </c>
      <c r="H53" s="1112" t="s">
        <v>180</v>
      </c>
      <c r="I53" s="387"/>
      <c r="K53" s="387"/>
      <c r="L53" s="387"/>
      <c r="M53" s="387"/>
      <c r="N53" s="418"/>
    </row>
    <row r="54" spans="1:14" s="383" customFormat="1" ht="14.1" customHeight="1">
      <c r="A54" s="340" t="s">
        <v>181</v>
      </c>
      <c r="B54" s="1084">
        <v>1942</v>
      </c>
      <c r="C54" s="1084">
        <v>2049</v>
      </c>
      <c r="D54" s="1084">
        <v>2027</v>
      </c>
      <c r="E54" s="1084">
        <v>1976</v>
      </c>
      <c r="F54" s="1084">
        <v>1827</v>
      </c>
      <c r="G54" s="1084">
        <v>1827</v>
      </c>
      <c r="H54" s="1112" t="s">
        <v>182</v>
      </c>
      <c r="I54" s="387"/>
      <c r="K54" s="387"/>
      <c r="L54" s="387"/>
      <c r="M54" s="387"/>
      <c r="N54" s="418"/>
    </row>
    <row r="55" spans="1:14" s="383" customFormat="1" ht="14.1" customHeight="1">
      <c r="A55" s="1101" t="s">
        <v>183</v>
      </c>
      <c r="B55" s="1082">
        <f t="shared" ref="B55:F55" si="5">SUM(B56:B59)</f>
        <v>8492</v>
      </c>
      <c r="C55" s="1082">
        <f t="shared" si="5"/>
        <v>8219</v>
      </c>
      <c r="D55" s="1082">
        <f t="shared" si="5"/>
        <v>8251</v>
      </c>
      <c r="E55" s="1082">
        <f t="shared" si="5"/>
        <v>8110</v>
      </c>
      <c r="F55" s="1082">
        <f t="shared" si="5"/>
        <v>7177</v>
      </c>
      <c r="G55" s="1082">
        <f>SUM(G56:G59)</f>
        <v>7171</v>
      </c>
      <c r="H55" s="1113" t="s">
        <v>184</v>
      </c>
      <c r="I55" s="387"/>
      <c r="K55" s="387"/>
      <c r="L55" s="387"/>
      <c r="M55" s="387"/>
      <c r="N55" s="418"/>
    </row>
    <row r="56" spans="1:14" s="383" customFormat="1" ht="14.1" customHeight="1">
      <c r="A56" s="340" t="s">
        <v>185</v>
      </c>
      <c r="B56" s="1084">
        <v>1077</v>
      </c>
      <c r="C56" s="1084">
        <v>1064</v>
      </c>
      <c r="D56" s="1084">
        <v>1075</v>
      </c>
      <c r="E56" s="1084">
        <v>1052</v>
      </c>
      <c r="F56" s="1084">
        <v>962</v>
      </c>
      <c r="G56" s="1084">
        <v>962</v>
      </c>
      <c r="H56" s="1112" t="s">
        <v>186</v>
      </c>
      <c r="I56" s="387"/>
      <c r="K56" s="387"/>
      <c r="L56" s="387"/>
      <c r="M56" s="387"/>
      <c r="N56" s="418"/>
    </row>
    <row r="57" spans="1:14" s="383" customFormat="1" ht="14.1" customHeight="1">
      <c r="A57" s="340" t="s">
        <v>187</v>
      </c>
      <c r="B57" s="1084">
        <v>1199</v>
      </c>
      <c r="C57" s="1084">
        <v>1105</v>
      </c>
      <c r="D57" s="1084">
        <v>1022</v>
      </c>
      <c r="E57" s="1084">
        <v>999</v>
      </c>
      <c r="F57" s="1084">
        <v>949</v>
      </c>
      <c r="G57" s="1084">
        <v>949</v>
      </c>
      <c r="H57" s="1112" t="s">
        <v>188</v>
      </c>
      <c r="I57" s="387"/>
      <c r="K57" s="387"/>
      <c r="L57" s="387"/>
      <c r="M57" s="387"/>
      <c r="N57" s="418"/>
    </row>
    <row r="58" spans="1:14" s="383" customFormat="1" ht="14.1" customHeight="1">
      <c r="A58" s="340" t="s">
        <v>189</v>
      </c>
      <c r="B58" s="1084">
        <v>5933</v>
      </c>
      <c r="C58" s="1084">
        <v>5772</v>
      </c>
      <c r="D58" s="1084">
        <v>5869</v>
      </c>
      <c r="E58" s="1084">
        <v>5823</v>
      </c>
      <c r="F58" s="1084">
        <v>5069</v>
      </c>
      <c r="G58" s="1084">
        <v>5063</v>
      </c>
      <c r="H58" s="1112" t="s">
        <v>190</v>
      </c>
      <c r="I58" s="387"/>
      <c r="K58" s="387"/>
      <c r="L58" s="387"/>
      <c r="M58" s="387"/>
      <c r="N58" s="418"/>
    </row>
    <row r="59" spans="1:14" s="383" customFormat="1" ht="14.1" customHeight="1">
      <c r="A59" s="340" t="s">
        <v>191</v>
      </c>
      <c r="B59" s="1084">
        <v>283</v>
      </c>
      <c r="C59" s="1084">
        <v>278</v>
      </c>
      <c r="D59" s="1084">
        <v>285</v>
      </c>
      <c r="E59" s="1084">
        <v>236</v>
      </c>
      <c r="F59" s="1084">
        <v>197</v>
      </c>
      <c r="G59" s="1084">
        <v>197</v>
      </c>
      <c r="H59" s="1112" t="s">
        <v>192</v>
      </c>
      <c r="I59" s="387"/>
      <c r="K59" s="387"/>
      <c r="L59" s="387"/>
      <c r="M59" s="387"/>
      <c r="N59" s="418"/>
    </row>
    <row r="60" spans="1:14" s="383" customFormat="1" ht="14.1" customHeight="1">
      <c r="A60" s="806" t="s">
        <v>193</v>
      </c>
      <c r="B60" s="1097">
        <f t="shared" ref="B60:F60" si="6">SUM(B61:B62)</f>
        <v>3165</v>
      </c>
      <c r="C60" s="1097">
        <f t="shared" si="6"/>
        <v>2951</v>
      </c>
      <c r="D60" s="1097">
        <f t="shared" si="6"/>
        <v>2710</v>
      </c>
      <c r="E60" s="1097">
        <f t="shared" si="6"/>
        <v>2667</v>
      </c>
      <c r="F60" s="1097">
        <f t="shared" si="6"/>
        <v>2352</v>
      </c>
      <c r="G60" s="1097">
        <f>SUM(G61:G62)</f>
        <v>2352</v>
      </c>
      <c r="H60" s="1113" t="s">
        <v>194</v>
      </c>
      <c r="I60" s="387"/>
      <c r="K60" s="387"/>
      <c r="L60" s="387"/>
      <c r="M60" s="387"/>
      <c r="N60" s="418"/>
    </row>
    <row r="61" spans="1:14" s="383" customFormat="1" ht="14.1" customHeight="1">
      <c r="A61" s="756" t="s">
        <v>195</v>
      </c>
      <c r="B61" s="1084">
        <v>31</v>
      </c>
      <c r="C61" s="1084">
        <v>20</v>
      </c>
      <c r="D61" s="1084">
        <v>18</v>
      </c>
      <c r="E61" s="1084">
        <v>16</v>
      </c>
      <c r="F61" s="1084">
        <v>13</v>
      </c>
      <c r="G61" s="1084">
        <v>13</v>
      </c>
      <c r="H61" s="1029" t="s">
        <v>685</v>
      </c>
      <c r="I61" s="387"/>
      <c r="K61" s="387"/>
      <c r="L61" s="387"/>
      <c r="M61" s="387"/>
      <c r="N61" s="418"/>
    </row>
    <row r="62" spans="1:14" s="383" customFormat="1" ht="14.1" customHeight="1">
      <c r="A62" s="756" t="s">
        <v>197</v>
      </c>
      <c r="B62" s="1084">
        <v>3134</v>
      </c>
      <c r="C62" s="1084">
        <v>2931</v>
      </c>
      <c r="D62" s="1084">
        <v>2692</v>
      </c>
      <c r="E62" s="1084">
        <v>2651</v>
      </c>
      <c r="F62" s="1084">
        <v>2339</v>
      </c>
      <c r="G62" s="1084">
        <v>2339</v>
      </c>
      <c r="H62" s="1112" t="s">
        <v>198</v>
      </c>
      <c r="I62" s="387"/>
      <c r="K62" s="387"/>
      <c r="L62" s="387"/>
      <c r="M62" s="387"/>
      <c r="N62" s="418"/>
    </row>
    <row r="63" spans="1:14" s="383" customFormat="1" ht="14.1" customHeight="1">
      <c r="A63" s="806" t="s">
        <v>626</v>
      </c>
      <c r="B63" s="1082">
        <f>B60+B55+B50+B43+B37+B28+B11+'17'!B47+'17'!B39+'17'!B29+'17'!B20+'17'!B11</f>
        <v>708572</v>
      </c>
      <c r="C63" s="1082">
        <f>C60+C55+C50+C43+C37+C28+C11+'17'!C47+'17'!C39+'17'!C29+'17'!C20+'17'!C11</f>
        <v>710167</v>
      </c>
      <c r="D63" s="1082">
        <f>D60+D55+D50+D43+D37+D28+D11+'17'!D47+'17'!D39+'17'!D29+'17'!D20+'17'!D11</f>
        <v>716804</v>
      </c>
      <c r="E63" s="1082">
        <f>E60+E55+E50+E43+E37+E28+E11+'17'!E47+'17'!E39+'17'!E29+'17'!E20+'17'!E11</f>
        <v>719631</v>
      </c>
      <c r="F63" s="1082">
        <f>F60+F55+F50+F43+F37+F28+F11+'17'!F47+'17'!F39+'17'!F29+'17'!F20+'17'!F11</f>
        <v>693740</v>
      </c>
      <c r="G63" s="1082">
        <f>G60+G55+G50+G43+G37+G28+G11+'17'!G47+'17'!G39+'17'!G29+'17'!G20+'17'!G11</f>
        <v>701882</v>
      </c>
      <c r="H63" s="413" t="s">
        <v>200</v>
      </c>
      <c r="I63" s="387"/>
      <c r="K63" s="387"/>
      <c r="L63" s="387"/>
      <c r="M63" s="387"/>
      <c r="N63" s="418"/>
    </row>
    <row r="64" spans="1:14" s="383" customFormat="1" ht="14.45" customHeight="1">
      <c r="A64" s="353"/>
      <c r="B64" s="324"/>
      <c r="C64" s="324"/>
      <c r="D64" s="324"/>
      <c r="E64" s="324"/>
      <c r="F64" s="324"/>
      <c r="G64" s="324"/>
      <c r="H64" s="413"/>
      <c r="I64" s="387"/>
      <c r="K64" s="387"/>
      <c r="L64" s="387"/>
      <c r="M64" s="387"/>
      <c r="N64" s="418"/>
    </row>
    <row r="65" spans="1:14" s="383" customFormat="1" ht="11.25" customHeight="1">
      <c r="N65" s="373"/>
    </row>
    <row r="66" spans="1:14" s="383" customFormat="1" ht="15.75" customHeight="1">
      <c r="N66" s="600"/>
    </row>
    <row r="67" spans="1:14" s="383" customFormat="1" ht="11.45" customHeight="1">
      <c r="N67" s="600"/>
    </row>
    <row r="68" spans="1:14" s="383" customFormat="1" ht="11.45" customHeight="1">
      <c r="N68" s="373"/>
    </row>
    <row r="69" spans="1:14" s="383" customFormat="1" ht="11.45" customHeight="1">
      <c r="J69" s="373"/>
      <c r="N69" s="373"/>
    </row>
    <row r="70" spans="1:14" s="383" customFormat="1" ht="11.45" customHeight="1">
      <c r="J70" s="373"/>
      <c r="N70" s="600"/>
    </row>
    <row r="71" spans="1:14" ht="14.25">
      <c r="A71" s="341" t="s">
        <v>767</v>
      </c>
      <c r="B71" s="341"/>
      <c r="C71" s="341"/>
      <c r="D71" s="341"/>
      <c r="E71" s="341"/>
      <c r="F71" s="324"/>
      <c r="G71" s="324"/>
      <c r="H71" s="605"/>
    </row>
    <row r="72" spans="1:14">
      <c r="A72" s="341" t="s">
        <v>768</v>
      </c>
      <c r="B72" s="341"/>
      <c r="C72" s="145"/>
      <c r="D72" s="145"/>
      <c r="E72" s="145"/>
      <c r="F72" s="145"/>
      <c r="G72" s="86"/>
      <c r="H72" s="606" t="s">
        <v>769</v>
      </c>
    </row>
    <row r="73" spans="1:14">
      <c r="A73" s="341" t="s">
        <v>770</v>
      </c>
      <c r="B73" s="341"/>
      <c r="C73" s="86"/>
      <c r="D73" s="86"/>
      <c r="E73" s="86"/>
      <c r="F73" s="86"/>
      <c r="G73" s="86"/>
      <c r="H73" s="86"/>
    </row>
    <row r="74" spans="1:14">
      <c r="A74" s="341" t="s">
        <v>771</v>
      </c>
      <c r="B74" s="341"/>
      <c r="C74" s="86"/>
      <c r="D74" s="86"/>
      <c r="E74" s="86"/>
      <c r="F74" s="86"/>
      <c r="G74" s="86"/>
      <c r="H74" s="606" t="s">
        <v>772</v>
      </c>
    </row>
    <row r="75" spans="1:14">
      <c r="A75" s="341" t="s">
        <v>773</v>
      </c>
      <c r="B75" s="341"/>
      <c r="C75" s="86"/>
      <c r="D75" s="86"/>
      <c r="E75" s="86"/>
      <c r="F75" s="86"/>
      <c r="G75" s="86"/>
      <c r="H75" s="606" t="s">
        <v>774</v>
      </c>
    </row>
    <row r="76" spans="1:14">
      <c r="A76" s="341" t="s">
        <v>221</v>
      </c>
      <c r="B76" s="341"/>
      <c r="C76" s="342"/>
      <c r="D76" s="342"/>
      <c r="E76" s="342"/>
      <c r="F76" s="342"/>
      <c r="G76" s="145"/>
      <c r="H76" s="163" t="s">
        <v>429</v>
      </c>
    </row>
    <row r="81" spans="1:14">
      <c r="J81" s="383"/>
    </row>
    <row r="82" spans="1:14">
      <c r="J82" s="383"/>
    </row>
    <row r="83" spans="1:14" s="383" customFormat="1"/>
    <row r="84" spans="1:14" s="383" customFormat="1">
      <c r="A84" s="373"/>
      <c r="B84" s="373"/>
      <c r="C84" s="373"/>
      <c r="D84" s="373"/>
      <c r="E84" s="373"/>
      <c r="F84" s="373"/>
      <c r="G84" s="373"/>
      <c r="H84" s="373"/>
    </row>
    <row r="85" spans="1:14" s="383" customFormat="1">
      <c r="A85" s="373"/>
      <c r="B85" s="373"/>
      <c r="C85" s="373"/>
      <c r="D85" s="373"/>
      <c r="E85" s="373"/>
      <c r="F85" s="373"/>
      <c r="G85" s="373"/>
      <c r="H85" s="373"/>
    </row>
    <row r="86" spans="1:14" s="383" customFormat="1">
      <c r="A86" s="373"/>
      <c r="B86" s="373"/>
      <c r="C86" s="373"/>
      <c r="D86" s="373"/>
      <c r="E86" s="373"/>
      <c r="F86" s="373"/>
      <c r="G86" s="373"/>
      <c r="H86" s="373"/>
    </row>
    <row r="87" spans="1:14" s="383" customFormat="1">
      <c r="A87" s="373"/>
      <c r="B87" s="373"/>
      <c r="C87" s="373"/>
      <c r="D87" s="373"/>
      <c r="E87" s="373"/>
      <c r="F87" s="373"/>
      <c r="G87" s="373"/>
      <c r="H87" s="373"/>
    </row>
    <row r="88" spans="1:14" s="383" customFormat="1">
      <c r="A88" s="373"/>
      <c r="B88" s="373"/>
      <c r="F88" s="373"/>
      <c r="H88" s="373"/>
    </row>
    <row r="89" spans="1:14" s="383" customFormat="1"/>
    <row r="90" spans="1:14" s="383" customFormat="1"/>
    <row r="91" spans="1:14" s="383" customFormat="1">
      <c r="J91" s="373"/>
      <c r="N91" s="373"/>
    </row>
    <row r="92" spans="1:14" s="383" customFormat="1">
      <c r="J92" s="373"/>
      <c r="N92" s="373"/>
    </row>
    <row r="93" spans="1:14" s="383" customFormat="1">
      <c r="I93" s="373"/>
      <c r="J93" s="373"/>
      <c r="K93" s="373"/>
      <c r="L93" s="373"/>
      <c r="M93" s="373"/>
      <c r="N93" s="373"/>
    </row>
    <row r="94" spans="1:14">
      <c r="A94" s="409"/>
      <c r="B94" s="409"/>
      <c r="C94" s="383"/>
      <c r="D94" s="383"/>
      <c r="E94" s="383"/>
      <c r="F94" s="383"/>
      <c r="G94" s="383"/>
      <c r="H94" s="383"/>
    </row>
    <row r="95" spans="1:14">
      <c r="A95" s="409"/>
      <c r="B95" s="409"/>
      <c r="C95" s="383"/>
      <c r="D95" s="383"/>
      <c r="E95" s="383"/>
      <c r="F95" s="383"/>
      <c r="G95" s="383"/>
      <c r="H95" s="383"/>
    </row>
    <row r="96" spans="1:14">
      <c r="A96" s="409"/>
      <c r="B96" s="409"/>
      <c r="C96" s="383"/>
      <c r="D96" s="383"/>
      <c r="E96" s="383"/>
      <c r="F96" s="383"/>
      <c r="G96" s="383"/>
      <c r="H96" s="383"/>
    </row>
    <row r="97" spans="1:8">
      <c r="A97" s="409"/>
      <c r="B97" s="409"/>
      <c r="C97" s="383"/>
      <c r="D97" s="383"/>
      <c r="E97" s="383"/>
      <c r="F97" s="383"/>
      <c r="G97" s="383"/>
      <c r="H97" s="383"/>
    </row>
    <row r="98" spans="1:8">
      <c r="A98" s="409"/>
      <c r="B98" s="409"/>
      <c r="F98" s="383"/>
      <c r="H98" s="383"/>
    </row>
  </sheetData>
  <mergeCells count="4">
    <mergeCell ref="A4:E4"/>
    <mergeCell ref="F4:H4"/>
    <mergeCell ref="B6:G6"/>
    <mergeCell ref="B7:G7"/>
  </mergeCells>
  <printOptions gridLinesSet="0"/>
  <pageMargins left="0.78740157480314965" right="0.78740157480314965" top="0.80437499999999995" bottom="0.39370078740157483" header="0.51181102362204722" footer="0.51181102362204722"/>
  <pageSetup paperSize="9" scale="71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rgb="FF00B0F0"/>
  </sheetPr>
  <dimension ref="A1:BT341"/>
  <sheetViews>
    <sheetView showGridLines="0" topLeftCell="A40" workbookViewId="0">
      <selection activeCell="H20" sqref="H20"/>
    </sheetView>
  </sheetViews>
  <sheetFormatPr baseColWidth="10" defaultColWidth="11" defaultRowHeight="12.75"/>
  <cols>
    <col min="1" max="1" width="31.85546875" style="373" customWidth="1"/>
    <col min="2" max="2" width="11.42578125" style="373" customWidth="1"/>
    <col min="3" max="3" width="11" style="373" customWidth="1"/>
    <col min="4" max="4" width="7.42578125" style="373" customWidth="1"/>
    <col min="5" max="5" width="10.140625" style="373" customWidth="1"/>
    <col min="6" max="6" width="11.7109375" style="373" customWidth="1"/>
    <col min="7" max="7" width="31.42578125" style="373" customWidth="1"/>
    <col min="8" max="8" width="9.85546875" style="373" customWidth="1"/>
    <col min="9" max="9" width="11" style="373" customWidth="1"/>
    <col min="10" max="10" width="11" style="569" customWidth="1"/>
    <col min="11" max="15" width="11" style="373" customWidth="1"/>
    <col min="16" max="16" width="29.28515625" style="373" customWidth="1"/>
    <col min="17" max="253" width="11" style="373" customWidth="1"/>
    <col min="254" max="256" width="11" style="373"/>
    <col min="257" max="257" width="37.28515625" style="373" customWidth="1"/>
    <col min="258" max="258" width="11.42578125" style="373" customWidth="1"/>
    <col min="259" max="259" width="11" style="373" customWidth="1"/>
    <col min="260" max="260" width="7.42578125" style="373" customWidth="1"/>
    <col min="261" max="261" width="10.140625" style="373" customWidth="1"/>
    <col min="262" max="262" width="11.7109375" style="373" customWidth="1"/>
    <col min="263" max="263" width="37.28515625" style="373" customWidth="1"/>
    <col min="264" max="264" width="9.85546875" style="373" customWidth="1"/>
    <col min="265" max="271" width="11" style="373" customWidth="1"/>
    <col min="272" max="272" width="29.28515625" style="373" customWidth="1"/>
    <col min="273" max="509" width="11" style="373" customWidth="1"/>
    <col min="510" max="512" width="11" style="373"/>
    <col min="513" max="513" width="37.28515625" style="373" customWidth="1"/>
    <col min="514" max="514" width="11.42578125" style="373" customWidth="1"/>
    <col min="515" max="515" width="11" style="373" customWidth="1"/>
    <col min="516" max="516" width="7.42578125" style="373" customWidth="1"/>
    <col min="517" max="517" width="10.140625" style="373" customWidth="1"/>
    <col min="518" max="518" width="11.7109375" style="373" customWidth="1"/>
    <col min="519" max="519" width="37.28515625" style="373" customWidth="1"/>
    <col min="520" max="520" width="9.85546875" style="373" customWidth="1"/>
    <col min="521" max="527" width="11" style="373" customWidth="1"/>
    <col min="528" max="528" width="29.28515625" style="373" customWidth="1"/>
    <col min="529" max="765" width="11" style="373" customWidth="1"/>
    <col min="766" max="768" width="11" style="373"/>
    <col min="769" max="769" width="37.28515625" style="373" customWidth="1"/>
    <col min="770" max="770" width="11.42578125" style="373" customWidth="1"/>
    <col min="771" max="771" width="11" style="373" customWidth="1"/>
    <col min="772" max="772" width="7.42578125" style="373" customWidth="1"/>
    <col min="773" max="773" width="10.140625" style="373" customWidth="1"/>
    <col min="774" max="774" width="11.7109375" style="373" customWidth="1"/>
    <col min="775" max="775" width="37.28515625" style="373" customWidth="1"/>
    <col min="776" max="776" width="9.85546875" style="373" customWidth="1"/>
    <col min="777" max="783" width="11" style="373" customWidth="1"/>
    <col min="784" max="784" width="29.28515625" style="373" customWidth="1"/>
    <col min="785" max="1021" width="11" style="373" customWidth="1"/>
    <col min="1022" max="1024" width="11" style="373"/>
    <col min="1025" max="1025" width="37.28515625" style="373" customWidth="1"/>
    <col min="1026" max="1026" width="11.42578125" style="373" customWidth="1"/>
    <col min="1027" max="1027" width="11" style="373" customWidth="1"/>
    <col min="1028" max="1028" width="7.42578125" style="373" customWidth="1"/>
    <col min="1029" max="1029" width="10.140625" style="373" customWidth="1"/>
    <col min="1030" max="1030" width="11.7109375" style="373" customWidth="1"/>
    <col min="1031" max="1031" width="37.28515625" style="373" customWidth="1"/>
    <col min="1032" max="1032" width="9.85546875" style="373" customWidth="1"/>
    <col min="1033" max="1039" width="11" style="373" customWidth="1"/>
    <col min="1040" max="1040" width="29.28515625" style="373" customWidth="1"/>
    <col min="1041" max="1277" width="11" style="373" customWidth="1"/>
    <col min="1278" max="1280" width="11" style="373"/>
    <col min="1281" max="1281" width="37.28515625" style="373" customWidth="1"/>
    <col min="1282" max="1282" width="11.42578125" style="373" customWidth="1"/>
    <col min="1283" max="1283" width="11" style="373" customWidth="1"/>
    <col min="1284" max="1284" width="7.42578125" style="373" customWidth="1"/>
    <col min="1285" max="1285" width="10.140625" style="373" customWidth="1"/>
    <col min="1286" max="1286" width="11.7109375" style="373" customWidth="1"/>
    <col min="1287" max="1287" width="37.28515625" style="373" customWidth="1"/>
    <col min="1288" max="1288" width="9.85546875" style="373" customWidth="1"/>
    <col min="1289" max="1295" width="11" style="373" customWidth="1"/>
    <col min="1296" max="1296" width="29.28515625" style="373" customWidth="1"/>
    <col min="1297" max="1533" width="11" style="373" customWidth="1"/>
    <col min="1534" max="1536" width="11" style="373"/>
    <col min="1537" max="1537" width="37.28515625" style="373" customWidth="1"/>
    <col min="1538" max="1538" width="11.42578125" style="373" customWidth="1"/>
    <col min="1539" max="1539" width="11" style="373" customWidth="1"/>
    <col min="1540" max="1540" width="7.42578125" style="373" customWidth="1"/>
    <col min="1541" max="1541" width="10.140625" style="373" customWidth="1"/>
    <col min="1542" max="1542" width="11.7109375" style="373" customWidth="1"/>
    <col min="1543" max="1543" width="37.28515625" style="373" customWidth="1"/>
    <col min="1544" max="1544" width="9.85546875" style="373" customWidth="1"/>
    <col min="1545" max="1551" width="11" style="373" customWidth="1"/>
    <col min="1552" max="1552" width="29.28515625" style="373" customWidth="1"/>
    <col min="1553" max="1789" width="11" style="373" customWidth="1"/>
    <col min="1790" max="1792" width="11" style="373"/>
    <col min="1793" max="1793" width="37.28515625" style="373" customWidth="1"/>
    <col min="1794" max="1794" width="11.42578125" style="373" customWidth="1"/>
    <col min="1795" max="1795" width="11" style="373" customWidth="1"/>
    <col min="1796" max="1796" width="7.42578125" style="373" customWidth="1"/>
    <col min="1797" max="1797" width="10.140625" style="373" customWidth="1"/>
    <col min="1798" max="1798" width="11.7109375" style="373" customWidth="1"/>
    <col min="1799" max="1799" width="37.28515625" style="373" customWidth="1"/>
    <col min="1800" max="1800" width="9.85546875" style="373" customWidth="1"/>
    <col min="1801" max="1807" width="11" style="373" customWidth="1"/>
    <col min="1808" max="1808" width="29.28515625" style="373" customWidth="1"/>
    <col min="1809" max="2045" width="11" style="373" customWidth="1"/>
    <col min="2046" max="2048" width="11" style="373"/>
    <col min="2049" max="2049" width="37.28515625" style="373" customWidth="1"/>
    <col min="2050" max="2050" width="11.42578125" style="373" customWidth="1"/>
    <col min="2051" max="2051" width="11" style="373" customWidth="1"/>
    <col min="2052" max="2052" width="7.42578125" style="373" customWidth="1"/>
    <col min="2053" max="2053" width="10.140625" style="373" customWidth="1"/>
    <col min="2054" max="2054" width="11.7109375" style="373" customWidth="1"/>
    <col min="2055" max="2055" width="37.28515625" style="373" customWidth="1"/>
    <col min="2056" max="2056" width="9.85546875" style="373" customWidth="1"/>
    <col min="2057" max="2063" width="11" style="373" customWidth="1"/>
    <col min="2064" max="2064" width="29.28515625" style="373" customWidth="1"/>
    <col min="2065" max="2301" width="11" style="373" customWidth="1"/>
    <col min="2302" max="2304" width="11" style="373"/>
    <col min="2305" max="2305" width="37.28515625" style="373" customWidth="1"/>
    <col min="2306" max="2306" width="11.42578125" style="373" customWidth="1"/>
    <col min="2307" max="2307" width="11" style="373" customWidth="1"/>
    <col min="2308" max="2308" width="7.42578125" style="373" customWidth="1"/>
    <col min="2309" max="2309" width="10.140625" style="373" customWidth="1"/>
    <col min="2310" max="2310" width="11.7109375" style="373" customWidth="1"/>
    <col min="2311" max="2311" width="37.28515625" style="373" customWidth="1"/>
    <col min="2312" max="2312" width="9.85546875" style="373" customWidth="1"/>
    <col min="2313" max="2319" width="11" style="373" customWidth="1"/>
    <col min="2320" max="2320" width="29.28515625" style="373" customWidth="1"/>
    <col min="2321" max="2557" width="11" style="373" customWidth="1"/>
    <col min="2558" max="2560" width="11" style="373"/>
    <col min="2561" max="2561" width="37.28515625" style="373" customWidth="1"/>
    <col min="2562" max="2562" width="11.42578125" style="373" customWidth="1"/>
    <col min="2563" max="2563" width="11" style="373" customWidth="1"/>
    <col min="2564" max="2564" width="7.42578125" style="373" customWidth="1"/>
    <col min="2565" max="2565" width="10.140625" style="373" customWidth="1"/>
    <col min="2566" max="2566" width="11.7109375" style="373" customWidth="1"/>
    <col min="2567" max="2567" width="37.28515625" style="373" customWidth="1"/>
    <col min="2568" max="2568" width="9.85546875" style="373" customWidth="1"/>
    <col min="2569" max="2575" width="11" style="373" customWidth="1"/>
    <col min="2576" max="2576" width="29.28515625" style="373" customWidth="1"/>
    <col min="2577" max="2813" width="11" style="373" customWidth="1"/>
    <col min="2814" max="2816" width="11" style="373"/>
    <col min="2817" max="2817" width="37.28515625" style="373" customWidth="1"/>
    <col min="2818" max="2818" width="11.42578125" style="373" customWidth="1"/>
    <col min="2819" max="2819" width="11" style="373" customWidth="1"/>
    <col min="2820" max="2820" width="7.42578125" style="373" customWidth="1"/>
    <col min="2821" max="2821" width="10.140625" style="373" customWidth="1"/>
    <col min="2822" max="2822" width="11.7109375" style="373" customWidth="1"/>
    <col min="2823" max="2823" width="37.28515625" style="373" customWidth="1"/>
    <col min="2824" max="2824" width="9.85546875" style="373" customWidth="1"/>
    <col min="2825" max="2831" width="11" style="373" customWidth="1"/>
    <col min="2832" max="2832" width="29.28515625" style="373" customWidth="1"/>
    <col min="2833" max="3069" width="11" style="373" customWidth="1"/>
    <col min="3070" max="3072" width="11" style="373"/>
    <col min="3073" max="3073" width="37.28515625" style="373" customWidth="1"/>
    <col min="3074" max="3074" width="11.42578125" style="373" customWidth="1"/>
    <col min="3075" max="3075" width="11" style="373" customWidth="1"/>
    <col min="3076" max="3076" width="7.42578125" style="373" customWidth="1"/>
    <col min="3077" max="3077" width="10.140625" style="373" customWidth="1"/>
    <col min="3078" max="3078" width="11.7109375" style="373" customWidth="1"/>
    <col min="3079" max="3079" width="37.28515625" style="373" customWidth="1"/>
    <col min="3080" max="3080" width="9.85546875" style="373" customWidth="1"/>
    <col min="3081" max="3087" width="11" style="373" customWidth="1"/>
    <col min="3088" max="3088" width="29.28515625" style="373" customWidth="1"/>
    <col min="3089" max="3325" width="11" style="373" customWidth="1"/>
    <col min="3326" max="3328" width="11" style="373"/>
    <col min="3329" max="3329" width="37.28515625" style="373" customWidth="1"/>
    <col min="3330" max="3330" width="11.42578125" style="373" customWidth="1"/>
    <col min="3331" max="3331" width="11" style="373" customWidth="1"/>
    <col min="3332" max="3332" width="7.42578125" style="373" customWidth="1"/>
    <col min="3333" max="3333" width="10.140625" style="373" customWidth="1"/>
    <col min="3334" max="3334" width="11.7109375" style="373" customWidth="1"/>
    <col min="3335" max="3335" width="37.28515625" style="373" customWidth="1"/>
    <col min="3336" max="3336" width="9.85546875" style="373" customWidth="1"/>
    <col min="3337" max="3343" width="11" style="373" customWidth="1"/>
    <col min="3344" max="3344" width="29.28515625" style="373" customWidth="1"/>
    <col min="3345" max="3581" width="11" style="373" customWidth="1"/>
    <col min="3582" max="3584" width="11" style="373"/>
    <col min="3585" max="3585" width="37.28515625" style="373" customWidth="1"/>
    <col min="3586" max="3586" width="11.42578125" style="373" customWidth="1"/>
    <col min="3587" max="3587" width="11" style="373" customWidth="1"/>
    <col min="3588" max="3588" width="7.42578125" style="373" customWidth="1"/>
    <col min="3589" max="3589" width="10.140625" style="373" customWidth="1"/>
    <col min="3590" max="3590" width="11.7109375" style="373" customWidth="1"/>
    <col min="3591" max="3591" width="37.28515625" style="373" customWidth="1"/>
    <col min="3592" max="3592" width="9.85546875" style="373" customWidth="1"/>
    <col min="3593" max="3599" width="11" style="373" customWidth="1"/>
    <col min="3600" max="3600" width="29.28515625" style="373" customWidth="1"/>
    <col min="3601" max="3837" width="11" style="373" customWidth="1"/>
    <col min="3838" max="3840" width="11" style="373"/>
    <col min="3841" max="3841" width="37.28515625" style="373" customWidth="1"/>
    <col min="3842" max="3842" width="11.42578125" style="373" customWidth="1"/>
    <col min="3843" max="3843" width="11" style="373" customWidth="1"/>
    <col min="3844" max="3844" width="7.42578125" style="373" customWidth="1"/>
    <col min="3845" max="3845" width="10.140625" style="373" customWidth="1"/>
    <col min="3846" max="3846" width="11.7109375" style="373" customWidth="1"/>
    <col min="3847" max="3847" width="37.28515625" style="373" customWidth="1"/>
    <col min="3848" max="3848" width="9.85546875" style="373" customWidth="1"/>
    <col min="3849" max="3855" width="11" style="373" customWidth="1"/>
    <col min="3856" max="3856" width="29.28515625" style="373" customWidth="1"/>
    <col min="3857" max="4093" width="11" style="373" customWidth="1"/>
    <col min="4094" max="4096" width="11" style="373"/>
    <col min="4097" max="4097" width="37.28515625" style="373" customWidth="1"/>
    <col min="4098" max="4098" width="11.42578125" style="373" customWidth="1"/>
    <col min="4099" max="4099" width="11" style="373" customWidth="1"/>
    <col min="4100" max="4100" width="7.42578125" style="373" customWidth="1"/>
    <col min="4101" max="4101" width="10.140625" style="373" customWidth="1"/>
    <col min="4102" max="4102" width="11.7109375" style="373" customWidth="1"/>
    <col min="4103" max="4103" width="37.28515625" style="373" customWidth="1"/>
    <col min="4104" max="4104" width="9.85546875" style="373" customWidth="1"/>
    <col min="4105" max="4111" width="11" style="373" customWidth="1"/>
    <col min="4112" max="4112" width="29.28515625" style="373" customWidth="1"/>
    <col min="4113" max="4349" width="11" style="373" customWidth="1"/>
    <col min="4350" max="4352" width="11" style="373"/>
    <col min="4353" max="4353" width="37.28515625" style="373" customWidth="1"/>
    <col min="4354" max="4354" width="11.42578125" style="373" customWidth="1"/>
    <col min="4355" max="4355" width="11" style="373" customWidth="1"/>
    <col min="4356" max="4356" width="7.42578125" style="373" customWidth="1"/>
    <col min="4357" max="4357" width="10.140625" style="373" customWidth="1"/>
    <col min="4358" max="4358" width="11.7109375" style="373" customWidth="1"/>
    <col min="4359" max="4359" width="37.28515625" style="373" customWidth="1"/>
    <col min="4360" max="4360" width="9.85546875" style="373" customWidth="1"/>
    <col min="4361" max="4367" width="11" style="373" customWidth="1"/>
    <col min="4368" max="4368" width="29.28515625" style="373" customWidth="1"/>
    <col min="4369" max="4605" width="11" style="373" customWidth="1"/>
    <col min="4606" max="4608" width="11" style="373"/>
    <col min="4609" max="4609" width="37.28515625" style="373" customWidth="1"/>
    <col min="4610" max="4610" width="11.42578125" style="373" customWidth="1"/>
    <col min="4611" max="4611" width="11" style="373" customWidth="1"/>
    <col min="4612" max="4612" width="7.42578125" style="373" customWidth="1"/>
    <col min="4613" max="4613" width="10.140625" style="373" customWidth="1"/>
    <col min="4614" max="4614" width="11.7109375" style="373" customWidth="1"/>
    <col min="4615" max="4615" width="37.28515625" style="373" customWidth="1"/>
    <col min="4616" max="4616" width="9.85546875" style="373" customWidth="1"/>
    <col min="4617" max="4623" width="11" style="373" customWidth="1"/>
    <col min="4624" max="4624" width="29.28515625" style="373" customWidth="1"/>
    <col min="4625" max="4861" width="11" style="373" customWidth="1"/>
    <col min="4862" max="4864" width="11" style="373"/>
    <col min="4865" max="4865" width="37.28515625" style="373" customWidth="1"/>
    <col min="4866" max="4866" width="11.42578125" style="373" customWidth="1"/>
    <col min="4867" max="4867" width="11" style="373" customWidth="1"/>
    <col min="4868" max="4868" width="7.42578125" style="373" customWidth="1"/>
    <col min="4869" max="4869" width="10.140625" style="373" customWidth="1"/>
    <col min="4870" max="4870" width="11.7109375" style="373" customWidth="1"/>
    <col min="4871" max="4871" width="37.28515625" style="373" customWidth="1"/>
    <col min="4872" max="4872" width="9.85546875" style="373" customWidth="1"/>
    <col min="4873" max="4879" width="11" style="373" customWidth="1"/>
    <col min="4880" max="4880" width="29.28515625" style="373" customWidth="1"/>
    <col min="4881" max="5117" width="11" style="373" customWidth="1"/>
    <col min="5118" max="5120" width="11" style="373"/>
    <col min="5121" max="5121" width="37.28515625" style="373" customWidth="1"/>
    <col min="5122" max="5122" width="11.42578125" style="373" customWidth="1"/>
    <col min="5123" max="5123" width="11" style="373" customWidth="1"/>
    <col min="5124" max="5124" width="7.42578125" style="373" customWidth="1"/>
    <col min="5125" max="5125" width="10.140625" style="373" customWidth="1"/>
    <col min="5126" max="5126" width="11.7109375" style="373" customWidth="1"/>
    <col min="5127" max="5127" width="37.28515625" style="373" customWidth="1"/>
    <col min="5128" max="5128" width="9.85546875" style="373" customWidth="1"/>
    <col min="5129" max="5135" width="11" style="373" customWidth="1"/>
    <col min="5136" max="5136" width="29.28515625" style="373" customWidth="1"/>
    <col min="5137" max="5373" width="11" style="373" customWidth="1"/>
    <col min="5374" max="5376" width="11" style="373"/>
    <col min="5377" max="5377" width="37.28515625" style="373" customWidth="1"/>
    <col min="5378" max="5378" width="11.42578125" style="373" customWidth="1"/>
    <col min="5379" max="5379" width="11" style="373" customWidth="1"/>
    <col min="5380" max="5380" width="7.42578125" style="373" customWidth="1"/>
    <col min="5381" max="5381" width="10.140625" style="373" customWidth="1"/>
    <col min="5382" max="5382" width="11.7109375" style="373" customWidth="1"/>
    <col min="5383" max="5383" width="37.28515625" style="373" customWidth="1"/>
    <col min="5384" max="5384" width="9.85546875" style="373" customWidth="1"/>
    <col min="5385" max="5391" width="11" style="373" customWidth="1"/>
    <col min="5392" max="5392" width="29.28515625" style="373" customWidth="1"/>
    <col min="5393" max="5629" width="11" style="373" customWidth="1"/>
    <col min="5630" max="5632" width="11" style="373"/>
    <col min="5633" max="5633" width="37.28515625" style="373" customWidth="1"/>
    <col min="5634" max="5634" width="11.42578125" style="373" customWidth="1"/>
    <col min="5635" max="5635" width="11" style="373" customWidth="1"/>
    <col min="5636" max="5636" width="7.42578125" style="373" customWidth="1"/>
    <col min="5637" max="5637" width="10.140625" style="373" customWidth="1"/>
    <col min="5638" max="5638" width="11.7109375" style="373" customWidth="1"/>
    <col min="5639" max="5639" width="37.28515625" style="373" customWidth="1"/>
    <col min="5640" max="5640" width="9.85546875" style="373" customWidth="1"/>
    <col min="5641" max="5647" width="11" style="373" customWidth="1"/>
    <col min="5648" max="5648" width="29.28515625" style="373" customWidth="1"/>
    <col min="5649" max="5885" width="11" style="373" customWidth="1"/>
    <col min="5886" max="5888" width="11" style="373"/>
    <col min="5889" max="5889" width="37.28515625" style="373" customWidth="1"/>
    <col min="5890" max="5890" width="11.42578125" style="373" customWidth="1"/>
    <col min="5891" max="5891" width="11" style="373" customWidth="1"/>
    <col min="5892" max="5892" width="7.42578125" style="373" customWidth="1"/>
    <col min="5893" max="5893" width="10.140625" style="373" customWidth="1"/>
    <col min="5894" max="5894" width="11.7109375" style="373" customWidth="1"/>
    <col min="5895" max="5895" width="37.28515625" style="373" customWidth="1"/>
    <col min="5896" max="5896" width="9.85546875" style="373" customWidth="1"/>
    <col min="5897" max="5903" width="11" style="373" customWidth="1"/>
    <col min="5904" max="5904" width="29.28515625" style="373" customWidth="1"/>
    <col min="5905" max="6141" width="11" style="373" customWidth="1"/>
    <col min="6142" max="6144" width="11" style="373"/>
    <col min="6145" max="6145" width="37.28515625" style="373" customWidth="1"/>
    <col min="6146" max="6146" width="11.42578125" style="373" customWidth="1"/>
    <col min="6147" max="6147" width="11" style="373" customWidth="1"/>
    <col min="6148" max="6148" width="7.42578125" style="373" customWidth="1"/>
    <col min="6149" max="6149" width="10.140625" style="373" customWidth="1"/>
    <col min="6150" max="6150" width="11.7109375" style="373" customWidth="1"/>
    <col min="6151" max="6151" width="37.28515625" style="373" customWidth="1"/>
    <col min="6152" max="6152" width="9.85546875" style="373" customWidth="1"/>
    <col min="6153" max="6159" width="11" style="373" customWidth="1"/>
    <col min="6160" max="6160" width="29.28515625" style="373" customWidth="1"/>
    <col min="6161" max="6397" width="11" style="373" customWidth="1"/>
    <col min="6398" max="6400" width="11" style="373"/>
    <col min="6401" max="6401" width="37.28515625" style="373" customWidth="1"/>
    <col min="6402" max="6402" width="11.42578125" style="373" customWidth="1"/>
    <col min="6403" max="6403" width="11" style="373" customWidth="1"/>
    <col min="6404" max="6404" width="7.42578125" style="373" customWidth="1"/>
    <col min="6405" max="6405" width="10.140625" style="373" customWidth="1"/>
    <col min="6406" max="6406" width="11.7109375" style="373" customWidth="1"/>
    <col min="6407" max="6407" width="37.28515625" style="373" customWidth="1"/>
    <col min="6408" max="6408" width="9.85546875" style="373" customWidth="1"/>
    <col min="6409" max="6415" width="11" style="373" customWidth="1"/>
    <col min="6416" max="6416" width="29.28515625" style="373" customWidth="1"/>
    <col min="6417" max="6653" width="11" style="373" customWidth="1"/>
    <col min="6654" max="6656" width="11" style="373"/>
    <col min="6657" max="6657" width="37.28515625" style="373" customWidth="1"/>
    <col min="6658" max="6658" width="11.42578125" style="373" customWidth="1"/>
    <col min="6659" max="6659" width="11" style="373" customWidth="1"/>
    <col min="6660" max="6660" width="7.42578125" style="373" customWidth="1"/>
    <col min="6661" max="6661" width="10.140625" style="373" customWidth="1"/>
    <col min="6662" max="6662" width="11.7109375" style="373" customWidth="1"/>
    <col min="6663" max="6663" width="37.28515625" style="373" customWidth="1"/>
    <col min="6664" max="6664" width="9.85546875" style="373" customWidth="1"/>
    <col min="6665" max="6671" width="11" style="373" customWidth="1"/>
    <col min="6672" max="6672" width="29.28515625" style="373" customWidth="1"/>
    <col min="6673" max="6909" width="11" style="373" customWidth="1"/>
    <col min="6910" max="6912" width="11" style="373"/>
    <col min="6913" max="6913" width="37.28515625" style="373" customWidth="1"/>
    <col min="6914" max="6914" width="11.42578125" style="373" customWidth="1"/>
    <col min="6915" max="6915" width="11" style="373" customWidth="1"/>
    <col min="6916" max="6916" width="7.42578125" style="373" customWidth="1"/>
    <col min="6917" max="6917" width="10.140625" style="373" customWidth="1"/>
    <col min="6918" max="6918" width="11.7109375" style="373" customWidth="1"/>
    <col min="6919" max="6919" width="37.28515625" style="373" customWidth="1"/>
    <col min="6920" max="6920" width="9.85546875" style="373" customWidth="1"/>
    <col min="6921" max="6927" width="11" style="373" customWidth="1"/>
    <col min="6928" max="6928" width="29.28515625" style="373" customWidth="1"/>
    <col min="6929" max="7165" width="11" style="373" customWidth="1"/>
    <col min="7166" max="7168" width="11" style="373"/>
    <col min="7169" max="7169" width="37.28515625" style="373" customWidth="1"/>
    <col min="7170" max="7170" width="11.42578125" style="373" customWidth="1"/>
    <col min="7171" max="7171" width="11" style="373" customWidth="1"/>
    <col min="7172" max="7172" width="7.42578125" style="373" customWidth="1"/>
    <col min="7173" max="7173" width="10.140625" style="373" customWidth="1"/>
    <col min="7174" max="7174" width="11.7109375" style="373" customWidth="1"/>
    <col min="7175" max="7175" width="37.28515625" style="373" customWidth="1"/>
    <col min="7176" max="7176" width="9.85546875" style="373" customWidth="1"/>
    <col min="7177" max="7183" width="11" style="373" customWidth="1"/>
    <col min="7184" max="7184" width="29.28515625" style="373" customWidth="1"/>
    <col min="7185" max="7421" width="11" style="373" customWidth="1"/>
    <col min="7422" max="7424" width="11" style="373"/>
    <col min="7425" max="7425" width="37.28515625" style="373" customWidth="1"/>
    <col min="7426" max="7426" width="11.42578125" style="373" customWidth="1"/>
    <col min="7427" max="7427" width="11" style="373" customWidth="1"/>
    <col min="7428" max="7428" width="7.42578125" style="373" customWidth="1"/>
    <col min="7429" max="7429" width="10.140625" style="373" customWidth="1"/>
    <col min="7430" max="7430" width="11.7109375" style="373" customWidth="1"/>
    <col min="7431" max="7431" width="37.28515625" style="373" customWidth="1"/>
    <col min="7432" max="7432" width="9.85546875" style="373" customWidth="1"/>
    <col min="7433" max="7439" width="11" style="373" customWidth="1"/>
    <col min="7440" max="7440" width="29.28515625" style="373" customWidth="1"/>
    <col min="7441" max="7677" width="11" style="373" customWidth="1"/>
    <col min="7678" max="7680" width="11" style="373"/>
    <col min="7681" max="7681" width="37.28515625" style="373" customWidth="1"/>
    <col min="7682" max="7682" width="11.42578125" style="373" customWidth="1"/>
    <col min="7683" max="7683" width="11" style="373" customWidth="1"/>
    <col min="7684" max="7684" width="7.42578125" style="373" customWidth="1"/>
    <col min="7685" max="7685" width="10.140625" style="373" customWidth="1"/>
    <col min="7686" max="7686" width="11.7109375" style="373" customWidth="1"/>
    <col min="7687" max="7687" width="37.28515625" style="373" customWidth="1"/>
    <col min="7688" max="7688" width="9.85546875" style="373" customWidth="1"/>
    <col min="7689" max="7695" width="11" style="373" customWidth="1"/>
    <col min="7696" max="7696" width="29.28515625" style="373" customWidth="1"/>
    <col min="7697" max="7933" width="11" style="373" customWidth="1"/>
    <col min="7934" max="7936" width="11" style="373"/>
    <col min="7937" max="7937" width="37.28515625" style="373" customWidth="1"/>
    <col min="7938" max="7938" width="11.42578125" style="373" customWidth="1"/>
    <col min="7939" max="7939" width="11" style="373" customWidth="1"/>
    <col min="7940" max="7940" width="7.42578125" style="373" customWidth="1"/>
    <col min="7941" max="7941" width="10.140625" style="373" customWidth="1"/>
    <col min="7942" max="7942" width="11.7109375" style="373" customWidth="1"/>
    <col min="7943" max="7943" width="37.28515625" style="373" customWidth="1"/>
    <col min="7944" max="7944" width="9.85546875" style="373" customWidth="1"/>
    <col min="7945" max="7951" width="11" style="373" customWidth="1"/>
    <col min="7952" max="7952" width="29.28515625" style="373" customWidth="1"/>
    <col min="7953" max="8189" width="11" style="373" customWidth="1"/>
    <col min="8190" max="8192" width="11" style="373"/>
    <col min="8193" max="8193" width="37.28515625" style="373" customWidth="1"/>
    <col min="8194" max="8194" width="11.42578125" style="373" customWidth="1"/>
    <col min="8195" max="8195" width="11" style="373" customWidth="1"/>
    <col min="8196" max="8196" width="7.42578125" style="373" customWidth="1"/>
    <col min="8197" max="8197" width="10.140625" style="373" customWidth="1"/>
    <col min="8198" max="8198" width="11.7109375" style="373" customWidth="1"/>
    <col min="8199" max="8199" width="37.28515625" style="373" customWidth="1"/>
    <col min="8200" max="8200" width="9.85546875" style="373" customWidth="1"/>
    <col min="8201" max="8207" width="11" style="373" customWidth="1"/>
    <col min="8208" max="8208" width="29.28515625" style="373" customWidth="1"/>
    <col min="8209" max="8445" width="11" style="373" customWidth="1"/>
    <col min="8446" max="8448" width="11" style="373"/>
    <col min="8449" max="8449" width="37.28515625" style="373" customWidth="1"/>
    <col min="8450" max="8450" width="11.42578125" style="373" customWidth="1"/>
    <col min="8451" max="8451" width="11" style="373" customWidth="1"/>
    <col min="8452" max="8452" width="7.42578125" style="373" customWidth="1"/>
    <col min="8453" max="8453" width="10.140625" style="373" customWidth="1"/>
    <col min="8454" max="8454" width="11.7109375" style="373" customWidth="1"/>
    <col min="8455" max="8455" width="37.28515625" style="373" customWidth="1"/>
    <col min="8456" max="8456" width="9.85546875" style="373" customWidth="1"/>
    <col min="8457" max="8463" width="11" style="373" customWidth="1"/>
    <col min="8464" max="8464" width="29.28515625" style="373" customWidth="1"/>
    <col min="8465" max="8701" width="11" style="373" customWidth="1"/>
    <col min="8702" max="8704" width="11" style="373"/>
    <col min="8705" max="8705" width="37.28515625" style="373" customWidth="1"/>
    <col min="8706" max="8706" width="11.42578125" style="373" customWidth="1"/>
    <col min="8707" max="8707" width="11" style="373" customWidth="1"/>
    <col min="8708" max="8708" width="7.42578125" style="373" customWidth="1"/>
    <col min="8709" max="8709" width="10.140625" style="373" customWidth="1"/>
    <col min="8710" max="8710" width="11.7109375" style="373" customWidth="1"/>
    <col min="8711" max="8711" width="37.28515625" style="373" customWidth="1"/>
    <col min="8712" max="8712" width="9.85546875" style="373" customWidth="1"/>
    <col min="8713" max="8719" width="11" style="373" customWidth="1"/>
    <col min="8720" max="8720" width="29.28515625" style="373" customWidth="1"/>
    <col min="8721" max="8957" width="11" style="373" customWidth="1"/>
    <col min="8958" max="8960" width="11" style="373"/>
    <col min="8961" max="8961" width="37.28515625" style="373" customWidth="1"/>
    <col min="8962" max="8962" width="11.42578125" style="373" customWidth="1"/>
    <col min="8963" max="8963" width="11" style="373" customWidth="1"/>
    <col min="8964" max="8964" width="7.42578125" style="373" customWidth="1"/>
    <col min="8965" max="8965" width="10.140625" style="373" customWidth="1"/>
    <col min="8966" max="8966" width="11.7109375" style="373" customWidth="1"/>
    <col min="8967" max="8967" width="37.28515625" style="373" customWidth="1"/>
    <col min="8968" max="8968" width="9.85546875" style="373" customWidth="1"/>
    <col min="8969" max="8975" width="11" style="373" customWidth="1"/>
    <col min="8976" max="8976" width="29.28515625" style="373" customWidth="1"/>
    <col min="8977" max="9213" width="11" style="373" customWidth="1"/>
    <col min="9214" max="9216" width="11" style="373"/>
    <col min="9217" max="9217" width="37.28515625" style="373" customWidth="1"/>
    <col min="9218" max="9218" width="11.42578125" style="373" customWidth="1"/>
    <col min="9219" max="9219" width="11" style="373" customWidth="1"/>
    <col min="9220" max="9220" width="7.42578125" style="373" customWidth="1"/>
    <col min="9221" max="9221" width="10.140625" style="373" customWidth="1"/>
    <col min="9222" max="9222" width="11.7109375" style="373" customWidth="1"/>
    <col min="9223" max="9223" width="37.28515625" style="373" customWidth="1"/>
    <col min="9224" max="9224" width="9.85546875" style="373" customWidth="1"/>
    <col min="9225" max="9231" width="11" style="373" customWidth="1"/>
    <col min="9232" max="9232" width="29.28515625" style="373" customWidth="1"/>
    <col min="9233" max="9469" width="11" style="373" customWidth="1"/>
    <col min="9470" max="9472" width="11" style="373"/>
    <col min="9473" max="9473" width="37.28515625" style="373" customWidth="1"/>
    <col min="9474" max="9474" width="11.42578125" style="373" customWidth="1"/>
    <col min="9475" max="9475" width="11" style="373" customWidth="1"/>
    <col min="9476" max="9476" width="7.42578125" style="373" customWidth="1"/>
    <col min="9477" max="9477" width="10.140625" style="373" customWidth="1"/>
    <col min="9478" max="9478" width="11.7109375" style="373" customWidth="1"/>
    <col min="9479" max="9479" width="37.28515625" style="373" customWidth="1"/>
    <col min="9480" max="9480" width="9.85546875" style="373" customWidth="1"/>
    <col min="9481" max="9487" width="11" style="373" customWidth="1"/>
    <col min="9488" max="9488" width="29.28515625" style="373" customWidth="1"/>
    <col min="9489" max="9725" width="11" style="373" customWidth="1"/>
    <col min="9726" max="9728" width="11" style="373"/>
    <col min="9729" max="9729" width="37.28515625" style="373" customWidth="1"/>
    <col min="9730" max="9730" width="11.42578125" style="373" customWidth="1"/>
    <col min="9731" max="9731" width="11" style="373" customWidth="1"/>
    <col min="9732" max="9732" width="7.42578125" style="373" customWidth="1"/>
    <col min="9733" max="9733" width="10.140625" style="373" customWidth="1"/>
    <col min="9734" max="9734" width="11.7109375" style="373" customWidth="1"/>
    <col min="9735" max="9735" width="37.28515625" style="373" customWidth="1"/>
    <col min="9736" max="9736" width="9.85546875" style="373" customWidth="1"/>
    <col min="9737" max="9743" width="11" style="373" customWidth="1"/>
    <col min="9744" max="9744" width="29.28515625" style="373" customWidth="1"/>
    <col min="9745" max="9981" width="11" style="373" customWidth="1"/>
    <col min="9982" max="9984" width="11" style="373"/>
    <col min="9985" max="9985" width="37.28515625" style="373" customWidth="1"/>
    <col min="9986" max="9986" width="11.42578125" style="373" customWidth="1"/>
    <col min="9987" max="9987" width="11" style="373" customWidth="1"/>
    <col min="9988" max="9988" width="7.42578125" style="373" customWidth="1"/>
    <col min="9989" max="9989" width="10.140625" style="373" customWidth="1"/>
    <col min="9990" max="9990" width="11.7109375" style="373" customWidth="1"/>
    <col min="9991" max="9991" width="37.28515625" style="373" customWidth="1"/>
    <col min="9992" max="9992" width="9.85546875" style="373" customWidth="1"/>
    <col min="9993" max="9999" width="11" style="373" customWidth="1"/>
    <col min="10000" max="10000" width="29.28515625" style="373" customWidth="1"/>
    <col min="10001" max="10237" width="11" style="373" customWidth="1"/>
    <col min="10238" max="10240" width="11" style="373"/>
    <col min="10241" max="10241" width="37.28515625" style="373" customWidth="1"/>
    <col min="10242" max="10242" width="11.42578125" style="373" customWidth="1"/>
    <col min="10243" max="10243" width="11" style="373" customWidth="1"/>
    <col min="10244" max="10244" width="7.42578125" style="373" customWidth="1"/>
    <col min="10245" max="10245" width="10.140625" style="373" customWidth="1"/>
    <col min="10246" max="10246" width="11.7109375" style="373" customWidth="1"/>
    <col min="10247" max="10247" width="37.28515625" style="373" customWidth="1"/>
    <col min="10248" max="10248" width="9.85546875" style="373" customWidth="1"/>
    <col min="10249" max="10255" width="11" style="373" customWidth="1"/>
    <col min="10256" max="10256" width="29.28515625" style="373" customWidth="1"/>
    <col min="10257" max="10493" width="11" style="373" customWidth="1"/>
    <col min="10494" max="10496" width="11" style="373"/>
    <col min="10497" max="10497" width="37.28515625" style="373" customWidth="1"/>
    <col min="10498" max="10498" width="11.42578125" style="373" customWidth="1"/>
    <col min="10499" max="10499" width="11" style="373" customWidth="1"/>
    <col min="10500" max="10500" width="7.42578125" style="373" customWidth="1"/>
    <col min="10501" max="10501" width="10.140625" style="373" customWidth="1"/>
    <col min="10502" max="10502" width="11.7109375" style="373" customWidth="1"/>
    <col min="10503" max="10503" width="37.28515625" style="373" customWidth="1"/>
    <col min="10504" max="10504" width="9.85546875" style="373" customWidth="1"/>
    <col min="10505" max="10511" width="11" style="373" customWidth="1"/>
    <col min="10512" max="10512" width="29.28515625" style="373" customWidth="1"/>
    <col min="10513" max="10749" width="11" style="373" customWidth="1"/>
    <col min="10750" max="10752" width="11" style="373"/>
    <col min="10753" max="10753" width="37.28515625" style="373" customWidth="1"/>
    <col min="10754" max="10754" width="11.42578125" style="373" customWidth="1"/>
    <col min="10755" max="10755" width="11" style="373" customWidth="1"/>
    <col min="10756" max="10756" width="7.42578125" style="373" customWidth="1"/>
    <col min="10757" max="10757" width="10.140625" style="373" customWidth="1"/>
    <col min="10758" max="10758" width="11.7109375" style="373" customWidth="1"/>
    <col min="10759" max="10759" width="37.28515625" style="373" customWidth="1"/>
    <col min="10760" max="10760" width="9.85546875" style="373" customWidth="1"/>
    <col min="10761" max="10767" width="11" style="373" customWidth="1"/>
    <col min="10768" max="10768" width="29.28515625" style="373" customWidth="1"/>
    <col min="10769" max="11005" width="11" style="373" customWidth="1"/>
    <col min="11006" max="11008" width="11" style="373"/>
    <col min="11009" max="11009" width="37.28515625" style="373" customWidth="1"/>
    <col min="11010" max="11010" width="11.42578125" style="373" customWidth="1"/>
    <col min="11011" max="11011" width="11" style="373" customWidth="1"/>
    <col min="11012" max="11012" width="7.42578125" style="373" customWidth="1"/>
    <col min="11013" max="11013" width="10.140625" style="373" customWidth="1"/>
    <col min="11014" max="11014" width="11.7109375" style="373" customWidth="1"/>
    <col min="11015" max="11015" width="37.28515625" style="373" customWidth="1"/>
    <col min="11016" max="11016" width="9.85546875" style="373" customWidth="1"/>
    <col min="11017" max="11023" width="11" style="373" customWidth="1"/>
    <col min="11024" max="11024" width="29.28515625" style="373" customWidth="1"/>
    <col min="11025" max="11261" width="11" style="373" customWidth="1"/>
    <col min="11262" max="11264" width="11" style="373"/>
    <col min="11265" max="11265" width="37.28515625" style="373" customWidth="1"/>
    <col min="11266" max="11266" width="11.42578125" style="373" customWidth="1"/>
    <col min="11267" max="11267" width="11" style="373" customWidth="1"/>
    <col min="11268" max="11268" width="7.42578125" style="373" customWidth="1"/>
    <col min="11269" max="11269" width="10.140625" style="373" customWidth="1"/>
    <col min="11270" max="11270" width="11.7109375" style="373" customWidth="1"/>
    <col min="11271" max="11271" width="37.28515625" style="373" customWidth="1"/>
    <col min="11272" max="11272" width="9.85546875" style="373" customWidth="1"/>
    <col min="11273" max="11279" width="11" style="373" customWidth="1"/>
    <col min="11280" max="11280" width="29.28515625" style="373" customWidth="1"/>
    <col min="11281" max="11517" width="11" style="373" customWidth="1"/>
    <col min="11518" max="11520" width="11" style="373"/>
    <col min="11521" max="11521" width="37.28515625" style="373" customWidth="1"/>
    <col min="11522" max="11522" width="11.42578125" style="373" customWidth="1"/>
    <col min="11523" max="11523" width="11" style="373" customWidth="1"/>
    <col min="11524" max="11524" width="7.42578125" style="373" customWidth="1"/>
    <col min="11525" max="11525" width="10.140625" style="373" customWidth="1"/>
    <col min="11526" max="11526" width="11.7109375" style="373" customWidth="1"/>
    <col min="11527" max="11527" width="37.28515625" style="373" customWidth="1"/>
    <col min="11528" max="11528" width="9.85546875" style="373" customWidth="1"/>
    <col min="11529" max="11535" width="11" style="373" customWidth="1"/>
    <col min="11536" max="11536" width="29.28515625" style="373" customWidth="1"/>
    <col min="11537" max="11773" width="11" style="373" customWidth="1"/>
    <col min="11774" max="11776" width="11" style="373"/>
    <col min="11777" max="11777" width="37.28515625" style="373" customWidth="1"/>
    <col min="11778" max="11778" width="11.42578125" style="373" customWidth="1"/>
    <col min="11779" max="11779" width="11" style="373" customWidth="1"/>
    <col min="11780" max="11780" width="7.42578125" style="373" customWidth="1"/>
    <col min="11781" max="11781" width="10.140625" style="373" customWidth="1"/>
    <col min="11782" max="11782" width="11.7109375" style="373" customWidth="1"/>
    <col min="11783" max="11783" width="37.28515625" style="373" customWidth="1"/>
    <col min="11784" max="11784" width="9.85546875" style="373" customWidth="1"/>
    <col min="11785" max="11791" width="11" style="373" customWidth="1"/>
    <col min="11792" max="11792" width="29.28515625" style="373" customWidth="1"/>
    <col min="11793" max="12029" width="11" style="373" customWidth="1"/>
    <col min="12030" max="12032" width="11" style="373"/>
    <col min="12033" max="12033" width="37.28515625" style="373" customWidth="1"/>
    <col min="12034" max="12034" width="11.42578125" style="373" customWidth="1"/>
    <col min="12035" max="12035" width="11" style="373" customWidth="1"/>
    <col min="12036" max="12036" width="7.42578125" style="373" customWidth="1"/>
    <col min="12037" max="12037" width="10.140625" style="373" customWidth="1"/>
    <col min="12038" max="12038" width="11.7109375" style="373" customWidth="1"/>
    <col min="12039" max="12039" width="37.28515625" style="373" customWidth="1"/>
    <col min="12040" max="12040" width="9.85546875" style="373" customWidth="1"/>
    <col min="12041" max="12047" width="11" style="373" customWidth="1"/>
    <col min="12048" max="12048" width="29.28515625" style="373" customWidth="1"/>
    <col min="12049" max="12285" width="11" style="373" customWidth="1"/>
    <col min="12286" max="12288" width="11" style="373"/>
    <col min="12289" max="12289" width="37.28515625" style="373" customWidth="1"/>
    <col min="12290" max="12290" width="11.42578125" style="373" customWidth="1"/>
    <col min="12291" max="12291" width="11" style="373" customWidth="1"/>
    <col min="12292" max="12292" width="7.42578125" style="373" customWidth="1"/>
    <col min="12293" max="12293" width="10.140625" style="373" customWidth="1"/>
    <col min="12294" max="12294" width="11.7109375" style="373" customWidth="1"/>
    <col min="12295" max="12295" width="37.28515625" style="373" customWidth="1"/>
    <col min="12296" max="12296" width="9.85546875" style="373" customWidth="1"/>
    <col min="12297" max="12303" width="11" style="373" customWidth="1"/>
    <col min="12304" max="12304" width="29.28515625" style="373" customWidth="1"/>
    <col min="12305" max="12541" width="11" style="373" customWidth="1"/>
    <col min="12542" max="12544" width="11" style="373"/>
    <col min="12545" max="12545" width="37.28515625" style="373" customWidth="1"/>
    <col min="12546" max="12546" width="11.42578125" style="373" customWidth="1"/>
    <col min="12547" max="12547" width="11" style="373" customWidth="1"/>
    <col min="12548" max="12548" width="7.42578125" style="373" customWidth="1"/>
    <col min="12549" max="12549" width="10.140625" style="373" customWidth="1"/>
    <col min="12550" max="12550" width="11.7109375" style="373" customWidth="1"/>
    <col min="12551" max="12551" width="37.28515625" style="373" customWidth="1"/>
    <col min="12552" max="12552" width="9.85546875" style="373" customWidth="1"/>
    <col min="12553" max="12559" width="11" style="373" customWidth="1"/>
    <col min="12560" max="12560" width="29.28515625" style="373" customWidth="1"/>
    <col min="12561" max="12797" width="11" style="373" customWidth="1"/>
    <col min="12798" max="12800" width="11" style="373"/>
    <col min="12801" max="12801" width="37.28515625" style="373" customWidth="1"/>
    <col min="12802" max="12802" width="11.42578125" style="373" customWidth="1"/>
    <col min="12803" max="12803" width="11" style="373" customWidth="1"/>
    <col min="12804" max="12804" width="7.42578125" style="373" customWidth="1"/>
    <col min="12805" max="12805" width="10.140625" style="373" customWidth="1"/>
    <col min="12806" max="12806" width="11.7109375" style="373" customWidth="1"/>
    <col min="12807" max="12807" width="37.28515625" style="373" customWidth="1"/>
    <col min="12808" max="12808" width="9.85546875" style="373" customWidth="1"/>
    <col min="12809" max="12815" width="11" style="373" customWidth="1"/>
    <col min="12816" max="12816" width="29.28515625" style="373" customWidth="1"/>
    <col min="12817" max="13053" width="11" style="373" customWidth="1"/>
    <col min="13054" max="13056" width="11" style="373"/>
    <col min="13057" max="13057" width="37.28515625" style="373" customWidth="1"/>
    <col min="13058" max="13058" width="11.42578125" style="373" customWidth="1"/>
    <col min="13059" max="13059" width="11" style="373" customWidth="1"/>
    <col min="13060" max="13060" width="7.42578125" style="373" customWidth="1"/>
    <col min="13061" max="13061" width="10.140625" style="373" customWidth="1"/>
    <col min="13062" max="13062" width="11.7109375" style="373" customWidth="1"/>
    <col min="13063" max="13063" width="37.28515625" style="373" customWidth="1"/>
    <col min="13064" max="13064" width="9.85546875" style="373" customWidth="1"/>
    <col min="13065" max="13071" width="11" style="373" customWidth="1"/>
    <col min="13072" max="13072" width="29.28515625" style="373" customWidth="1"/>
    <col min="13073" max="13309" width="11" style="373" customWidth="1"/>
    <col min="13310" max="13312" width="11" style="373"/>
    <col min="13313" max="13313" width="37.28515625" style="373" customWidth="1"/>
    <col min="13314" max="13314" width="11.42578125" style="373" customWidth="1"/>
    <col min="13315" max="13315" width="11" style="373" customWidth="1"/>
    <col min="13316" max="13316" width="7.42578125" style="373" customWidth="1"/>
    <col min="13317" max="13317" width="10.140625" style="373" customWidth="1"/>
    <col min="13318" max="13318" width="11.7109375" style="373" customWidth="1"/>
    <col min="13319" max="13319" width="37.28515625" style="373" customWidth="1"/>
    <col min="13320" max="13320" width="9.85546875" style="373" customWidth="1"/>
    <col min="13321" max="13327" width="11" style="373" customWidth="1"/>
    <col min="13328" max="13328" width="29.28515625" style="373" customWidth="1"/>
    <col min="13329" max="13565" width="11" style="373" customWidth="1"/>
    <col min="13566" max="13568" width="11" style="373"/>
    <col min="13569" max="13569" width="37.28515625" style="373" customWidth="1"/>
    <col min="13570" max="13570" width="11.42578125" style="373" customWidth="1"/>
    <col min="13571" max="13571" width="11" style="373" customWidth="1"/>
    <col min="13572" max="13572" width="7.42578125" style="373" customWidth="1"/>
    <col min="13573" max="13573" width="10.140625" style="373" customWidth="1"/>
    <col min="13574" max="13574" width="11.7109375" style="373" customWidth="1"/>
    <col min="13575" max="13575" width="37.28515625" style="373" customWidth="1"/>
    <col min="13576" max="13576" width="9.85546875" style="373" customWidth="1"/>
    <col min="13577" max="13583" width="11" style="373" customWidth="1"/>
    <col min="13584" max="13584" width="29.28515625" style="373" customWidth="1"/>
    <col min="13585" max="13821" width="11" style="373" customWidth="1"/>
    <col min="13822" max="13824" width="11" style="373"/>
    <col min="13825" max="13825" width="37.28515625" style="373" customWidth="1"/>
    <col min="13826" max="13826" width="11.42578125" style="373" customWidth="1"/>
    <col min="13827" max="13827" width="11" style="373" customWidth="1"/>
    <col min="13828" max="13828" width="7.42578125" style="373" customWidth="1"/>
    <col min="13829" max="13829" width="10.140625" style="373" customWidth="1"/>
    <col min="13830" max="13830" width="11.7109375" style="373" customWidth="1"/>
    <col min="13831" max="13831" width="37.28515625" style="373" customWidth="1"/>
    <col min="13832" max="13832" width="9.85546875" style="373" customWidth="1"/>
    <col min="13833" max="13839" width="11" style="373" customWidth="1"/>
    <col min="13840" max="13840" width="29.28515625" style="373" customWidth="1"/>
    <col min="13841" max="14077" width="11" style="373" customWidth="1"/>
    <col min="14078" max="14080" width="11" style="373"/>
    <col min="14081" max="14081" width="37.28515625" style="373" customWidth="1"/>
    <col min="14082" max="14082" width="11.42578125" style="373" customWidth="1"/>
    <col min="14083" max="14083" width="11" style="373" customWidth="1"/>
    <col min="14084" max="14084" width="7.42578125" style="373" customWidth="1"/>
    <col min="14085" max="14085" width="10.140625" style="373" customWidth="1"/>
    <col min="14086" max="14086" width="11.7109375" style="373" customWidth="1"/>
    <col min="14087" max="14087" width="37.28515625" style="373" customWidth="1"/>
    <col min="14088" max="14088" width="9.85546875" style="373" customWidth="1"/>
    <col min="14089" max="14095" width="11" style="373" customWidth="1"/>
    <col min="14096" max="14096" width="29.28515625" style="373" customWidth="1"/>
    <col min="14097" max="14333" width="11" style="373" customWidth="1"/>
    <col min="14334" max="14336" width="11" style="373"/>
    <col min="14337" max="14337" width="37.28515625" style="373" customWidth="1"/>
    <col min="14338" max="14338" width="11.42578125" style="373" customWidth="1"/>
    <col min="14339" max="14339" width="11" style="373" customWidth="1"/>
    <col min="14340" max="14340" width="7.42578125" style="373" customWidth="1"/>
    <col min="14341" max="14341" width="10.140625" style="373" customWidth="1"/>
    <col min="14342" max="14342" width="11.7109375" style="373" customWidth="1"/>
    <col min="14343" max="14343" width="37.28515625" style="373" customWidth="1"/>
    <col min="14344" max="14344" width="9.85546875" style="373" customWidth="1"/>
    <col min="14345" max="14351" width="11" style="373" customWidth="1"/>
    <col min="14352" max="14352" width="29.28515625" style="373" customWidth="1"/>
    <col min="14353" max="14589" width="11" style="373" customWidth="1"/>
    <col min="14590" max="14592" width="11" style="373"/>
    <col min="14593" max="14593" width="37.28515625" style="373" customWidth="1"/>
    <col min="14594" max="14594" width="11.42578125" style="373" customWidth="1"/>
    <col min="14595" max="14595" width="11" style="373" customWidth="1"/>
    <col min="14596" max="14596" width="7.42578125" style="373" customWidth="1"/>
    <col min="14597" max="14597" width="10.140625" style="373" customWidth="1"/>
    <col min="14598" max="14598" width="11.7109375" style="373" customWidth="1"/>
    <col min="14599" max="14599" width="37.28515625" style="373" customWidth="1"/>
    <col min="14600" max="14600" width="9.85546875" style="373" customWidth="1"/>
    <col min="14601" max="14607" width="11" style="373" customWidth="1"/>
    <col min="14608" max="14608" width="29.28515625" style="373" customWidth="1"/>
    <col min="14609" max="14845" width="11" style="373" customWidth="1"/>
    <col min="14846" max="14848" width="11" style="373"/>
    <col min="14849" max="14849" width="37.28515625" style="373" customWidth="1"/>
    <col min="14850" max="14850" width="11.42578125" style="373" customWidth="1"/>
    <col min="14851" max="14851" width="11" style="373" customWidth="1"/>
    <col min="14852" max="14852" width="7.42578125" style="373" customWidth="1"/>
    <col min="14853" max="14853" width="10.140625" style="373" customWidth="1"/>
    <col min="14854" max="14854" width="11.7109375" style="373" customWidth="1"/>
    <col min="14855" max="14855" width="37.28515625" style="373" customWidth="1"/>
    <col min="14856" max="14856" width="9.85546875" style="373" customWidth="1"/>
    <col min="14857" max="14863" width="11" style="373" customWidth="1"/>
    <col min="14864" max="14864" width="29.28515625" style="373" customWidth="1"/>
    <col min="14865" max="15101" width="11" style="373" customWidth="1"/>
    <col min="15102" max="15104" width="11" style="373"/>
    <col min="15105" max="15105" width="37.28515625" style="373" customWidth="1"/>
    <col min="15106" max="15106" width="11.42578125" style="373" customWidth="1"/>
    <col min="15107" max="15107" width="11" style="373" customWidth="1"/>
    <col min="15108" max="15108" width="7.42578125" style="373" customWidth="1"/>
    <col min="15109" max="15109" width="10.140625" style="373" customWidth="1"/>
    <col min="15110" max="15110" width="11.7109375" style="373" customWidth="1"/>
    <col min="15111" max="15111" width="37.28515625" style="373" customWidth="1"/>
    <col min="15112" max="15112" width="9.85546875" style="373" customWidth="1"/>
    <col min="15113" max="15119" width="11" style="373" customWidth="1"/>
    <col min="15120" max="15120" width="29.28515625" style="373" customWidth="1"/>
    <col min="15121" max="15357" width="11" style="373" customWidth="1"/>
    <col min="15358" max="15360" width="11" style="373"/>
    <col min="15361" max="15361" width="37.28515625" style="373" customWidth="1"/>
    <col min="15362" max="15362" width="11.42578125" style="373" customWidth="1"/>
    <col min="15363" max="15363" width="11" style="373" customWidth="1"/>
    <col min="15364" max="15364" width="7.42578125" style="373" customWidth="1"/>
    <col min="15365" max="15365" width="10.140625" style="373" customWidth="1"/>
    <col min="15366" max="15366" width="11.7109375" style="373" customWidth="1"/>
    <col min="15367" max="15367" width="37.28515625" style="373" customWidth="1"/>
    <col min="15368" max="15368" width="9.85546875" style="373" customWidth="1"/>
    <col min="15369" max="15375" width="11" style="373" customWidth="1"/>
    <col min="15376" max="15376" width="29.28515625" style="373" customWidth="1"/>
    <col min="15377" max="15613" width="11" style="373" customWidth="1"/>
    <col min="15614" max="15616" width="11" style="373"/>
    <col min="15617" max="15617" width="37.28515625" style="373" customWidth="1"/>
    <col min="15618" max="15618" width="11.42578125" style="373" customWidth="1"/>
    <col min="15619" max="15619" width="11" style="373" customWidth="1"/>
    <col min="15620" max="15620" width="7.42578125" style="373" customWidth="1"/>
    <col min="15621" max="15621" width="10.140625" style="373" customWidth="1"/>
    <col min="15622" max="15622" width="11.7109375" style="373" customWidth="1"/>
    <col min="15623" max="15623" width="37.28515625" style="373" customWidth="1"/>
    <col min="15624" max="15624" width="9.85546875" style="373" customWidth="1"/>
    <col min="15625" max="15631" width="11" style="373" customWidth="1"/>
    <col min="15632" max="15632" width="29.28515625" style="373" customWidth="1"/>
    <col min="15633" max="15869" width="11" style="373" customWidth="1"/>
    <col min="15870" max="15872" width="11" style="373"/>
    <col min="15873" max="15873" width="37.28515625" style="373" customWidth="1"/>
    <col min="15874" max="15874" width="11.42578125" style="373" customWidth="1"/>
    <col min="15875" max="15875" width="11" style="373" customWidth="1"/>
    <col min="15876" max="15876" width="7.42578125" style="373" customWidth="1"/>
    <col min="15877" max="15877" width="10.140625" style="373" customWidth="1"/>
    <col min="15878" max="15878" width="11.7109375" style="373" customWidth="1"/>
    <col min="15879" max="15879" width="37.28515625" style="373" customWidth="1"/>
    <col min="15880" max="15880" width="9.85546875" style="373" customWidth="1"/>
    <col min="15881" max="15887" width="11" style="373" customWidth="1"/>
    <col min="15888" max="15888" width="29.28515625" style="373" customWidth="1"/>
    <col min="15889" max="16125" width="11" style="373" customWidth="1"/>
    <col min="16126" max="16128" width="11" style="373"/>
    <col min="16129" max="16129" width="37.28515625" style="373" customWidth="1"/>
    <col min="16130" max="16130" width="11.42578125" style="373" customWidth="1"/>
    <col min="16131" max="16131" width="11" style="373" customWidth="1"/>
    <col min="16132" max="16132" width="7.42578125" style="373" customWidth="1"/>
    <col min="16133" max="16133" width="10.140625" style="373" customWidth="1"/>
    <col min="16134" max="16134" width="11.7109375" style="373" customWidth="1"/>
    <col min="16135" max="16135" width="37.28515625" style="373" customWidth="1"/>
    <col min="16136" max="16136" width="9.85546875" style="373" customWidth="1"/>
    <col min="16137" max="16143" width="11" style="373" customWidth="1"/>
    <col min="16144" max="16144" width="29.28515625" style="373" customWidth="1"/>
    <col min="16145" max="16381" width="11" style="373" customWidth="1"/>
    <col min="16382" max="16384" width="11" style="373"/>
  </cols>
  <sheetData>
    <row r="1" spans="1:16" ht="24.75" customHeight="1">
      <c r="A1" s="5" t="s">
        <v>4</v>
      </c>
      <c r="G1" s="374" t="s">
        <v>207</v>
      </c>
      <c r="P1" s="374"/>
    </row>
    <row r="2" spans="1:16" ht="18.95" customHeight="1">
      <c r="A2" s="607"/>
      <c r="F2" s="373" t="s">
        <v>5</v>
      </c>
    </row>
    <row r="3" spans="1:16" ht="20.25">
      <c r="A3" s="608" t="s">
        <v>775</v>
      </c>
      <c r="B3" s="394"/>
      <c r="C3" s="383"/>
      <c r="D3" s="1292" t="s">
        <v>1590</v>
      </c>
      <c r="E3" s="1292"/>
      <c r="F3" s="1292"/>
      <c r="G3" s="1292"/>
      <c r="H3" s="378"/>
      <c r="I3" s="378"/>
      <c r="J3" s="378"/>
      <c r="P3" s="410"/>
    </row>
    <row r="4" spans="1:16" ht="18.95" customHeight="1">
      <c r="A4" s="608" t="s">
        <v>776</v>
      </c>
      <c r="B4" s="394"/>
      <c r="C4" s="383"/>
      <c r="D4" s="1293" t="s">
        <v>777</v>
      </c>
      <c r="E4" s="1293"/>
      <c r="F4" s="1293"/>
      <c r="G4" s="1293"/>
      <c r="P4" s="410"/>
    </row>
    <row r="5" spans="1:16" ht="18.95" customHeight="1">
      <c r="A5" s="608"/>
      <c r="B5" s="386"/>
      <c r="F5" s="386"/>
      <c r="P5" s="569"/>
    </row>
    <row r="6" spans="1:16" ht="16.5" customHeight="1">
      <c r="A6" s="1096" t="s">
        <v>442</v>
      </c>
      <c r="B6" s="605" t="s">
        <v>778</v>
      </c>
      <c r="C6" s="1022" t="s">
        <v>779</v>
      </c>
      <c r="D6" s="1306" t="s">
        <v>780</v>
      </c>
      <c r="E6" s="1307"/>
      <c r="F6" s="1307"/>
      <c r="G6" s="605" t="s">
        <v>781</v>
      </c>
      <c r="P6" s="569"/>
    </row>
    <row r="7" spans="1:16" ht="12.95" customHeight="1">
      <c r="A7" s="1022"/>
      <c r="B7" s="1168" t="s">
        <v>782</v>
      </c>
      <c r="C7" s="1168" t="s">
        <v>782</v>
      </c>
      <c r="D7" s="1308" t="s">
        <v>783</v>
      </c>
      <c r="E7" s="1307"/>
      <c r="F7" s="1307"/>
      <c r="G7" s="1022"/>
      <c r="H7" s="609"/>
      <c r="I7" s="610"/>
      <c r="J7" s="611"/>
      <c r="K7" s="612"/>
      <c r="L7" s="613"/>
      <c r="M7" s="614"/>
      <c r="N7" s="615"/>
    </row>
    <row r="8" spans="1:16" ht="12.95" customHeight="1">
      <c r="A8" s="1096"/>
      <c r="B8" s="1168" t="s">
        <v>784</v>
      </c>
      <c r="C8" s="1168"/>
      <c r="D8" s="605" t="s">
        <v>785</v>
      </c>
      <c r="E8" s="605" t="s">
        <v>786</v>
      </c>
      <c r="F8" s="605" t="s">
        <v>787</v>
      </c>
      <c r="G8" s="605"/>
      <c r="H8" s="609"/>
      <c r="I8" s="610"/>
      <c r="J8" s="611"/>
      <c r="K8" s="612"/>
      <c r="L8" s="613"/>
      <c r="M8" s="614"/>
      <c r="N8" s="615"/>
    </row>
    <row r="9" spans="1:16" ht="12.95" customHeight="1">
      <c r="A9" s="1096"/>
      <c r="B9" s="1022"/>
      <c r="C9" s="1169"/>
      <c r="D9" s="605" t="s">
        <v>788</v>
      </c>
      <c r="E9" s="605" t="s">
        <v>789</v>
      </c>
      <c r="F9" s="605" t="s">
        <v>790</v>
      </c>
      <c r="G9" s="605"/>
      <c r="H9" s="571"/>
      <c r="I9" s="571"/>
      <c r="J9" s="601"/>
      <c r="K9" s="386"/>
      <c r="L9" s="601"/>
      <c r="M9" s="614"/>
      <c r="N9" s="601"/>
      <c r="O9" s="614"/>
    </row>
    <row r="10" spans="1:16" ht="8.1" customHeight="1">
      <c r="A10" s="92"/>
      <c r="B10" s="85"/>
      <c r="C10" s="85"/>
      <c r="D10" s="85"/>
      <c r="E10" s="85"/>
      <c r="F10" s="85"/>
      <c r="G10" s="605"/>
      <c r="H10" s="609"/>
      <c r="I10" s="609"/>
      <c r="J10" s="614"/>
      <c r="K10" s="386"/>
      <c r="L10" s="614"/>
      <c r="M10" s="614"/>
      <c r="N10" s="614"/>
      <c r="O10" s="614"/>
    </row>
    <row r="11" spans="1:16" ht="18" customHeight="1">
      <c r="A11" s="806" t="s">
        <v>22</v>
      </c>
      <c r="B11" s="1082">
        <v>43</v>
      </c>
      <c r="C11" s="1082">
        <v>140</v>
      </c>
      <c r="D11" s="1082">
        <v>13</v>
      </c>
      <c r="E11" s="1082">
        <v>255</v>
      </c>
      <c r="F11" s="1082" t="s">
        <v>791</v>
      </c>
      <c r="G11" s="1103" t="s">
        <v>23</v>
      </c>
      <c r="H11" s="383"/>
      <c r="I11" s="383"/>
      <c r="K11" s="387"/>
      <c r="L11" s="387"/>
      <c r="M11" s="387"/>
      <c r="N11" s="387"/>
      <c r="O11" s="616"/>
      <c r="P11" s="417"/>
    </row>
    <row r="12" spans="1:16" ht="18" customHeight="1">
      <c r="A12" s="756" t="s">
        <v>356</v>
      </c>
      <c r="B12" s="1170" t="s">
        <v>792</v>
      </c>
      <c r="C12" s="1084">
        <v>33</v>
      </c>
      <c r="D12" s="1170" t="s">
        <v>792</v>
      </c>
      <c r="E12" s="1084">
        <v>1</v>
      </c>
      <c r="F12" s="1084" t="s">
        <v>793</v>
      </c>
      <c r="G12" s="1104" t="s">
        <v>25</v>
      </c>
      <c r="H12" s="383"/>
      <c r="I12" s="383"/>
      <c r="K12" s="388"/>
      <c r="L12" s="388"/>
      <c r="M12" s="388"/>
      <c r="N12" s="388"/>
      <c r="O12" s="617"/>
      <c r="P12" s="414"/>
    </row>
    <row r="13" spans="1:16" ht="18" customHeight="1">
      <c r="A13" s="756" t="s">
        <v>357</v>
      </c>
      <c r="B13" s="1084">
        <v>10</v>
      </c>
      <c r="C13" s="1084">
        <v>15</v>
      </c>
      <c r="D13" s="1171">
        <v>6</v>
      </c>
      <c r="E13" s="1084">
        <v>135</v>
      </c>
      <c r="F13" s="1084" t="s">
        <v>794</v>
      </c>
      <c r="G13" s="1104" t="s">
        <v>27</v>
      </c>
      <c r="H13" s="383"/>
      <c r="I13" s="383"/>
      <c r="K13" s="388"/>
      <c r="L13" s="388"/>
      <c r="M13" s="388"/>
      <c r="N13" s="388"/>
      <c r="O13" s="617"/>
      <c r="P13" s="416"/>
    </row>
    <row r="14" spans="1:16" ht="18" customHeight="1">
      <c r="A14" s="756" t="s">
        <v>358</v>
      </c>
      <c r="B14" s="1170" t="s">
        <v>792</v>
      </c>
      <c r="C14" s="1084">
        <v>4</v>
      </c>
      <c r="D14" s="1170" t="s">
        <v>792</v>
      </c>
      <c r="E14" s="1170" t="s">
        <v>792</v>
      </c>
      <c r="F14" s="1084">
        <v>174</v>
      </c>
      <c r="G14" s="1104" t="s">
        <v>29</v>
      </c>
      <c r="H14" s="383"/>
      <c r="I14" s="383"/>
      <c r="K14" s="388"/>
      <c r="L14" s="388"/>
      <c r="M14" s="388"/>
      <c r="N14" s="388"/>
      <c r="O14" s="617"/>
      <c r="P14" s="416"/>
    </row>
    <row r="15" spans="1:16" ht="18" customHeight="1">
      <c r="A15" s="854" t="s">
        <v>359</v>
      </c>
      <c r="B15" s="1084">
        <v>3</v>
      </c>
      <c r="C15" s="1084">
        <v>33</v>
      </c>
      <c r="D15" s="1171">
        <v>1</v>
      </c>
      <c r="E15" s="1084">
        <v>7</v>
      </c>
      <c r="F15" s="1084" t="s">
        <v>795</v>
      </c>
      <c r="G15" s="1104" t="s">
        <v>31</v>
      </c>
      <c r="H15" s="383"/>
      <c r="I15" s="383"/>
      <c r="K15" s="388"/>
      <c r="L15" s="388"/>
      <c r="M15" s="388"/>
      <c r="N15" s="388"/>
      <c r="O15" s="617"/>
      <c r="P15" s="416"/>
    </row>
    <row r="16" spans="1:16" ht="18" customHeight="1">
      <c r="A16" s="854" t="s">
        <v>360</v>
      </c>
      <c r="B16" s="1170" t="s">
        <v>792</v>
      </c>
      <c r="C16" s="1084">
        <v>1</v>
      </c>
      <c r="D16" s="1170" t="s">
        <v>792</v>
      </c>
      <c r="E16" s="1084">
        <v>1</v>
      </c>
      <c r="F16" s="1084">
        <v>896</v>
      </c>
      <c r="G16" s="1104" t="s">
        <v>35</v>
      </c>
      <c r="H16" s="383"/>
      <c r="I16" s="383"/>
      <c r="K16" s="388"/>
      <c r="L16" s="388"/>
      <c r="M16" s="388"/>
      <c r="N16" s="388"/>
      <c r="O16" s="617"/>
      <c r="P16" s="416"/>
    </row>
    <row r="17" spans="1:16" ht="18" customHeight="1">
      <c r="A17" s="854" t="s">
        <v>361</v>
      </c>
      <c r="B17" s="1084">
        <v>18</v>
      </c>
      <c r="C17" s="1084">
        <v>12</v>
      </c>
      <c r="D17" s="1171">
        <v>1</v>
      </c>
      <c r="E17" s="1084">
        <v>86</v>
      </c>
      <c r="F17" s="1084" t="s">
        <v>796</v>
      </c>
      <c r="G17" s="1104" t="s">
        <v>37</v>
      </c>
      <c r="H17" s="383"/>
      <c r="I17" s="383"/>
      <c r="K17" s="388"/>
      <c r="L17" s="388"/>
      <c r="M17" s="388"/>
      <c r="N17" s="388"/>
      <c r="O17" s="617"/>
      <c r="P17" s="416"/>
    </row>
    <row r="18" spans="1:16" ht="18" customHeight="1">
      <c r="A18" s="854" t="s">
        <v>362</v>
      </c>
      <c r="B18" s="1084">
        <v>12</v>
      </c>
      <c r="C18" s="1084">
        <v>23</v>
      </c>
      <c r="D18" s="1171">
        <v>5</v>
      </c>
      <c r="E18" s="1084">
        <v>25</v>
      </c>
      <c r="F18" s="1084" t="s">
        <v>797</v>
      </c>
      <c r="G18" s="1104" t="s">
        <v>39</v>
      </c>
      <c r="H18" s="383"/>
      <c r="I18" s="383"/>
      <c r="K18" s="388"/>
      <c r="L18" s="388"/>
      <c r="M18" s="388"/>
      <c r="N18" s="388"/>
      <c r="O18" s="617"/>
      <c r="P18" s="416"/>
    </row>
    <row r="19" spans="1:16" ht="18" customHeight="1">
      <c r="A19" s="854" t="s">
        <v>363</v>
      </c>
      <c r="B19" s="1170" t="s">
        <v>792</v>
      </c>
      <c r="C19" s="1084">
        <v>19</v>
      </c>
      <c r="D19" s="1170" t="s">
        <v>792</v>
      </c>
      <c r="E19" s="1170" t="s">
        <v>792</v>
      </c>
      <c r="F19" s="1084">
        <v>857</v>
      </c>
      <c r="G19" s="1104" t="s">
        <v>33</v>
      </c>
      <c r="H19" s="383"/>
      <c r="I19" s="383"/>
      <c r="K19" s="388"/>
      <c r="L19" s="388"/>
      <c r="M19" s="388"/>
      <c r="N19" s="388"/>
      <c r="O19" s="617"/>
      <c r="P19" s="416"/>
    </row>
    <row r="20" spans="1:16" ht="18" customHeight="1">
      <c r="A20" s="806" t="s">
        <v>40</v>
      </c>
      <c r="B20" s="1082">
        <v>50</v>
      </c>
      <c r="C20" s="1082">
        <v>61</v>
      </c>
      <c r="D20" s="1082">
        <v>3</v>
      </c>
      <c r="E20" s="1082">
        <v>76</v>
      </c>
      <c r="F20" s="1082" t="s">
        <v>798</v>
      </c>
      <c r="G20" s="1105" t="s">
        <v>41</v>
      </c>
      <c r="H20" s="383"/>
      <c r="I20" s="383"/>
      <c r="K20" s="388"/>
      <c r="L20" s="388"/>
      <c r="M20" s="388"/>
      <c r="N20" s="388"/>
      <c r="O20" s="617"/>
      <c r="P20" s="416"/>
    </row>
    <row r="21" spans="1:16" ht="18" customHeight="1">
      <c r="A21" s="756" t="s">
        <v>42</v>
      </c>
      <c r="B21" s="1084">
        <v>3</v>
      </c>
      <c r="C21" s="1084">
        <v>2</v>
      </c>
      <c r="D21" s="1170" t="s">
        <v>792</v>
      </c>
      <c r="E21" s="1170" t="s">
        <v>792</v>
      </c>
      <c r="F21" s="1084">
        <v>737</v>
      </c>
      <c r="G21" s="1106" t="s">
        <v>43</v>
      </c>
      <c r="H21" s="383"/>
      <c r="I21" s="383"/>
      <c r="K21" s="388"/>
      <c r="L21" s="388"/>
      <c r="M21" s="388"/>
      <c r="N21" s="388"/>
      <c r="O21" s="617"/>
      <c r="P21" s="414"/>
    </row>
    <row r="22" spans="1:16" ht="18" customHeight="1">
      <c r="A22" s="756" t="s">
        <v>44</v>
      </c>
      <c r="B22" s="1084">
        <v>1</v>
      </c>
      <c r="C22" s="1170" t="s">
        <v>792</v>
      </c>
      <c r="D22" s="1171">
        <v>1</v>
      </c>
      <c r="E22" s="1084">
        <v>26</v>
      </c>
      <c r="F22" s="1084">
        <v>921</v>
      </c>
      <c r="G22" s="1106" t="s">
        <v>45</v>
      </c>
      <c r="H22" s="383"/>
      <c r="I22" s="383"/>
      <c r="K22" s="388"/>
      <c r="L22" s="388"/>
      <c r="M22" s="388"/>
      <c r="N22" s="388"/>
      <c r="O22" s="617"/>
      <c r="P22" s="414"/>
    </row>
    <row r="23" spans="1:16" ht="18" customHeight="1">
      <c r="A23" s="756" t="s">
        <v>46</v>
      </c>
      <c r="B23" s="1084">
        <v>7</v>
      </c>
      <c r="C23" s="1084">
        <v>15</v>
      </c>
      <c r="D23" s="1170" t="s">
        <v>792</v>
      </c>
      <c r="E23" s="1084">
        <v>42</v>
      </c>
      <c r="F23" s="1084">
        <v>575</v>
      </c>
      <c r="G23" s="1106" t="s">
        <v>47</v>
      </c>
      <c r="H23" s="383"/>
      <c r="I23" s="383"/>
      <c r="K23" s="388"/>
      <c r="L23" s="388"/>
      <c r="M23" s="388"/>
      <c r="N23" s="388"/>
      <c r="O23" s="617"/>
      <c r="P23" s="416"/>
    </row>
    <row r="24" spans="1:16" ht="18" customHeight="1">
      <c r="A24" s="756" t="s">
        <v>48</v>
      </c>
      <c r="B24" s="1084">
        <v>21</v>
      </c>
      <c r="C24" s="1084">
        <v>17</v>
      </c>
      <c r="D24" s="1170" t="s">
        <v>792</v>
      </c>
      <c r="E24" s="1084">
        <v>1</v>
      </c>
      <c r="F24" s="1084">
        <v>776</v>
      </c>
      <c r="G24" s="1104" t="s">
        <v>49</v>
      </c>
      <c r="H24" s="383"/>
      <c r="I24" s="383"/>
      <c r="K24" s="388"/>
      <c r="L24" s="388"/>
      <c r="M24" s="388"/>
      <c r="N24" s="388"/>
      <c r="O24" s="617"/>
      <c r="P24" s="416"/>
    </row>
    <row r="25" spans="1:16" ht="18" customHeight="1">
      <c r="A25" s="756" t="s">
        <v>50</v>
      </c>
      <c r="B25" s="1084">
        <v>5</v>
      </c>
      <c r="C25" s="1084">
        <v>2</v>
      </c>
      <c r="D25" s="1170" t="s">
        <v>792</v>
      </c>
      <c r="E25" s="1084">
        <v>2</v>
      </c>
      <c r="F25" s="1084">
        <v>819</v>
      </c>
      <c r="G25" s="1106" t="s">
        <v>51</v>
      </c>
      <c r="H25" s="383"/>
      <c r="I25" s="383"/>
      <c r="K25" s="388"/>
      <c r="L25" s="388"/>
      <c r="M25" s="388"/>
      <c r="N25" s="388"/>
      <c r="O25" s="617"/>
      <c r="P25" s="416"/>
    </row>
    <row r="26" spans="1:16" ht="18" customHeight="1">
      <c r="A26" s="756" t="s">
        <v>52</v>
      </c>
      <c r="B26" s="1170" t="s">
        <v>792</v>
      </c>
      <c r="C26" s="1170" t="s">
        <v>792</v>
      </c>
      <c r="D26" s="1170" t="s">
        <v>792</v>
      </c>
      <c r="E26" s="1170" t="s">
        <v>792</v>
      </c>
      <c r="F26" s="1084" t="s">
        <v>799</v>
      </c>
      <c r="G26" s="1106" t="s">
        <v>53</v>
      </c>
      <c r="H26" s="383"/>
      <c r="I26" s="383"/>
      <c r="K26" s="387"/>
      <c r="L26" s="387"/>
      <c r="M26" s="387"/>
      <c r="N26" s="387"/>
      <c r="O26" s="616"/>
      <c r="P26" s="417"/>
    </row>
    <row r="27" spans="1:16" ht="18" customHeight="1">
      <c r="A27" s="756" t="s">
        <v>54</v>
      </c>
      <c r="B27" s="1084">
        <v>2</v>
      </c>
      <c r="C27" s="1084">
        <v>9</v>
      </c>
      <c r="D27" s="1171">
        <v>1</v>
      </c>
      <c r="E27" s="1084">
        <v>2</v>
      </c>
      <c r="F27" s="1084" t="s">
        <v>800</v>
      </c>
      <c r="G27" s="1106" t="s">
        <v>55</v>
      </c>
      <c r="H27" s="383"/>
      <c r="I27" s="383"/>
      <c r="K27" s="388"/>
      <c r="L27" s="388"/>
      <c r="M27" s="388"/>
      <c r="N27" s="388"/>
      <c r="O27" s="617"/>
      <c r="P27" s="414"/>
    </row>
    <row r="28" spans="1:16" ht="18" customHeight="1">
      <c r="A28" s="756" t="s">
        <v>56</v>
      </c>
      <c r="B28" s="1084">
        <v>11</v>
      </c>
      <c r="C28" s="1084">
        <v>16</v>
      </c>
      <c r="D28" s="1171">
        <v>1</v>
      </c>
      <c r="E28" s="1084">
        <v>3</v>
      </c>
      <c r="F28" s="1084">
        <v>700</v>
      </c>
      <c r="G28" s="1106" t="s">
        <v>57</v>
      </c>
      <c r="H28" s="383"/>
      <c r="I28" s="383"/>
      <c r="K28" s="388"/>
      <c r="L28" s="388"/>
      <c r="M28" s="388"/>
      <c r="N28" s="388"/>
      <c r="O28" s="617"/>
      <c r="P28" s="416"/>
    </row>
    <row r="29" spans="1:16" ht="18" customHeight="1">
      <c r="A29" s="806" t="s">
        <v>58</v>
      </c>
      <c r="B29" s="1082">
        <v>74</v>
      </c>
      <c r="C29" s="1082">
        <v>260</v>
      </c>
      <c r="D29" s="1082">
        <v>29</v>
      </c>
      <c r="E29" s="1082">
        <v>313</v>
      </c>
      <c r="F29" s="1082" t="s">
        <v>801</v>
      </c>
      <c r="G29" s="1103" t="s">
        <v>59</v>
      </c>
      <c r="H29" s="383"/>
      <c r="I29" s="383"/>
      <c r="K29" s="388"/>
      <c r="L29" s="388"/>
      <c r="M29" s="388"/>
      <c r="N29" s="388"/>
      <c r="O29" s="617"/>
      <c r="P29" s="416"/>
    </row>
    <row r="30" spans="1:16" ht="18" customHeight="1">
      <c r="A30" s="670" t="s">
        <v>364</v>
      </c>
      <c r="B30" s="1084">
        <v>3</v>
      </c>
      <c r="C30" s="1084">
        <v>100</v>
      </c>
      <c r="D30" s="1170" t="s">
        <v>792</v>
      </c>
      <c r="E30" s="1084">
        <v>13</v>
      </c>
      <c r="F30" s="1084" t="s">
        <v>802</v>
      </c>
      <c r="G30" s="1104" t="s">
        <v>69</v>
      </c>
      <c r="I30" s="383"/>
      <c r="K30" s="388"/>
      <c r="L30" s="388"/>
      <c r="M30" s="388"/>
      <c r="N30" s="388"/>
      <c r="O30" s="617"/>
      <c r="P30" s="416"/>
    </row>
    <row r="31" spans="1:16" ht="18" customHeight="1">
      <c r="A31" s="758" t="s">
        <v>365</v>
      </c>
      <c r="B31" s="1170" t="s">
        <v>792</v>
      </c>
      <c r="C31" s="1084">
        <v>13</v>
      </c>
      <c r="D31" s="1170" t="s">
        <v>792</v>
      </c>
      <c r="E31" s="1084">
        <v>2</v>
      </c>
      <c r="F31" s="1171">
        <v>1170</v>
      </c>
      <c r="G31" s="1104" t="s">
        <v>61</v>
      </c>
      <c r="H31" s="383"/>
      <c r="I31" s="383"/>
      <c r="K31" s="388"/>
      <c r="L31" s="388"/>
      <c r="M31" s="388"/>
      <c r="N31" s="388"/>
      <c r="O31" s="617"/>
      <c r="P31" s="416"/>
    </row>
    <row r="32" spans="1:16" ht="18" customHeight="1">
      <c r="A32" s="670" t="s">
        <v>366</v>
      </c>
      <c r="B32" s="1170" t="s">
        <v>792</v>
      </c>
      <c r="C32" s="1084">
        <v>37</v>
      </c>
      <c r="D32" s="1170" t="s">
        <v>792</v>
      </c>
      <c r="E32" s="1084">
        <v>1</v>
      </c>
      <c r="F32" s="1084">
        <v>990</v>
      </c>
      <c r="G32" s="1104" t="s">
        <v>63</v>
      </c>
      <c r="H32" s="383"/>
      <c r="I32" s="383"/>
      <c r="K32" s="388"/>
      <c r="L32" s="388"/>
      <c r="M32" s="388"/>
      <c r="N32" s="388"/>
      <c r="O32" s="617"/>
      <c r="P32" s="416"/>
    </row>
    <row r="33" spans="1:16" ht="18" customHeight="1">
      <c r="A33" s="756" t="s">
        <v>367</v>
      </c>
      <c r="B33" s="1084">
        <v>46</v>
      </c>
      <c r="C33" s="1084">
        <v>55</v>
      </c>
      <c r="D33" s="1170" t="s">
        <v>792</v>
      </c>
      <c r="E33" s="1084">
        <v>56</v>
      </c>
      <c r="F33" s="1171">
        <v>4652</v>
      </c>
      <c r="G33" s="1104" t="s">
        <v>65</v>
      </c>
      <c r="H33" s="383"/>
      <c r="I33" s="383"/>
      <c r="K33" s="388"/>
      <c r="L33" s="388"/>
      <c r="M33" s="388"/>
      <c r="N33" s="388"/>
      <c r="O33" s="617"/>
      <c r="P33" s="416"/>
    </row>
    <row r="34" spans="1:16" ht="18" customHeight="1">
      <c r="A34" s="758" t="s">
        <v>368</v>
      </c>
      <c r="B34" s="1084">
        <v>1</v>
      </c>
      <c r="C34" s="1170" t="s">
        <v>792</v>
      </c>
      <c r="D34" s="1170" t="s">
        <v>792</v>
      </c>
      <c r="E34" s="1084">
        <v>4</v>
      </c>
      <c r="F34" s="1084">
        <v>536</v>
      </c>
      <c r="G34" s="1104" t="s">
        <v>67</v>
      </c>
      <c r="H34" s="383"/>
      <c r="K34" s="388"/>
      <c r="L34" s="388"/>
      <c r="M34" s="388"/>
      <c r="N34" s="388"/>
      <c r="O34" s="617"/>
      <c r="P34" s="416"/>
    </row>
    <row r="35" spans="1:16" ht="18" customHeight="1">
      <c r="A35" s="756" t="s">
        <v>369</v>
      </c>
      <c r="B35" s="1084">
        <v>1</v>
      </c>
      <c r="C35" s="1084">
        <v>10</v>
      </c>
      <c r="D35" s="1171">
        <v>2</v>
      </c>
      <c r="E35" s="1084">
        <v>1</v>
      </c>
      <c r="F35" s="1171">
        <v>515</v>
      </c>
      <c r="G35" s="1104" t="s">
        <v>73</v>
      </c>
      <c r="K35" s="388"/>
      <c r="L35" s="388"/>
      <c r="M35" s="388"/>
      <c r="N35" s="388"/>
      <c r="O35" s="617"/>
      <c r="P35" s="416"/>
    </row>
    <row r="36" spans="1:16" ht="18" customHeight="1">
      <c r="A36" s="756" t="s">
        <v>370</v>
      </c>
      <c r="B36" s="1084">
        <v>19</v>
      </c>
      <c r="C36" s="1084">
        <v>26</v>
      </c>
      <c r="D36" s="1171">
        <v>24</v>
      </c>
      <c r="E36" s="1084">
        <v>148</v>
      </c>
      <c r="F36" s="1084" t="s">
        <v>803</v>
      </c>
      <c r="G36" s="1104" t="s">
        <v>75</v>
      </c>
      <c r="K36" s="387"/>
      <c r="L36" s="387"/>
      <c r="M36" s="387"/>
      <c r="N36" s="387"/>
      <c r="O36" s="616"/>
      <c r="P36" s="417"/>
    </row>
    <row r="37" spans="1:16" ht="18" customHeight="1">
      <c r="A37" s="756" t="s">
        <v>371</v>
      </c>
      <c r="B37" s="1084">
        <v>1</v>
      </c>
      <c r="C37" s="1084">
        <v>2</v>
      </c>
      <c r="D37" s="1170" t="s">
        <v>792</v>
      </c>
      <c r="E37" s="1084">
        <v>4</v>
      </c>
      <c r="F37" s="1084">
        <v>167</v>
      </c>
      <c r="G37" s="1104" t="s">
        <v>77</v>
      </c>
      <c r="K37" s="388"/>
      <c r="L37" s="388"/>
      <c r="M37" s="388"/>
      <c r="N37" s="388"/>
      <c r="O37" s="617"/>
      <c r="P37" s="416"/>
    </row>
    <row r="38" spans="1:16" ht="18" customHeight="1">
      <c r="A38" s="756" t="s">
        <v>372</v>
      </c>
      <c r="B38" s="1084">
        <v>3</v>
      </c>
      <c r="C38" s="1084">
        <v>17</v>
      </c>
      <c r="D38" s="1171">
        <v>3</v>
      </c>
      <c r="E38" s="1084">
        <v>84</v>
      </c>
      <c r="F38" s="1171">
        <v>1192</v>
      </c>
      <c r="G38" s="1104" t="s">
        <v>71</v>
      </c>
      <c r="K38" s="388"/>
      <c r="L38" s="388"/>
      <c r="M38" s="388"/>
      <c r="N38" s="388"/>
      <c r="O38" s="617"/>
      <c r="P38" s="414"/>
    </row>
    <row r="39" spans="1:16" ht="18" customHeight="1">
      <c r="A39" s="1101" t="s">
        <v>78</v>
      </c>
      <c r="B39" s="1082">
        <v>67</v>
      </c>
      <c r="C39" s="1082">
        <v>81</v>
      </c>
      <c r="D39" s="1082">
        <v>3</v>
      </c>
      <c r="E39" s="1082">
        <v>23</v>
      </c>
      <c r="F39" s="1082" t="s">
        <v>804</v>
      </c>
      <c r="G39" s="1103" t="s">
        <v>79</v>
      </c>
      <c r="K39" s="388"/>
      <c r="L39" s="388"/>
      <c r="M39" s="388"/>
      <c r="N39" s="388"/>
      <c r="O39" s="617"/>
      <c r="P39" s="414"/>
    </row>
    <row r="40" spans="1:16" ht="18" customHeight="1">
      <c r="A40" s="670" t="s">
        <v>80</v>
      </c>
      <c r="B40" s="1084">
        <v>10</v>
      </c>
      <c r="C40" s="1084">
        <v>13</v>
      </c>
      <c r="D40" s="1171">
        <v>2</v>
      </c>
      <c r="E40" s="1084">
        <v>3</v>
      </c>
      <c r="F40" s="1084">
        <v>685</v>
      </c>
      <c r="G40" s="1106" t="s">
        <v>81</v>
      </c>
      <c r="K40" s="388"/>
      <c r="L40" s="388"/>
      <c r="M40" s="388"/>
      <c r="N40" s="388"/>
      <c r="O40" s="617"/>
      <c r="P40" s="416"/>
    </row>
    <row r="41" spans="1:16" ht="18" customHeight="1">
      <c r="A41" s="670" t="s">
        <v>82</v>
      </c>
      <c r="B41" s="1084">
        <v>2</v>
      </c>
      <c r="C41" s="1084">
        <v>18</v>
      </c>
      <c r="D41" s="1170" t="s">
        <v>792</v>
      </c>
      <c r="E41" s="1084">
        <v>3</v>
      </c>
      <c r="F41" s="1084" t="s">
        <v>805</v>
      </c>
      <c r="G41" s="1104" t="s">
        <v>83</v>
      </c>
      <c r="K41" s="388"/>
      <c r="L41" s="388"/>
      <c r="M41" s="388"/>
      <c r="N41" s="388"/>
      <c r="O41" s="617"/>
      <c r="P41" s="416"/>
    </row>
    <row r="42" spans="1:16" ht="18" customHeight="1">
      <c r="A42" s="670" t="s">
        <v>84</v>
      </c>
      <c r="B42" s="1084">
        <v>9</v>
      </c>
      <c r="C42" s="1084">
        <v>2</v>
      </c>
      <c r="D42" s="1170" t="s">
        <v>792</v>
      </c>
      <c r="E42" s="1170" t="s">
        <v>792</v>
      </c>
      <c r="F42" s="1084">
        <v>667</v>
      </c>
      <c r="G42" s="1104" t="s">
        <v>85</v>
      </c>
      <c r="K42" s="388"/>
      <c r="L42" s="388"/>
      <c r="M42" s="388"/>
      <c r="N42" s="388"/>
      <c r="O42" s="617"/>
      <c r="P42" s="416"/>
    </row>
    <row r="43" spans="1:16" ht="18" customHeight="1">
      <c r="A43" s="670" t="s">
        <v>86</v>
      </c>
      <c r="B43" s="1084">
        <v>30</v>
      </c>
      <c r="C43" s="1084">
        <v>10</v>
      </c>
      <c r="D43" s="1171">
        <v>1</v>
      </c>
      <c r="E43" s="1084">
        <v>5</v>
      </c>
      <c r="F43" s="1084" t="s">
        <v>806</v>
      </c>
      <c r="G43" s="1104" t="s">
        <v>87</v>
      </c>
      <c r="K43" s="388"/>
      <c r="L43" s="388"/>
      <c r="M43" s="388"/>
      <c r="N43" s="388"/>
      <c r="O43" s="617"/>
      <c r="P43" s="416"/>
    </row>
    <row r="44" spans="1:16" ht="18" customHeight="1">
      <c r="A44" s="670" t="s">
        <v>88</v>
      </c>
      <c r="B44" s="1084">
        <v>2</v>
      </c>
      <c r="C44" s="1084">
        <v>22</v>
      </c>
      <c r="D44" s="1170" t="s">
        <v>792</v>
      </c>
      <c r="E44" s="1170" t="s">
        <v>792</v>
      </c>
      <c r="F44" s="1084" t="s">
        <v>807</v>
      </c>
      <c r="G44" s="1106" t="s">
        <v>89</v>
      </c>
      <c r="K44" s="388"/>
      <c r="L44" s="388"/>
      <c r="M44" s="388"/>
      <c r="N44" s="388"/>
      <c r="O44" s="617"/>
      <c r="P44" s="416"/>
    </row>
    <row r="45" spans="1:16" ht="18" customHeight="1">
      <c r="A45" s="670" t="s">
        <v>90</v>
      </c>
      <c r="B45" s="1084">
        <v>13</v>
      </c>
      <c r="C45" s="1084">
        <v>11</v>
      </c>
      <c r="D45" s="1170" t="s">
        <v>792</v>
      </c>
      <c r="E45" s="1084">
        <v>10</v>
      </c>
      <c r="F45" s="1084">
        <v>923</v>
      </c>
      <c r="G45" s="1106" t="s">
        <v>91</v>
      </c>
      <c r="K45" s="388"/>
      <c r="L45" s="388"/>
      <c r="M45" s="388"/>
      <c r="N45" s="388"/>
      <c r="O45" s="617"/>
      <c r="P45" s="416"/>
    </row>
    <row r="46" spans="1:16" ht="18" customHeight="1">
      <c r="A46" s="670" t="s">
        <v>92</v>
      </c>
      <c r="B46" s="1084">
        <v>1</v>
      </c>
      <c r="C46" s="1084">
        <v>5</v>
      </c>
      <c r="D46" s="1170" t="s">
        <v>792</v>
      </c>
      <c r="E46" s="1084">
        <v>2</v>
      </c>
      <c r="F46" s="1084" t="s">
        <v>808</v>
      </c>
      <c r="G46" s="1104" t="s">
        <v>93</v>
      </c>
      <c r="K46" s="388"/>
      <c r="L46" s="388"/>
      <c r="M46" s="388"/>
      <c r="N46" s="388"/>
      <c r="O46" s="617"/>
      <c r="P46" s="416"/>
    </row>
    <row r="47" spans="1:16" ht="18" customHeight="1">
      <c r="A47" s="1102" t="s">
        <v>94</v>
      </c>
      <c r="B47" s="1082">
        <v>24</v>
      </c>
      <c r="C47" s="1082">
        <v>5</v>
      </c>
      <c r="D47" s="1082">
        <v>6</v>
      </c>
      <c r="E47" s="1082">
        <v>312</v>
      </c>
      <c r="F47" s="1082" t="s">
        <v>809</v>
      </c>
      <c r="G47" s="1103" t="s">
        <v>95</v>
      </c>
      <c r="K47" s="388"/>
      <c r="L47" s="388"/>
      <c r="M47" s="388"/>
      <c r="N47" s="388"/>
      <c r="O47" s="617"/>
      <c r="P47" s="416"/>
    </row>
    <row r="48" spans="1:16" ht="18" customHeight="1">
      <c r="A48" s="756" t="s">
        <v>96</v>
      </c>
      <c r="B48" s="1084">
        <v>16</v>
      </c>
      <c r="C48" s="1084">
        <v>5</v>
      </c>
      <c r="D48" s="1171">
        <v>5</v>
      </c>
      <c r="E48" s="1084">
        <v>57</v>
      </c>
      <c r="F48" s="1084" t="s">
        <v>810</v>
      </c>
      <c r="G48" s="1104" t="s">
        <v>97</v>
      </c>
      <c r="K48" s="387"/>
      <c r="L48" s="387"/>
      <c r="M48" s="387"/>
      <c r="N48" s="387"/>
      <c r="O48" s="616"/>
      <c r="P48" s="417"/>
    </row>
    <row r="49" spans="1:16" ht="18" customHeight="1">
      <c r="A49" s="670" t="s">
        <v>98</v>
      </c>
      <c r="B49" s="1084">
        <v>6</v>
      </c>
      <c r="C49" s="1170" t="s">
        <v>792</v>
      </c>
      <c r="D49" s="1170" t="s">
        <v>792</v>
      </c>
      <c r="E49" s="1084">
        <v>72</v>
      </c>
      <c r="F49" s="1084" t="s">
        <v>811</v>
      </c>
      <c r="G49" s="1104" t="s">
        <v>99</v>
      </c>
      <c r="K49" s="388"/>
      <c r="L49" s="388"/>
      <c r="M49" s="388"/>
      <c r="N49" s="388"/>
      <c r="O49" s="388"/>
      <c r="P49" s="383"/>
    </row>
    <row r="50" spans="1:16" ht="18" customHeight="1">
      <c r="A50" s="670" t="s">
        <v>100</v>
      </c>
      <c r="B50" s="1170" t="s">
        <v>792</v>
      </c>
      <c r="C50" s="1170" t="s">
        <v>792</v>
      </c>
      <c r="D50" s="1170" t="s">
        <v>792</v>
      </c>
      <c r="E50" s="1084">
        <v>5</v>
      </c>
      <c r="F50" s="1084" t="s">
        <v>812</v>
      </c>
      <c r="G50" s="1104" t="s">
        <v>101</v>
      </c>
      <c r="J50" s="617"/>
      <c r="K50" s="388"/>
      <c r="L50" s="388"/>
      <c r="M50" s="388"/>
      <c r="N50" s="388"/>
      <c r="O50" s="388"/>
      <c r="P50" s="383"/>
    </row>
    <row r="51" spans="1:16" ht="18" customHeight="1">
      <c r="A51" s="670" t="s">
        <v>102</v>
      </c>
      <c r="B51" s="1170" t="s">
        <v>792</v>
      </c>
      <c r="C51" s="1170" t="s">
        <v>792</v>
      </c>
      <c r="D51" s="1171">
        <v>1</v>
      </c>
      <c r="E51" s="1170" t="s">
        <v>792</v>
      </c>
      <c r="F51" s="1084" t="s">
        <v>813</v>
      </c>
      <c r="G51" s="1104" t="s">
        <v>103</v>
      </c>
      <c r="J51" s="617"/>
      <c r="K51" s="388"/>
      <c r="L51" s="388"/>
      <c r="M51" s="388"/>
      <c r="N51" s="388"/>
      <c r="O51" s="388"/>
      <c r="P51" s="383"/>
    </row>
    <row r="52" spans="1:16" ht="18" customHeight="1">
      <c r="A52" s="670" t="s">
        <v>104</v>
      </c>
      <c r="B52" s="1084">
        <v>2</v>
      </c>
      <c r="C52" s="1170" t="s">
        <v>792</v>
      </c>
      <c r="D52" s="1170" t="s">
        <v>792</v>
      </c>
      <c r="E52" s="1084">
        <v>178</v>
      </c>
      <c r="F52" s="1084" t="s">
        <v>814</v>
      </c>
      <c r="G52" s="1106" t="s">
        <v>105</v>
      </c>
      <c r="J52" s="617"/>
      <c r="K52" s="388"/>
      <c r="L52" s="388"/>
      <c r="M52" s="388"/>
      <c r="N52" s="388"/>
      <c r="O52" s="388"/>
      <c r="P52" s="378"/>
    </row>
    <row r="53" spans="1:16" ht="12.75" customHeight="1">
      <c r="B53" s="619"/>
      <c r="C53" s="619"/>
      <c r="E53" s="620"/>
      <c r="F53" s="621"/>
      <c r="G53" s="1172"/>
    </row>
    <row r="54" spans="1:16" ht="12.75" customHeight="1">
      <c r="A54" s="409"/>
      <c r="B54" s="619"/>
      <c r="C54" s="619"/>
      <c r="D54" s="619"/>
      <c r="E54" s="620"/>
      <c r="F54" s="622"/>
      <c r="G54" s="620"/>
    </row>
    <row r="55" spans="1:16" ht="12.75" customHeight="1">
      <c r="A55" s="607"/>
      <c r="B55" s="619"/>
      <c r="C55" s="619"/>
      <c r="D55" s="619"/>
      <c r="E55" s="620"/>
      <c r="F55" s="621"/>
      <c r="G55" s="620"/>
    </row>
    <row r="56" spans="1:16">
      <c r="A56" s="409"/>
      <c r="B56" s="619"/>
      <c r="C56" s="619"/>
      <c r="D56" s="619"/>
      <c r="E56" s="620"/>
      <c r="F56" s="621"/>
      <c r="G56" s="620"/>
    </row>
    <row r="57" spans="1:16">
      <c r="A57" s="409"/>
      <c r="B57" s="619"/>
      <c r="C57" s="619"/>
      <c r="D57" s="619"/>
      <c r="E57" s="620"/>
      <c r="F57" s="621"/>
      <c r="G57" s="620"/>
    </row>
    <row r="58" spans="1:16">
      <c r="A58" s="409"/>
      <c r="B58" s="619"/>
      <c r="C58" s="619"/>
      <c r="D58" s="619"/>
      <c r="E58" s="620"/>
      <c r="F58" s="621"/>
      <c r="G58" s="620"/>
    </row>
    <row r="59" spans="1:16" ht="15.75">
      <c r="A59" s="623"/>
      <c r="B59" s="383"/>
      <c r="C59" s="383"/>
      <c r="D59" s="383"/>
      <c r="F59" s="621"/>
    </row>
    <row r="60" spans="1:16" ht="15.75">
      <c r="A60" s="624"/>
      <c r="B60" s="383"/>
      <c r="C60" s="383"/>
      <c r="D60" s="383"/>
      <c r="F60" s="622"/>
    </row>
    <row r="61" spans="1:16">
      <c r="A61" s="383"/>
      <c r="B61" s="383"/>
      <c r="C61" s="383"/>
      <c r="D61" s="383"/>
      <c r="F61" s="621"/>
    </row>
    <row r="62" spans="1:16" ht="15" customHeight="1">
      <c r="A62" s="383"/>
      <c r="B62" s="383"/>
      <c r="C62" s="383"/>
      <c r="D62" s="383"/>
      <c r="F62" s="621"/>
    </row>
    <row r="63" spans="1:16" ht="15" customHeight="1">
      <c r="A63" s="383"/>
      <c r="B63" s="383"/>
      <c r="C63" s="383"/>
      <c r="D63" s="383"/>
      <c r="F63" s="622"/>
    </row>
    <row r="64" spans="1:16" ht="11.1" customHeight="1">
      <c r="A64" s="625"/>
      <c r="B64" s="383"/>
      <c r="C64" s="383"/>
      <c r="D64" s="383"/>
      <c r="F64" s="621"/>
    </row>
    <row r="65" spans="1:6" s="373" customFormat="1" ht="11.1" customHeight="1">
      <c r="A65" s="409"/>
      <c r="B65" s="383"/>
      <c r="C65" s="383"/>
      <c r="D65" s="383"/>
      <c r="F65" s="621"/>
    </row>
    <row r="66" spans="1:6" s="373" customFormat="1" ht="11.1" customHeight="1">
      <c r="A66" s="409"/>
      <c r="B66" s="383"/>
      <c r="C66" s="383"/>
      <c r="D66" s="383"/>
      <c r="F66" s="622"/>
    </row>
    <row r="67" spans="1:6" s="373" customFormat="1" ht="11.1" customHeight="1">
      <c r="A67" s="409"/>
      <c r="B67" s="383"/>
      <c r="C67" s="383"/>
      <c r="D67" s="383"/>
      <c r="F67" s="621"/>
    </row>
    <row r="68" spans="1:6" s="373" customFormat="1" ht="11.1" customHeight="1">
      <c r="A68" s="409"/>
      <c r="B68" s="383"/>
      <c r="C68" s="383"/>
      <c r="D68" s="383"/>
      <c r="F68" s="621"/>
    </row>
    <row r="69" spans="1:6" s="373" customFormat="1" ht="11.1" customHeight="1">
      <c r="A69" s="409"/>
      <c r="B69" s="383"/>
      <c r="C69" s="383"/>
      <c r="D69" s="383"/>
      <c r="F69" s="621"/>
    </row>
    <row r="70" spans="1:6" s="373" customFormat="1" ht="11.1" customHeight="1">
      <c r="A70" s="409"/>
      <c r="B70" s="383"/>
      <c r="C70" s="383"/>
      <c r="D70" s="383"/>
      <c r="F70" s="621"/>
    </row>
    <row r="71" spans="1:6" s="373" customFormat="1" ht="11.1" customHeight="1">
      <c r="A71" s="409"/>
      <c r="B71" s="383"/>
      <c r="C71" s="383"/>
      <c r="D71" s="383"/>
      <c r="F71" s="621"/>
    </row>
    <row r="72" spans="1:6" s="373" customFormat="1" ht="11.1" customHeight="1">
      <c r="A72" s="409"/>
      <c r="B72" s="383"/>
      <c r="C72" s="383"/>
      <c r="D72" s="383"/>
      <c r="F72" s="622"/>
    </row>
    <row r="73" spans="1:6" s="373" customFormat="1" ht="11.1" customHeight="1">
      <c r="A73" s="409"/>
      <c r="B73" s="383"/>
      <c r="C73" s="383"/>
      <c r="D73" s="383"/>
      <c r="F73" s="621"/>
    </row>
    <row r="74" spans="1:6" s="373" customFormat="1" ht="11.1" customHeight="1">
      <c r="A74" s="409"/>
      <c r="B74" s="383"/>
      <c r="C74" s="383"/>
      <c r="D74" s="383"/>
      <c r="F74" s="621"/>
    </row>
    <row r="75" spans="1:6" s="373" customFormat="1" ht="11.1" customHeight="1">
      <c r="A75" s="409"/>
      <c r="B75" s="383"/>
      <c r="C75" s="383"/>
      <c r="D75" s="383"/>
      <c r="F75" s="621"/>
    </row>
    <row r="76" spans="1:6" s="373" customFormat="1" ht="11.1" customHeight="1">
      <c r="A76" s="409"/>
      <c r="B76" s="383"/>
      <c r="C76" s="383"/>
      <c r="D76" s="383"/>
      <c r="F76" s="621"/>
    </row>
    <row r="77" spans="1:6" s="373" customFormat="1" ht="11.1" customHeight="1">
      <c r="A77" s="409"/>
      <c r="B77" s="383"/>
      <c r="C77" s="383"/>
      <c r="D77" s="383"/>
      <c r="F77" s="622"/>
    </row>
    <row r="78" spans="1:6" s="373" customFormat="1" ht="11.1" customHeight="1">
      <c r="A78" s="409"/>
      <c r="B78" s="383"/>
      <c r="C78" s="383"/>
      <c r="D78" s="383"/>
      <c r="F78" s="621"/>
    </row>
    <row r="79" spans="1:6" s="373" customFormat="1" ht="11.1" customHeight="1">
      <c r="A79" s="625"/>
      <c r="B79" s="383"/>
      <c r="C79" s="383"/>
      <c r="D79" s="383"/>
      <c r="F79" s="621"/>
    </row>
    <row r="80" spans="1:6" s="373" customFormat="1" ht="11.1" customHeight="1">
      <c r="A80" s="409"/>
      <c r="B80" s="383"/>
      <c r="C80" s="383"/>
      <c r="D80" s="383"/>
      <c r="F80" s="621"/>
    </row>
    <row r="81" spans="1:6" s="373" customFormat="1" ht="11.1" customHeight="1">
      <c r="A81" s="409"/>
      <c r="B81" s="383"/>
      <c r="C81" s="383"/>
      <c r="D81" s="383"/>
      <c r="F81" s="622"/>
    </row>
    <row r="82" spans="1:6" s="373" customFormat="1" ht="11.1" customHeight="1">
      <c r="A82" s="409"/>
      <c r="B82" s="383"/>
      <c r="C82" s="383"/>
      <c r="D82" s="383"/>
      <c r="F82" s="621"/>
    </row>
    <row r="83" spans="1:6" s="373" customFormat="1" ht="11.1" customHeight="1">
      <c r="A83" s="409"/>
      <c r="B83" s="383"/>
      <c r="C83" s="383"/>
      <c r="D83" s="383"/>
      <c r="F83" s="621"/>
    </row>
    <row r="84" spans="1:6" s="373" customFormat="1" ht="11.1" customHeight="1">
      <c r="A84" s="409"/>
      <c r="B84" s="383"/>
      <c r="C84" s="383"/>
      <c r="D84" s="383"/>
      <c r="F84" s="621"/>
    </row>
    <row r="85" spans="1:6" s="373" customFormat="1" ht="11.1" customHeight="1">
      <c r="A85" s="409"/>
      <c r="B85" s="383"/>
      <c r="C85" s="383"/>
      <c r="D85" s="383"/>
      <c r="F85" s="621"/>
    </row>
    <row r="86" spans="1:6" s="373" customFormat="1" ht="11.1" customHeight="1">
      <c r="A86" s="409"/>
      <c r="B86" s="383"/>
      <c r="C86" s="383"/>
      <c r="D86" s="383"/>
      <c r="F86" s="621"/>
    </row>
    <row r="87" spans="1:6" s="373" customFormat="1" ht="11.1" customHeight="1">
      <c r="A87" s="625"/>
      <c r="B87" s="383"/>
      <c r="C87" s="383"/>
      <c r="D87" s="383"/>
    </row>
    <row r="88" spans="1:6" s="373" customFormat="1" ht="11.1" customHeight="1">
      <c r="A88" s="409"/>
      <c r="B88" s="383"/>
      <c r="C88" s="383"/>
      <c r="D88" s="383"/>
    </row>
    <row r="89" spans="1:6" s="373" customFormat="1" ht="11.1" customHeight="1">
      <c r="A89" s="409"/>
      <c r="B89" s="383"/>
      <c r="C89" s="383"/>
      <c r="D89" s="383"/>
    </row>
    <row r="90" spans="1:6" s="373" customFormat="1" ht="11.1" customHeight="1">
      <c r="A90" s="409"/>
      <c r="B90" s="383"/>
      <c r="C90" s="383"/>
      <c r="D90" s="383"/>
    </row>
    <row r="91" spans="1:6" s="373" customFormat="1" ht="11.1" customHeight="1">
      <c r="A91" s="409"/>
      <c r="B91" s="383"/>
      <c r="C91" s="383"/>
      <c r="D91" s="383"/>
    </row>
    <row r="92" spans="1:6" s="373" customFormat="1" ht="11.1" customHeight="1">
      <c r="A92" s="409"/>
      <c r="B92" s="383"/>
      <c r="C92" s="383"/>
      <c r="D92" s="383"/>
    </row>
    <row r="93" spans="1:6" s="373" customFormat="1" ht="11.1" customHeight="1">
      <c r="A93" s="409"/>
      <c r="B93" s="383"/>
      <c r="C93" s="383"/>
      <c r="D93" s="383"/>
    </row>
    <row r="94" spans="1:6" s="373" customFormat="1" ht="11.1" customHeight="1">
      <c r="A94" s="409"/>
      <c r="B94" s="383"/>
      <c r="C94" s="383"/>
      <c r="D94" s="383"/>
    </row>
    <row r="95" spans="1:6" s="373" customFormat="1" ht="11.1" customHeight="1">
      <c r="A95" s="409"/>
      <c r="B95" s="383"/>
      <c r="C95" s="383"/>
      <c r="D95" s="383"/>
    </row>
    <row r="96" spans="1:6" s="373" customFormat="1" ht="11.1" customHeight="1">
      <c r="A96" s="409"/>
      <c r="B96" s="383"/>
      <c r="C96" s="383"/>
      <c r="D96" s="383"/>
    </row>
    <row r="97" spans="1:4" s="373" customFormat="1" ht="11.1" customHeight="1">
      <c r="A97" s="409"/>
      <c r="B97" s="383"/>
      <c r="C97" s="383"/>
      <c r="D97" s="383"/>
    </row>
    <row r="98" spans="1:4" s="373" customFormat="1" ht="11.1" customHeight="1">
      <c r="A98" s="409"/>
      <c r="B98" s="383"/>
      <c r="C98" s="383"/>
      <c r="D98" s="383"/>
    </row>
    <row r="99" spans="1:4" s="373" customFormat="1" ht="11.1" customHeight="1">
      <c r="A99" s="409"/>
      <c r="B99" s="383"/>
      <c r="C99" s="383"/>
      <c r="D99" s="383"/>
    </row>
    <row r="100" spans="1:4" s="373" customFormat="1" ht="11.1" customHeight="1">
      <c r="A100" s="409"/>
      <c r="B100" s="383"/>
      <c r="C100" s="383"/>
      <c r="D100" s="383"/>
    </row>
    <row r="101" spans="1:4" s="373" customFormat="1" ht="11.1" customHeight="1">
      <c r="A101" s="625"/>
      <c r="B101" s="383"/>
      <c r="C101" s="383"/>
      <c r="D101" s="383"/>
    </row>
    <row r="102" spans="1:4" s="373" customFormat="1" ht="11.1" customHeight="1">
      <c r="A102" s="409"/>
      <c r="B102" s="383"/>
      <c r="C102" s="383"/>
      <c r="D102" s="383"/>
    </row>
    <row r="103" spans="1:4" s="373" customFormat="1" ht="11.1" customHeight="1">
      <c r="A103" s="409"/>
      <c r="B103" s="383"/>
      <c r="C103" s="383"/>
      <c r="D103" s="383"/>
    </row>
    <row r="104" spans="1:4" s="373" customFormat="1" ht="11.1" customHeight="1">
      <c r="A104" s="409"/>
      <c r="B104" s="383"/>
      <c r="C104" s="383"/>
      <c r="D104" s="383"/>
    </row>
    <row r="105" spans="1:4" s="373" customFormat="1" ht="11.1" customHeight="1">
      <c r="A105" s="409"/>
      <c r="B105" s="383"/>
      <c r="C105" s="383"/>
      <c r="D105" s="383"/>
    </row>
    <row r="106" spans="1:4" s="373" customFormat="1" ht="11.1" customHeight="1">
      <c r="A106" s="409"/>
      <c r="B106" s="383"/>
      <c r="C106" s="383"/>
      <c r="D106" s="383"/>
    </row>
    <row r="107" spans="1:4" s="373" customFormat="1" ht="11.1" customHeight="1">
      <c r="A107" s="409"/>
      <c r="B107" s="383"/>
      <c r="C107" s="383"/>
      <c r="D107" s="383"/>
    </row>
    <row r="108" spans="1:4" s="373" customFormat="1" ht="11.1" customHeight="1">
      <c r="A108" s="409"/>
      <c r="B108" s="383"/>
      <c r="C108" s="383"/>
      <c r="D108" s="383"/>
    </row>
    <row r="109" spans="1:4" s="373" customFormat="1" ht="11.1" customHeight="1">
      <c r="A109" s="409"/>
      <c r="B109" s="383"/>
      <c r="C109" s="383"/>
      <c r="D109" s="383"/>
    </row>
    <row r="110" spans="1:4" s="373" customFormat="1" ht="11.1" customHeight="1">
      <c r="A110" s="409"/>
      <c r="B110" s="383"/>
      <c r="C110" s="383"/>
      <c r="D110" s="383"/>
    </row>
    <row r="111" spans="1:4" s="373" customFormat="1" ht="11.1" customHeight="1">
      <c r="A111" s="409"/>
      <c r="B111" s="383"/>
      <c r="C111" s="383"/>
      <c r="D111" s="383"/>
    </row>
    <row r="112" spans="1:4" s="373" customFormat="1" ht="11.1" customHeight="1">
      <c r="A112" s="625"/>
      <c r="B112" s="383"/>
      <c r="C112" s="383"/>
      <c r="D112" s="383"/>
    </row>
    <row r="113" spans="1:7" s="373" customFormat="1" ht="11.1" customHeight="1">
      <c r="A113" s="409"/>
      <c r="B113" s="383"/>
      <c r="C113" s="383"/>
      <c r="D113" s="383"/>
    </row>
    <row r="114" spans="1:7" s="373" customFormat="1" ht="11.1" customHeight="1">
      <c r="A114" s="409"/>
      <c r="B114" s="383"/>
      <c r="C114" s="383"/>
      <c r="D114" s="383"/>
    </row>
    <row r="115" spans="1:7" s="373" customFormat="1" ht="11.1" customHeight="1">
      <c r="A115" s="409"/>
      <c r="B115" s="383"/>
      <c r="C115" s="383"/>
      <c r="D115" s="383"/>
    </row>
    <row r="116" spans="1:7" s="373" customFormat="1" ht="11.1" customHeight="1">
      <c r="A116" s="409"/>
      <c r="B116" s="383"/>
      <c r="C116" s="383"/>
      <c r="D116" s="383"/>
    </row>
    <row r="117" spans="1:7" s="373" customFormat="1" ht="11.1" customHeight="1">
      <c r="A117" s="409"/>
      <c r="B117" s="383"/>
      <c r="C117" s="383"/>
      <c r="D117" s="383"/>
    </row>
    <row r="118" spans="1:7" s="373" customFormat="1" ht="11.1" customHeight="1">
      <c r="A118" s="409"/>
      <c r="B118" s="383"/>
      <c r="C118" s="383"/>
      <c r="D118" s="383"/>
    </row>
    <row r="119" spans="1:7" s="373" customFormat="1" ht="11.1" customHeight="1">
      <c r="A119" s="409"/>
      <c r="B119" s="383"/>
      <c r="C119" s="383"/>
      <c r="D119" s="383"/>
    </row>
    <row r="120" spans="1:7" s="373" customFormat="1" ht="11.1" customHeight="1">
      <c r="A120" s="409"/>
      <c r="B120" s="383"/>
      <c r="C120" s="383"/>
      <c r="D120" s="383"/>
    </row>
    <row r="121" spans="1:7" s="373" customFormat="1" ht="11.1" customHeight="1">
      <c r="A121" s="625"/>
      <c r="B121" s="383"/>
      <c r="C121" s="383"/>
      <c r="D121" s="383"/>
    </row>
    <row r="122" spans="1:7" s="373" customFormat="1" ht="11.1" customHeight="1">
      <c r="A122" s="409"/>
      <c r="B122" s="383"/>
      <c r="C122" s="383"/>
      <c r="D122" s="383"/>
    </row>
    <row r="123" spans="1:7" s="373" customFormat="1" ht="11.1" customHeight="1">
      <c r="A123" s="409"/>
      <c r="B123" s="383"/>
      <c r="C123" s="383"/>
      <c r="D123" s="383"/>
    </row>
    <row r="124" spans="1:7" s="373" customFormat="1" ht="11.1" customHeight="1">
      <c r="A124" s="409"/>
      <c r="B124" s="383"/>
      <c r="C124" s="383"/>
      <c r="D124" s="383"/>
      <c r="E124" s="383"/>
      <c r="F124" s="383"/>
    </row>
    <row r="125" spans="1:7" s="373" customFormat="1" ht="11.1" customHeight="1">
      <c r="A125" s="409"/>
      <c r="B125" s="383"/>
      <c r="C125" s="383"/>
      <c r="D125" s="383"/>
      <c r="E125" s="383"/>
      <c r="F125" s="383"/>
      <c r="G125" s="383"/>
    </row>
    <row r="126" spans="1:7" s="373" customFormat="1" ht="11.1" customHeight="1">
      <c r="A126" s="409"/>
      <c r="B126" s="383"/>
      <c r="C126" s="383"/>
      <c r="D126" s="383"/>
      <c r="E126" s="383"/>
      <c r="F126" s="383"/>
      <c r="G126" s="383"/>
    </row>
    <row r="127" spans="1:7" s="373" customFormat="1" ht="11.1" customHeight="1">
      <c r="A127" s="625"/>
      <c r="B127" s="383"/>
      <c r="C127" s="383"/>
      <c r="D127" s="383"/>
      <c r="E127" s="383"/>
      <c r="F127" s="383"/>
      <c r="G127" s="383"/>
    </row>
    <row r="128" spans="1:7" s="373" customFormat="1" ht="11.1" customHeight="1">
      <c r="A128" s="409"/>
      <c r="B128" s="383"/>
      <c r="C128" s="383"/>
      <c r="D128" s="383"/>
      <c r="E128" s="383"/>
      <c r="F128" s="383"/>
      <c r="G128" s="383"/>
    </row>
    <row r="129" spans="1:7" s="373" customFormat="1" ht="11.1" customHeight="1">
      <c r="A129" s="409"/>
      <c r="B129" s="383"/>
      <c r="C129" s="383"/>
      <c r="D129" s="383"/>
      <c r="E129" s="383"/>
      <c r="F129" s="383"/>
      <c r="G129" s="383"/>
    </row>
    <row r="130" spans="1:7" s="373" customFormat="1" ht="11.1" customHeight="1">
      <c r="A130" s="409"/>
      <c r="B130" s="383"/>
      <c r="C130" s="383"/>
      <c r="D130" s="383"/>
      <c r="E130" s="383"/>
      <c r="F130" s="383"/>
      <c r="G130" s="383"/>
    </row>
    <row r="131" spans="1:7" s="373" customFormat="1" ht="11.1" customHeight="1">
      <c r="A131" s="409"/>
      <c r="B131" s="383"/>
      <c r="C131" s="383"/>
      <c r="D131" s="383"/>
      <c r="E131" s="383"/>
      <c r="F131" s="383"/>
      <c r="G131" s="383"/>
    </row>
    <row r="132" spans="1:7" s="373" customFormat="1" ht="11.1" customHeight="1">
      <c r="A132" s="409"/>
      <c r="B132" s="383"/>
      <c r="C132" s="383"/>
      <c r="D132" s="383"/>
      <c r="E132" s="383"/>
      <c r="F132" s="383"/>
      <c r="G132" s="383"/>
    </row>
    <row r="133" spans="1:7" s="373" customFormat="1" ht="11.1" customHeight="1">
      <c r="A133" s="409"/>
      <c r="B133" s="383"/>
      <c r="C133" s="383"/>
      <c r="D133" s="383"/>
      <c r="E133" s="383"/>
      <c r="F133" s="383"/>
      <c r="G133" s="383"/>
    </row>
    <row r="134" spans="1:7" s="373" customFormat="1" ht="11.1" customHeight="1">
      <c r="A134" s="409"/>
      <c r="B134" s="383"/>
      <c r="C134" s="383"/>
      <c r="D134" s="383"/>
      <c r="E134" s="383"/>
      <c r="F134" s="383"/>
      <c r="G134" s="383"/>
    </row>
    <row r="135" spans="1:7" s="373" customFormat="1" ht="11.1" customHeight="1">
      <c r="A135" s="409"/>
      <c r="B135" s="383"/>
      <c r="C135" s="383"/>
      <c r="D135" s="383"/>
      <c r="E135" s="383"/>
      <c r="F135" s="383"/>
      <c r="G135" s="383"/>
    </row>
    <row r="136" spans="1:7" s="373" customFormat="1" ht="11.1" customHeight="1">
      <c r="A136" s="409"/>
      <c r="B136" s="383"/>
      <c r="C136" s="383"/>
      <c r="D136" s="383"/>
      <c r="E136" s="383"/>
      <c r="F136" s="383"/>
      <c r="G136" s="383"/>
    </row>
    <row r="137" spans="1:7" s="373" customFormat="1" ht="11.1" customHeight="1">
      <c r="A137" s="409"/>
      <c r="B137" s="383"/>
      <c r="C137" s="383"/>
      <c r="D137" s="383"/>
      <c r="E137" s="383"/>
      <c r="F137" s="383"/>
      <c r="G137" s="383"/>
    </row>
    <row r="138" spans="1:7" s="373" customFormat="1" ht="11.1" customHeight="1">
      <c r="A138" s="383"/>
      <c r="B138" s="383"/>
      <c r="C138" s="383"/>
      <c r="D138" s="383"/>
      <c r="E138" s="383"/>
      <c r="F138" s="383"/>
      <c r="G138" s="383"/>
    </row>
    <row r="139" spans="1:7" s="373" customFormat="1" ht="11.1" customHeight="1">
      <c r="A139" s="409"/>
      <c r="B139" s="383"/>
      <c r="C139" s="383"/>
      <c r="D139" s="383"/>
      <c r="E139" s="383"/>
      <c r="F139" s="383"/>
      <c r="G139" s="383"/>
    </row>
    <row r="140" spans="1:7" s="373" customFormat="1" ht="11.1" customHeight="1">
      <c r="A140" s="409"/>
      <c r="B140" s="383"/>
      <c r="C140" s="383"/>
      <c r="D140" s="383"/>
      <c r="E140" s="383"/>
      <c r="F140" s="383"/>
      <c r="G140" s="383"/>
    </row>
    <row r="141" spans="1:7" s="373" customFormat="1" ht="11.1" customHeight="1">
      <c r="A141" s="409"/>
      <c r="B141" s="383"/>
      <c r="C141" s="383"/>
      <c r="D141" s="383"/>
      <c r="E141" s="383"/>
      <c r="F141" s="383"/>
      <c r="G141" s="383"/>
    </row>
    <row r="142" spans="1:7" s="373" customFormat="1">
      <c r="A142" s="409"/>
      <c r="B142" s="383"/>
      <c r="C142" s="383"/>
      <c r="D142" s="383"/>
      <c r="E142" s="383"/>
      <c r="F142" s="383"/>
      <c r="G142" s="383"/>
    </row>
    <row r="143" spans="1:7" s="373" customFormat="1">
      <c r="A143" s="409"/>
      <c r="B143" s="383"/>
      <c r="C143" s="383"/>
      <c r="D143" s="383"/>
      <c r="E143" s="383"/>
      <c r="F143" s="383"/>
      <c r="G143" s="383"/>
    </row>
    <row r="144" spans="1:7" s="373" customFormat="1">
      <c r="A144" s="409"/>
      <c r="B144" s="383"/>
      <c r="C144" s="383"/>
      <c r="D144" s="383"/>
      <c r="E144" s="383"/>
      <c r="F144" s="383"/>
      <c r="G144" s="383"/>
    </row>
    <row r="145" spans="1:7" s="373" customFormat="1">
      <c r="A145" s="409"/>
      <c r="B145" s="383"/>
      <c r="C145" s="383"/>
      <c r="D145" s="383"/>
      <c r="E145" s="383"/>
      <c r="F145" s="383"/>
      <c r="G145" s="383"/>
    </row>
    <row r="146" spans="1:7" s="373" customFormat="1">
      <c r="A146" s="409"/>
      <c r="B146" s="383"/>
      <c r="C146" s="383"/>
      <c r="D146" s="383"/>
      <c r="E146" s="383"/>
      <c r="F146" s="383"/>
      <c r="G146" s="383"/>
    </row>
    <row r="147" spans="1:7" s="373" customFormat="1">
      <c r="A147" s="409"/>
      <c r="B147" s="383"/>
      <c r="C147" s="383"/>
      <c r="D147" s="383"/>
      <c r="E147" s="383"/>
      <c r="F147" s="383"/>
      <c r="G147" s="383"/>
    </row>
    <row r="148" spans="1:7" s="373" customFormat="1">
      <c r="A148" s="409"/>
      <c r="B148" s="383"/>
      <c r="C148" s="383"/>
      <c r="D148" s="383"/>
      <c r="E148" s="383"/>
      <c r="F148" s="383"/>
      <c r="G148" s="383"/>
    </row>
    <row r="149" spans="1:7" s="373" customFormat="1">
      <c r="A149" s="409"/>
      <c r="B149" s="383"/>
      <c r="C149" s="383"/>
      <c r="D149" s="383"/>
      <c r="E149" s="383"/>
      <c r="F149" s="383"/>
      <c r="G149" s="383"/>
    </row>
    <row r="150" spans="1:7" s="373" customFormat="1">
      <c r="A150" s="409"/>
      <c r="B150" s="383"/>
      <c r="C150" s="383"/>
      <c r="D150" s="383"/>
      <c r="E150" s="383"/>
      <c r="F150" s="383"/>
      <c r="G150" s="383"/>
    </row>
    <row r="151" spans="1:7" s="373" customFormat="1">
      <c r="A151" s="409"/>
      <c r="B151" s="383"/>
      <c r="C151" s="383"/>
      <c r="D151" s="383"/>
      <c r="E151" s="383"/>
      <c r="F151" s="383"/>
      <c r="G151" s="383"/>
    </row>
    <row r="152" spans="1:7" s="373" customFormat="1">
      <c r="A152" s="409"/>
      <c r="B152" s="383"/>
      <c r="C152" s="383"/>
      <c r="D152" s="383"/>
      <c r="E152" s="383"/>
      <c r="F152" s="383"/>
      <c r="G152" s="383"/>
    </row>
    <row r="153" spans="1:7" s="373" customFormat="1">
      <c r="A153" s="409"/>
      <c r="B153" s="383"/>
      <c r="C153" s="383"/>
      <c r="D153" s="383"/>
      <c r="E153" s="383"/>
      <c r="F153" s="383"/>
      <c r="G153" s="383"/>
    </row>
    <row r="154" spans="1:7" s="373" customFormat="1">
      <c r="A154" s="409"/>
      <c r="B154" s="383"/>
      <c r="C154" s="383"/>
      <c r="D154" s="383"/>
      <c r="E154" s="383"/>
      <c r="F154" s="383"/>
      <c r="G154" s="383"/>
    </row>
    <row r="155" spans="1:7" s="373" customFormat="1">
      <c r="A155" s="409"/>
      <c r="B155" s="383"/>
      <c r="C155" s="383"/>
      <c r="D155" s="383"/>
      <c r="E155" s="383"/>
      <c r="F155" s="383"/>
      <c r="G155" s="383"/>
    </row>
    <row r="156" spans="1:7" s="373" customFormat="1">
      <c r="A156" s="409"/>
      <c r="B156" s="383"/>
      <c r="C156" s="383"/>
      <c r="D156" s="383"/>
      <c r="E156" s="383"/>
      <c r="F156" s="383"/>
      <c r="G156" s="383"/>
    </row>
    <row r="157" spans="1:7" s="373" customFormat="1">
      <c r="A157" s="409"/>
      <c r="B157" s="383"/>
      <c r="C157" s="383"/>
      <c r="D157" s="383"/>
      <c r="E157" s="383"/>
      <c r="F157" s="383"/>
      <c r="G157" s="383"/>
    </row>
    <row r="158" spans="1:7" s="373" customFormat="1">
      <c r="A158" s="409"/>
      <c r="B158" s="383"/>
      <c r="C158" s="383"/>
      <c r="D158" s="383"/>
      <c r="E158" s="383"/>
      <c r="F158" s="383"/>
      <c r="G158" s="383"/>
    </row>
    <row r="159" spans="1:7" s="373" customFormat="1">
      <c r="A159" s="409"/>
      <c r="B159" s="383"/>
      <c r="C159" s="383"/>
      <c r="D159" s="383"/>
      <c r="E159" s="383"/>
      <c r="F159" s="383"/>
      <c r="G159" s="383"/>
    </row>
    <row r="160" spans="1:7" s="373" customFormat="1">
      <c r="A160" s="409"/>
      <c r="B160" s="383"/>
      <c r="C160" s="383"/>
      <c r="D160" s="383"/>
      <c r="E160" s="383"/>
      <c r="F160" s="383"/>
      <c r="G160" s="383"/>
    </row>
    <row r="161" spans="1:72">
      <c r="A161" s="409"/>
      <c r="B161" s="383"/>
      <c r="C161" s="383"/>
      <c r="D161" s="383"/>
      <c r="E161" s="383"/>
      <c r="F161" s="383"/>
      <c r="G161" s="383"/>
    </row>
    <row r="162" spans="1:72">
      <c r="A162" s="409"/>
      <c r="B162" s="383"/>
      <c r="C162" s="383"/>
      <c r="D162" s="383"/>
      <c r="E162" s="383"/>
      <c r="F162" s="383"/>
      <c r="G162" s="383"/>
    </row>
    <row r="163" spans="1:72">
      <c r="A163" s="409"/>
      <c r="B163" s="383"/>
      <c r="C163" s="383"/>
      <c r="D163" s="383"/>
      <c r="E163" s="383"/>
      <c r="F163" s="383"/>
      <c r="G163" s="383"/>
      <c r="J163" s="600"/>
    </row>
    <row r="164" spans="1:72">
      <c r="A164" s="383"/>
      <c r="B164" s="383"/>
      <c r="C164" s="383"/>
      <c r="D164" s="383"/>
      <c r="E164" s="383"/>
      <c r="F164" s="383"/>
      <c r="G164" s="383"/>
      <c r="I164" s="383"/>
      <c r="J164" s="600"/>
      <c r="K164" s="383"/>
      <c r="L164" s="383"/>
      <c r="M164" s="383"/>
      <c r="N164" s="383"/>
      <c r="O164" s="383"/>
      <c r="P164" s="383"/>
      <c r="Q164" s="383"/>
      <c r="R164" s="383"/>
      <c r="S164" s="383"/>
      <c r="T164" s="383"/>
      <c r="U164" s="383"/>
      <c r="V164" s="383"/>
      <c r="W164" s="383"/>
      <c r="X164" s="383"/>
      <c r="Y164" s="383"/>
      <c r="Z164" s="383"/>
      <c r="AA164" s="383"/>
      <c r="AB164" s="383"/>
      <c r="AC164" s="383"/>
      <c r="AD164" s="383"/>
      <c r="AE164" s="383"/>
      <c r="AF164" s="383"/>
      <c r="AG164" s="383"/>
      <c r="AH164" s="383"/>
      <c r="AI164" s="383"/>
      <c r="AJ164" s="383"/>
      <c r="AK164" s="383"/>
      <c r="AL164" s="383"/>
      <c r="AM164" s="383"/>
      <c r="AN164" s="383"/>
      <c r="AO164" s="383"/>
      <c r="AP164" s="383"/>
      <c r="AQ164" s="383"/>
      <c r="AR164" s="383"/>
      <c r="AS164" s="383"/>
      <c r="AT164" s="383"/>
      <c r="AU164" s="383"/>
      <c r="AV164" s="383"/>
      <c r="AW164" s="383"/>
      <c r="AX164" s="383"/>
      <c r="AY164" s="383"/>
      <c r="AZ164" s="383"/>
      <c r="BA164" s="383"/>
      <c r="BB164" s="383"/>
      <c r="BC164" s="383"/>
      <c r="BD164" s="383"/>
      <c r="BE164" s="383"/>
      <c r="BF164" s="383"/>
      <c r="BG164" s="383"/>
      <c r="BH164" s="383"/>
      <c r="BI164" s="383"/>
      <c r="BJ164" s="383"/>
      <c r="BK164" s="383"/>
      <c r="BL164" s="383"/>
      <c r="BM164" s="383"/>
      <c r="BN164" s="383"/>
      <c r="BO164" s="383"/>
      <c r="BP164" s="383"/>
      <c r="BQ164" s="383"/>
      <c r="BR164" s="383"/>
      <c r="BS164" s="383"/>
      <c r="BT164" s="383"/>
    </row>
    <row r="165" spans="1:72">
      <c r="A165" s="383"/>
      <c r="B165" s="383"/>
      <c r="C165" s="383"/>
      <c r="D165" s="383"/>
      <c r="E165" s="383"/>
      <c r="F165" s="383"/>
      <c r="G165" s="383"/>
      <c r="H165" s="383"/>
      <c r="I165" s="383"/>
      <c r="J165" s="600"/>
      <c r="K165" s="383"/>
      <c r="L165" s="383"/>
      <c r="M165" s="383"/>
      <c r="N165" s="383"/>
      <c r="O165" s="383"/>
      <c r="P165" s="383"/>
      <c r="Q165" s="383"/>
      <c r="R165" s="383"/>
      <c r="S165" s="383"/>
      <c r="T165" s="383"/>
      <c r="U165" s="383"/>
      <c r="V165" s="383"/>
      <c r="W165" s="383"/>
      <c r="X165" s="383"/>
      <c r="Y165" s="383"/>
      <c r="Z165" s="383"/>
      <c r="AA165" s="383"/>
      <c r="AB165" s="383"/>
      <c r="AC165" s="383"/>
      <c r="AD165" s="383"/>
      <c r="AE165" s="383"/>
      <c r="AF165" s="383"/>
      <c r="AG165" s="383"/>
      <c r="AH165" s="383"/>
      <c r="AI165" s="383"/>
      <c r="AJ165" s="383"/>
      <c r="AK165" s="383"/>
      <c r="AL165" s="383"/>
      <c r="AM165" s="383"/>
      <c r="AN165" s="383"/>
      <c r="AO165" s="383"/>
      <c r="AP165" s="383"/>
      <c r="AQ165" s="383"/>
      <c r="AR165" s="383"/>
      <c r="AS165" s="383"/>
      <c r="AT165" s="383"/>
      <c r="AU165" s="383"/>
      <c r="AV165" s="383"/>
      <c r="AW165" s="383"/>
      <c r="AX165" s="383"/>
      <c r="AY165" s="383"/>
      <c r="AZ165" s="383"/>
      <c r="BA165" s="383"/>
      <c r="BB165" s="383"/>
      <c r="BC165" s="383"/>
      <c r="BD165" s="383"/>
      <c r="BE165" s="383"/>
      <c r="BF165" s="383"/>
      <c r="BG165" s="383"/>
      <c r="BH165" s="383"/>
      <c r="BI165" s="383"/>
      <c r="BJ165" s="383"/>
      <c r="BK165" s="383"/>
      <c r="BL165" s="383"/>
      <c r="BM165" s="383"/>
      <c r="BN165" s="383"/>
      <c r="BO165" s="383"/>
      <c r="BP165" s="383"/>
      <c r="BQ165" s="383"/>
      <c r="BR165" s="383"/>
      <c r="BS165" s="383"/>
      <c r="BT165" s="383"/>
    </row>
    <row r="166" spans="1:72">
      <c r="A166" s="383"/>
      <c r="B166" s="383"/>
      <c r="C166" s="383"/>
      <c r="D166" s="383"/>
      <c r="E166" s="383"/>
      <c r="F166" s="383"/>
      <c r="G166" s="383"/>
      <c r="H166" s="383"/>
      <c r="I166" s="383"/>
      <c r="J166" s="600"/>
      <c r="K166" s="383"/>
      <c r="L166" s="383"/>
      <c r="M166" s="383"/>
      <c r="N166" s="383"/>
      <c r="O166" s="383"/>
      <c r="P166" s="383"/>
      <c r="Q166" s="383"/>
      <c r="R166" s="383"/>
      <c r="S166" s="383"/>
      <c r="T166" s="383"/>
      <c r="U166" s="383"/>
      <c r="V166" s="383"/>
      <c r="W166" s="383"/>
      <c r="X166" s="383"/>
      <c r="Y166" s="383"/>
      <c r="Z166" s="383"/>
      <c r="AA166" s="383"/>
      <c r="AB166" s="383"/>
      <c r="AC166" s="383"/>
      <c r="AD166" s="383"/>
      <c r="AE166" s="383"/>
      <c r="AF166" s="383"/>
      <c r="AG166" s="383"/>
      <c r="AH166" s="383"/>
      <c r="AI166" s="383"/>
      <c r="AJ166" s="383"/>
      <c r="AK166" s="383"/>
      <c r="AL166" s="383"/>
      <c r="AM166" s="383"/>
      <c r="AN166" s="383"/>
      <c r="AO166" s="383"/>
      <c r="AP166" s="383"/>
      <c r="AQ166" s="383"/>
      <c r="AR166" s="383"/>
      <c r="AS166" s="383"/>
      <c r="AT166" s="383"/>
      <c r="AU166" s="383"/>
      <c r="AV166" s="383"/>
      <c r="AW166" s="383"/>
      <c r="AX166" s="383"/>
      <c r="AY166" s="383"/>
      <c r="AZ166" s="383"/>
      <c r="BA166" s="383"/>
      <c r="BB166" s="383"/>
      <c r="BC166" s="383"/>
      <c r="BD166" s="383"/>
      <c r="BE166" s="383"/>
      <c r="BF166" s="383"/>
      <c r="BG166" s="383"/>
      <c r="BH166" s="383"/>
      <c r="BI166" s="383"/>
      <c r="BJ166" s="383"/>
      <c r="BK166" s="383"/>
      <c r="BL166" s="383"/>
      <c r="BM166" s="383"/>
      <c r="BN166" s="383"/>
      <c r="BO166" s="383"/>
      <c r="BP166" s="383"/>
      <c r="BQ166" s="383"/>
      <c r="BR166" s="383"/>
      <c r="BS166" s="383"/>
      <c r="BT166" s="383"/>
    </row>
    <row r="167" spans="1:72">
      <c r="A167" s="383"/>
      <c r="B167" s="383"/>
      <c r="C167" s="383"/>
      <c r="D167" s="383"/>
      <c r="E167" s="383"/>
      <c r="F167" s="383"/>
      <c r="G167" s="383"/>
      <c r="H167" s="383"/>
      <c r="I167" s="383"/>
      <c r="J167" s="600"/>
      <c r="K167" s="383"/>
      <c r="L167" s="383"/>
      <c r="M167" s="383"/>
      <c r="N167" s="383"/>
      <c r="O167" s="383"/>
      <c r="P167" s="383"/>
      <c r="Q167" s="383"/>
      <c r="R167" s="383"/>
      <c r="S167" s="383"/>
      <c r="T167" s="383"/>
      <c r="U167" s="383"/>
      <c r="V167" s="383"/>
      <c r="W167" s="383"/>
      <c r="X167" s="383"/>
      <c r="Y167" s="383"/>
      <c r="Z167" s="383"/>
      <c r="AA167" s="383"/>
      <c r="AB167" s="383"/>
      <c r="AC167" s="383"/>
      <c r="AD167" s="383"/>
      <c r="AE167" s="383"/>
      <c r="AF167" s="383"/>
      <c r="AG167" s="383"/>
      <c r="AH167" s="383"/>
      <c r="AI167" s="383"/>
      <c r="AJ167" s="383"/>
      <c r="AK167" s="383"/>
      <c r="AL167" s="383"/>
      <c r="AM167" s="383"/>
      <c r="AN167" s="383"/>
      <c r="AO167" s="383"/>
      <c r="AP167" s="383"/>
      <c r="AQ167" s="383"/>
      <c r="AR167" s="383"/>
      <c r="AS167" s="383"/>
      <c r="AT167" s="383"/>
      <c r="AU167" s="383"/>
      <c r="AV167" s="383"/>
      <c r="AW167" s="383"/>
      <c r="AX167" s="383"/>
      <c r="AY167" s="383"/>
      <c r="AZ167" s="383"/>
      <c r="BA167" s="383"/>
      <c r="BB167" s="383"/>
      <c r="BC167" s="383"/>
      <c r="BD167" s="383"/>
      <c r="BE167" s="383"/>
      <c r="BF167" s="383"/>
      <c r="BG167" s="383"/>
      <c r="BH167" s="383"/>
      <c r="BI167" s="383"/>
      <c r="BJ167" s="383"/>
      <c r="BK167" s="383"/>
      <c r="BL167" s="383"/>
      <c r="BM167" s="383"/>
      <c r="BN167" s="383"/>
      <c r="BO167" s="383"/>
      <c r="BP167" s="383"/>
      <c r="BQ167" s="383"/>
      <c r="BR167" s="383"/>
      <c r="BS167" s="383"/>
      <c r="BT167" s="383"/>
    </row>
    <row r="168" spans="1:72">
      <c r="A168" s="383"/>
      <c r="B168" s="383"/>
      <c r="C168" s="383"/>
      <c r="D168" s="383"/>
      <c r="E168" s="383"/>
      <c r="F168" s="383"/>
      <c r="G168" s="383"/>
      <c r="H168" s="383"/>
      <c r="I168" s="383"/>
      <c r="J168" s="600"/>
      <c r="K168" s="383"/>
      <c r="L168" s="383"/>
      <c r="M168" s="383"/>
      <c r="N168" s="383"/>
      <c r="O168" s="383"/>
      <c r="P168" s="383"/>
      <c r="Q168" s="383"/>
      <c r="R168" s="383"/>
      <c r="S168" s="383"/>
      <c r="T168" s="383"/>
      <c r="U168" s="383"/>
      <c r="V168" s="383"/>
      <c r="W168" s="383"/>
      <c r="X168" s="383"/>
      <c r="Y168" s="383"/>
      <c r="Z168" s="383"/>
      <c r="AA168" s="383"/>
      <c r="AB168" s="383"/>
      <c r="AC168" s="383"/>
      <c r="AD168" s="383"/>
      <c r="AE168" s="383"/>
      <c r="AF168" s="383"/>
      <c r="AG168" s="383"/>
      <c r="AH168" s="383"/>
      <c r="AI168" s="383"/>
      <c r="AJ168" s="383"/>
      <c r="AK168" s="383"/>
      <c r="AL168" s="383"/>
      <c r="AM168" s="383"/>
      <c r="AN168" s="383"/>
      <c r="AO168" s="383"/>
      <c r="AP168" s="383"/>
      <c r="AQ168" s="383"/>
      <c r="AR168" s="383"/>
      <c r="AS168" s="383"/>
      <c r="AT168" s="383"/>
      <c r="AU168" s="383"/>
      <c r="AV168" s="383"/>
      <c r="AW168" s="383"/>
      <c r="AX168" s="383"/>
      <c r="AY168" s="383"/>
      <c r="AZ168" s="383"/>
      <c r="BA168" s="383"/>
      <c r="BB168" s="383"/>
      <c r="BC168" s="383"/>
      <c r="BD168" s="383"/>
      <c r="BE168" s="383"/>
      <c r="BF168" s="383"/>
      <c r="BG168" s="383"/>
      <c r="BH168" s="383"/>
      <c r="BI168" s="383"/>
      <c r="BJ168" s="383"/>
      <c r="BK168" s="383"/>
      <c r="BL168" s="383"/>
      <c r="BM168" s="383"/>
      <c r="BN168" s="383"/>
      <c r="BO168" s="383"/>
      <c r="BP168" s="383"/>
      <c r="BQ168" s="383"/>
      <c r="BR168" s="383"/>
      <c r="BS168" s="383"/>
      <c r="BT168" s="383"/>
    </row>
    <row r="169" spans="1:72">
      <c r="A169" s="383"/>
      <c r="B169" s="383"/>
      <c r="C169" s="383"/>
      <c r="D169" s="383"/>
      <c r="E169" s="383"/>
      <c r="F169" s="383"/>
      <c r="G169" s="383"/>
      <c r="H169" s="383"/>
      <c r="I169" s="383"/>
      <c r="J169" s="600"/>
      <c r="K169" s="383"/>
      <c r="L169" s="383"/>
      <c r="M169" s="383"/>
      <c r="N169" s="383"/>
      <c r="O169" s="383"/>
      <c r="P169" s="383"/>
      <c r="Q169" s="383"/>
      <c r="R169" s="383"/>
      <c r="S169" s="383"/>
      <c r="T169" s="383"/>
      <c r="U169" s="383"/>
      <c r="V169" s="383"/>
      <c r="W169" s="383"/>
      <c r="X169" s="383"/>
      <c r="Y169" s="383"/>
      <c r="Z169" s="383"/>
      <c r="AA169" s="383"/>
      <c r="AB169" s="383"/>
      <c r="AC169" s="383"/>
      <c r="AD169" s="383"/>
      <c r="AE169" s="383"/>
      <c r="AF169" s="383"/>
      <c r="AG169" s="383"/>
      <c r="AH169" s="383"/>
      <c r="AI169" s="383"/>
      <c r="AJ169" s="383"/>
      <c r="AK169" s="383"/>
      <c r="AL169" s="383"/>
      <c r="AM169" s="383"/>
      <c r="AN169" s="383"/>
      <c r="AO169" s="383"/>
      <c r="AP169" s="383"/>
      <c r="AQ169" s="383"/>
      <c r="AR169" s="383"/>
      <c r="AS169" s="383"/>
      <c r="AT169" s="383"/>
      <c r="AU169" s="383"/>
      <c r="AV169" s="383"/>
      <c r="AW169" s="383"/>
      <c r="AX169" s="383"/>
      <c r="AY169" s="383"/>
      <c r="AZ169" s="383"/>
      <c r="BA169" s="383"/>
      <c r="BB169" s="383"/>
      <c r="BC169" s="383"/>
      <c r="BD169" s="383"/>
      <c r="BE169" s="383"/>
      <c r="BF169" s="383"/>
      <c r="BG169" s="383"/>
      <c r="BH169" s="383"/>
      <c r="BI169" s="383"/>
      <c r="BJ169" s="383"/>
      <c r="BK169" s="383"/>
      <c r="BL169" s="383"/>
      <c r="BM169" s="383"/>
      <c r="BN169" s="383"/>
      <c r="BO169" s="383"/>
      <c r="BP169" s="383"/>
      <c r="BQ169" s="383"/>
      <c r="BR169" s="383"/>
      <c r="BS169" s="383"/>
      <c r="BT169" s="383"/>
    </row>
    <row r="170" spans="1:72">
      <c r="A170" s="383"/>
      <c r="B170" s="383"/>
      <c r="C170" s="383"/>
      <c r="D170" s="383"/>
      <c r="E170" s="383"/>
      <c r="F170" s="383"/>
      <c r="G170" s="383"/>
      <c r="H170" s="383"/>
      <c r="I170" s="383"/>
      <c r="J170" s="600"/>
      <c r="K170" s="383"/>
      <c r="L170" s="383"/>
      <c r="M170" s="383"/>
      <c r="N170" s="383"/>
      <c r="O170" s="383"/>
      <c r="P170" s="383"/>
      <c r="Q170" s="383"/>
      <c r="R170" s="383"/>
      <c r="S170" s="383"/>
      <c r="T170" s="383"/>
      <c r="U170" s="383"/>
      <c r="V170" s="383"/>
      <c r="W170" s="383"/>
      <c r="X170" s="383"/>
      <c r="Y170" s="383"/>
      <c r="Z170" s="383"/>
      <c r="AA170" s="383"/>
      <c r="AB170" s="383"/>
      <c r="AC170" s="383"/>
      <c r="AD170" s="383"/>
      <c r="AE170" s="383"/>
      <c r="AF170" s="383"/>
      <c r="AG170" s="383"/>
      <c r="AH170" s="383"/>
      <c r="AI170" s="383"/>
      <c r="AJ170" s="383"/>
      <c r="AK170" s="383"/>
      <c r="AL170" s="383"/>
      <c r="AM170" s="383"/>
      <c r="AN170" s="383"/>
      <c r="AO170" s="383"/>
      <c r="AP170" s="383"/>
      <c r="AQ170" s="383"/>
      <c r="AR170" s="383"/>
      <c r="AS170" s="383"/>
      <c r="AT170" s="383"/>
      <c r="AU170" s="383"/>
      <c r="AV170" s="383"/>
      <c r="AW170" s="383"/>
      <c r="AX170" s="383"/>
      <c r="AY170" s="383"/>
      <c r="AZ170" s="383"/>
      <c r="BA170" s="383"/>
      <c r="BB170" s="383"/>
      <c r="BC170" s="383"/>
      <c r="BD170" s="383"/>
      <c r="BE170" s="383"/>
      <c r="BF170" s="383"/>
      <c r="BG170" s="383"/>
      <c r="BH170" s="383"/>
      <c r="BI170" s="383"/>
      <c r="BJ170" s="383"/>
      <c r="BK170" s="383"/>
      <c r="BL170" s="383"/>
      <c r="BM170" s="383"/>
      <c r="BN170" s="383"/>
      <c r="BO170" s="383"/>
      <c r="BP170" s="383"/>
      <c r="BQ170" s="383"/>
      <c r="BR170" s="383"/>
      <c r="BS170" s="383"/>
      <c r="BT170" s="383"/>
    </row>
    <row r="171" spans="1:72">
      <c r="A171" s="383"/>
      <c r="B171" s="383"/>
      <c r="C171" s="383"/>
      <c r="D171" s="383"/>
      <c r="E171" s="383"/>
      <c r="F171" s="383"/>
      <c r="G171" s="383"/>
      <c r="H171" s="383"/>
      <c r="I171" s="383"/>
      <c r="J171" s="600"/>
      <c r="K171" s="383"/>
      <c r="L171" s="383"/>
      <c r="M171" s="383"/>
      <c r="N171" s="383"/>
      <c r="O171" s="383"/>
      <c r="P171" s="383"/>
      <c r="Q171" s="383"/>
      <c r="R171" s="383"/>
      <c r="S171" s="383"/>
      <c r="T171" s="383"/>
      <c r="U171" s="383"/>
      <c r="V171" s="383"/>
      <c r="W171" s="383"/>
      <c r="X171" s="383"/>
      <c r="Y171" s="383"/>
      <c r="Z171" s="383"/>
      <c r="AA171" s="383"/>
      <c r="AB171" s="383"/>
      <c r="AC171" s="383"/>
      <c r="AD171" s="383"/>
      <c r="AE171" s="383"/>
      <c r="AF171" s="383"/>
      <c r="AG171" s="383"/>
      <c r="AH171" s="383"/>
      <c r="AI171" s="383"/>
      <c r="AJ171" s="383"/>
      <c r="AK171" s="383"/>
      <c r="AL171" s="383"/>
      <c r="AM171" s="383"/>
      <c r="AN171" s="383"/>
      <c r="AO171" s="383"/>
      <c r="AP171" s="383"/>
      <c r="AQ171" s="383"/>
      <c r="AR171" s="383"/>
      <c r="AS171" s="383"/>
      <c r="AT171" s="383"/>
      <c r="AU171" s="383"/>
      <c r="AV171" s="383"/>
      <c r="AW171" s="383"/>
      <c r="AX171" s="383"/>
      <c r="AY171" s="383"/>
      <c r="AZ171" s="383"/>
      <c r="BA171" s="383"/>
      <c r="BB171" s="383"/>
      <c r="BC171" s="383"/>
      <c r="BD171" s="383"/>
      <c r="BE171" s="383"/>
      <c r="BF171" s="383"/>
      <c r="BG171" s="383"/>
      <c r="BH171" s="383"/>
      <c r="BI171" s="383"/>
      <c r="BJ171" s="383"/>
      <c r="BK171" s="383"/>
      <c r="BL171" s="383"/>
      <c r="BM171" s="383"/>
      <c r="BN171" s="383"/>
      <c r="BO171" s="383"/>
      <c r="BP171" s="383"/>
      <c r="BQ171" s="383"/>
      <c r="BR171" s="383"/>
      <c r="BS171" s="383"/>
      <c r="BT171" s="383"/>
    </row>
    <row r="172" spans="1:72">
      <c r="A172" s="383"/>
      <c r="B172" s="383"/>
      <c r="C172" s="383"/>
      <c r="D172" s="383"/>
      <c r="E172" s="383"/>
      <c r="F172" s="383"/>
      <c r="G172" s="383"/>
      <c r="H172" s="383"/>
      <c r="I172" s="383"/>
      <c r="J172" s="600"/>
      <c r="K172" s="383"/>
      <c r="L172" s="383"/>
      <c r="M172" s="383"/>
      <c r="N172" s="383"/>
      <c r="O172" s="383"/>
      <c r="P172" s="383"/>
      <c r="Q172" s="383"/>
      <c r="R172" s="383"/>
      <c r="S172" s="383"/>
      <c r="T172" s="383"/>
      <c r="U172" s="383"/>
      <c r="V172" s="383"/>
      <c r="W172" s="383"/>
      <c r="X172" s="383"/>
      <c r="Y172" s="383"/>
      <c r="Z172" s="383"/>
      <c r="AA172" s="383"/>
      <c r="AB172" s="383"/>
      <c r="AC172" s="383"/>
      <c r="AD172" s="383"/>
      <c r="AE172" s="383"/>
      <c r="AF172" s="383"/>
      <c r="AG172" s="383"/>
      <c r="AH172" s="383"/>
      <c r="AI172" s="383"/>
      <c r="AJ172" s="383"/>
      <c r="AK172" s="383"/>
      <c r="AL172" s="383"/>
      <c r="AM172" s="383"/>
      <c r="AN172" s="383"/>
      <c r="AO172" s="383"/>
      <c r="AP172" s="383"/>
      <c r="AQ172" s="383"/>
      <c r="AR172" s="383"/>
      <c r="AS172" s="383"/>
      <c r="AT172" s="383"/>
      <c r="AU172" s="383"/>
      <c r="AV172" s="383"/>
      <c r="AW172" s="383"/>
      <c r="AX172" s="383"/>
      <c r="AY172" s="383"/>
      <c r="AZ172" s="383"/>
      <c r="BA172" s="383"/>
      <c r="BB172" s="383"/>
      <c r="BC172" s="383"/>
      <c r="BD172" s="383"/>
      <c r="BE172" s="383"/>
      <c r="BF172" s="383"/>
      <c r="BG172" s="383"/>
      <c r="BH172" s="383"/>
      <c r="BI172" s="383"/>
      <c r="BJ172" s="383"/>
      <c r="BK172" s="383"/>
      <c r="BL172" s="383"/>
      <c r="BM172" s="383"/>
      <c r="BN172" s="383"/>
      <c r="BO172" s="383"/>
      <c r="BP172" s="383"/>
      <c r="BQ172" s="383"/>
      <c r="BR172" s="383"/>
      <c r="BS172" s="383"/>
      <c r="BT172" s="383"/>
    </row>
    <row r="173" spans="1:72">
      <c r="A173" s="383"/>
      <c r="B173" s="383"/>
      <c r="C173" s="383"/>
      <c r="D173" s="383"/>
      <c r="E173" s="383"/>
      <c r="F173" s="383"/>
      <c r="G173" s="383"/>
      <c r="H173" s="383"/>
      <c r="I173" s="383"/>
      <c r="J173" s="600"/>
      <c r="K173" s="383"/>
      <c r="L173" s="383"/>
      <c r="M173" s="383"/>
      <c r="N173" s="383"/>
      <c r="O173" s="383"/>
      <c r="P173" s="383"/>
      <c r="Q173" s="383"/>
      <c r="R173" s="383"/>
      <c r="S173" s="383"/>
      <c r="T173" s="383"/>
      <c r="U173" s="383"/>
      <c r="V173" s="383"/>
      <c r="W173" s="383"/>
      <c r="X173" s="383"/>
      <c r="Y173" s="383"/>
      <c r="Z173" s="383"/>
      <c r="AA173" s="383"/>
      <c r="AB173" s="383"/>
      <c r="AC173" s="383"/>
      <c r="AD173" s="383"/>
      <c r="AE173" s="383"/>
      <c r="AF173" s="383"/>
      <c r="AG173" s="383"/>
      <c r="AH173" s="383"/>
      <c r="AI173" s="383"/>
      <c r="AJ173" s="383"/>
      <c r="AK173" s="383"/>
      <c r="AL173" s="383"/>
      <c r="AM173" s="383"/>
      <c r="AN173" s="383"/>
      <c r="AO173" s="383"/>
      <c r="AP173" s="383"/>
      <c r="AQ173" s="383"/>
      <c r="AR173" s="383"/>
      <c r="AS173" s="383"/>
      <c r="AT173" s="383"/>
      <c r="AU173" s="383"/>
      <c r="AV173" s="383"/>
      <c r="AW173" s="383"/>
      <c r="AX173" s="383"/>
      <c r="AY173" s="383"/>
      <c r="AZ173" s="383"/>
      <c r="BA173" s="383"/>
      <c r="BB173" s="383"/>
      <c r="BC173" s="383"/>
      <c r="BD173" s="383"/>
      <c r="BE173" s="383"/>
      <c r="BF173" s="383"/>
      <c r="BG173" s="383"/>
      <c r="BH173" s="383"/>
      <c r="BI173" s="383"/>
      <c r="BJ173" s="383"/>
      <c r="BK173" s="383"/>
      <c r="BL173" s="383"/>
      <c r="BM173" s="383"/>
      <c r="BN173" s="383"/>
      <c r="BO173" s="383"/>
      <c r="BP173" s="383"/>
      <c r="BQ173" s="383"/>
      <c r="BR173" s="383"/>
      <c r="BS173" s="383"/>
      <c r="BT173" s="383"/>
    </row>
    <row r="174" spans="1:72">
      <c r="A174" s="383"/>
      <c r="B174" s="383"/>
      <c r="C174" s="383"/>
      <c r="D174" s="383"/>
      <c r="E174" s="383"/>
      <c r="F174" s="383"/>
      <c r="G174" s="383"/>
      <c r="H174" s="383"/>
      <c r="I174" s="383"/>
      <c r="J174" s="600"/>
      <c r="K174" s="383"/>
      <c r="L174" s="383"/>
      <c r="M174" s="383"/>
      <c r="N174" s="383"/>
      <c r="O174" s="383"/>
      <c r="P174" s="383"/>
      <c r="Q174" s="383"/>
      <c r="R174" s="383"/>
      <c r="S174" s="383"/>
      <c r="T174" s="383"/>
      <c r="U174" s="383"/>
      <c r="V174" s="383"/>
      <c r="W174" s="383"/>
      <c r="X174" s="383"/>
      <c r="Y174" s="383"/>
      <c r="Z174" s="383"/>
      <c r="AA174" s="383"/>
      <c r="AB174" s="383"/>
      <c r="AC174" s="383"/>
      <c r="AD174" s="383"/>
      <c r="AE174" s="383"/>
      <c r="AF174" s="383"/>
      <c r="AG174" s="383"/>
      <c r="AH174" s="383"/>
      <c r="AI174" s="383"/>
      <c r="AJ174" s="383"/>
      <c r="AK174" s="383"/>
      <c r="AL174" s="383"/>
      <c r="AM174" s="383"/>
      <c r="AN174" s="383"/>
      <c r="AO174" s="383"/>
      <c r="AP174" s="383"/>
      <c r="AQ174" s="383"/>
      <c r="AR174" s="383"/>
      <c r="AS174" s="383"/>
      <c r="AT174" s="383"/>
      <c r="AU174" s="383"/>
      <c r="AV174" s="383"/>
      <c r="AW174" s="383"/>
      <c r="AX174" s="383"/>
      <c r="AY174" s="383"/>
      <c r="AZ174" s="383"/>
      <c r="BA174" s="383"/>
      <c r="BB174" s="383"/>
      <c r="BC174" s="383"/>
      <c r="BD174" s="383"/>
      <c r="BE174" s="383"/>
      <c r="BF174" s="383"/>
      <c r="BG174" s="383"/>
      <c r="BH174" s="383"/>
      <c r="BI174" s="383"/>
      <c r="BJ174" s="383"/>
      <c r="BK174" s="383"/>
      <c r="BL174" s="383"/>
      <c r="BM174" s="383"/>
      <c r="BN174" s="383"/>
      <c r="BO174" s="383"/>
      <c r="BP174" s="383"/>
      <c r="BQ174" s="383"/>
      <c r="BR174" s="383"/>
      <c r="BS174" s="383"/>
      <c r="BT174" s="383"/>
    </row>
    <row r="175" spans="1:72">
      <c r="A175" s="383"/>
      <c r="B175" s="383"/>
      <c r="C175" s="383"/>
      <c r="D175" s="383"/>
      <c r="E175" s="383"/>
      <c r="F175" s="383"/>
      <c r="G175" s="383"/>
      <c r="H175" s="383"/>
      <c r="I175" s="383"/>
      <c r="J175" s="600"/>
      <c r="K175" s="383"/>
      <c r="L175" s="383"/>
      <c r="M175" s="383"/>
      <c r="N175" s="383"/>
      <c r="O175" s="383"/>
      <c r="P175" s="383"/>
      <c r="Q175" s="383"/>
      <c r="R175" s="383"/>
      <c r="S175" s="383"/>
      <c r="T175" s="383"/>
      <c r="U175" s="383"/>
      <c r="V175" s="383"/>
      <c r="W175" s="383"/>
      <c r="X175" s="383"/>
      <c r="Y175" s="383"/>
      <c r="Z175" s="383"/>
      <c r="AA175" s="383"/>
      <c r="AB175" s="383"/>
      <c r="AC175" s="383"/>
      <c r="AD175" s="383"/>
      <c r="AE175" s="383"/>
      <c r="AF175" s="383"/>
      <c r="AG175" s="383"/>
      <c r="AH175" s="383"/>
      <c r="AI175" s="383"/>
      <c r="AJ175" s="383"/>
      <c r="AK175" s="383"/>
      <c r="AL175" s="383"/>
      <c r="AM175" s="383"/>
      <c r="AN175" s="383"/>
      <c r="AO175" s="383"/>
      <c r="AP175" s="383"/>
      <c r="AQ175" s="383"/>
      <c r="AR175" s="383"/>
      <c r="AS175" s="383"/>
      <c r="AT175" s="383"/>
      <c r="AU175" s="383"/>
      <c r="AV175" s="383"/>
      <c r="AW175" s="383"/>
      <c r="AX175" s="383"/>
      <c r="AY175" s="383"/>
      <c r="AZ175" s="383"/>
      <c r="BA175" s="383"/>
      <c r="BB175" s="383"/>
      <c r="BC175" s="383"/>
      <c r="BD175" s="383"/>
      <c r="BE175" s="383"/>
      <c r="BF175" s="383"/>
      <c r="BG175" s="383"/>
      <c r="BH175" s="383"/>
      <c r="BI175" s="383"/>
      <c r="BJ175" s="383"/>
      <c r="BK175" s="383"/>
      <c r="BL175" s="383"/>
      <c r="BM175" s="383"/>
      <c r="BN175" s="383"/>
      <c r="BO175" s="383"/>
      <c r="BP175" s="383"/>
      <c r="BQ175" s="383"/>
      <c r="BR175" s="383"/>
      <c r="BS175" s="383"/>
      <c r="BT175" s="383"/>
    </row>
    <row r="176" spans="1:72">
      <c r="A176" s="383"/>
      <c r="B176" s="383"/>
      <c r="C176" s="383"/>
      <c r="D176" s="383"/>
      <c r="E176" s="383"/>
      <c r="F176" s="383"/>
      <c r="G176" s="383"/>
      <c r="H176" s="383"/>
      <c r="I176" s="383"/>
      <c r="J176" s="600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  <c r="V176" s="383"/>
      <c r="W176" s="383"/>
      <c r="X176" s="383"/>
      <c r="Y176" s="383"/>
      <c r="Z176" s="383"/>
      <c r="AA176" s="383"/>
      <c r="AB176" s="383"/>
      <c r="AC176" s="383"/>
      <c r="AD176" s="383"/>
      <c r="AE176" s="383"/>
      <c r="AF176" s="383"/>
      <c r="AG176" s="383"/>
      <c r="AH176" s="383"/>
      <c r="AI176" s="383"/>
      <c r="AJ176" s="383"/>
      <c r="AK176" s="383"/>
      <c r="AL176" s="383"/>
      <c r="AM176" s="383"/>
      <c r="AN176" s="383"/>
      <c r="AO176" s="383"/>
      <c r="AP176" s="383"/>
      <c r="AQ176" s="383"/>
      <c r="AR176" s="383"/>
      <c r="AS176" s="383"/>
      <c r="AT176" s="383"/>
      <c r="AU176" s="383"/>
      <c r="AV176" s="383"/>
      <c r="AW176" s="383"/>
      <c r="AX176" s="383"/>
      <c r="AY176" s="383"/>
      <c r="AZ176" s="383"/>
      <c r="BA176" s="383"/>
      <c r="BB176" s="383"/>
      <c r="BC176" s="383"/>
      <c r="BD176" s="383"/>
      <c r="BE176" s="383"/>
      <c r="BF176" s="383"/>
      <c r="BG176" s="383"/>
      <c r="BH176" s="383"/>
      <c r="BI176" s="383"/>
      <c r="BJ176" s="383"/>
      <c r="BK176" s="383"/>
      <c r="BL176" s="383"/>
      <c r="BM176" s="383"/>
      <c r="BN176" s="383"/>
      <c r="BO176" s="383"/>
      <c r="BP176" s="383"/>
      <c r="BQ176" s="383"/>
      <c r="BR176" s="383"/>
      <c r="BS176" s="383"/>
      <c r="BT176" s="383"/>
    </row>
    <row r="177" spans="1:72">
      <c r="A177" s="383"/>
      <c r="B177" s="383"/>
      <c r="C177" s="383"/>
      <c r="D177" s="383"/>
      <c r="E177" s="383"/>
      <c r="F177" s="383"/>
      <c r="G177" s="383"/>
      <c r="H177" s="383"/>
      <c r="I177" s="383"/>
      <c r="J177" s="600"/>
      <c r="K177" s="383"/>
      <c r="L177" s="383"/>
      <c r="M177" s="383"/>
      <c r="N177" s="383"/>
      <c r="O177" s="383"/>
      <c r="P177" s="383"/>
      <c r="Q177" s="383"/>
      <c r="R177" s="383"/>
      <c r="S177" s="383"/>
      <c r="T177" s="383"/>
      <c r="U177" s="383"/>
      <c r="V177" s="383"/>
      <c r="W177" s="383"/>
      <c r="X177" s="383"/>
      <c r="Y177" s="383"/>
      <c r="Z177" s="383"/>
      <c r="AA177" s="383"/>
      <c r="AB177" s="383"/>
      <c r="AC177" s="383"/>
      <c r="AD177" s="383"/>
      <c r="AE177" s="383"/>
      <c r="AF177" s="383"/>
      <c r="AG177" s="383"/>
      <c r="AH177" s="383"/>
      <c r="AI177" s="383"/>
      <c r="AJ177" s="383"/>
      <c r="AK177" s="383"/>
      <c r="AL177" s="383"/>
      <c r="AM177" s="383"/>
      <c r="AN177" s="383"/>
      <c r="AO177" s="383"/>
      <c r="AP177" s="383"/>
      <c r="AQ177" s="383"/>
      <c r="AR177" s="383"/>
      <c r="AS177" s="383"/>
      <c r="AT177" s="383"/>
      <c r="AU177" s="383"/>
      <c r="AV177" s="383"/>
      <c r="AW177" s="383"/>
      <c r="AX177" s="383"/>
      <c r="AY177" s="383"/>
      <c r="AZ177" s="383"/>
      <c r="BA177" s="383"/>
      <c r="BB177" s="383"/>
      <c r="BC177" s="383"/>
      <c r="BD177" s="383"/>
      <c r="BE177" s="383"/>
      <c r="BF177" s="383"/>
      <c r="BG177" s="383"/>
      <c r="BH177" s="383"/>
      <c r="BI177" s="383"/>
      <c r="BJ177" s="383"/>
      <c r="BK177" s="383"/>
      <c r="BL177" s="383"/>
      <c r="BM177" s="383"/>
      <c r="BN177" s="383"/>
      <c r="BO177" s="383"/>
      <c r="BP177" s="383"/>
      <c r="BQ177" s="383"/>
      <c r="BR177" s="383"/>
      <c r="BS177" s="383"/>
      <c r="BT177" s="383"/>
    </row>
    <row r="178" spans="1:72">
      <c r="A178" s="383"/>
      <c r="B178" s="383"/>
      <c r="C178" s="383"/>
      <c r="D178" s="383"/>
      <c r="E178" s="383"/>
      <c r="F178" s="383"/>
      <c r="G178" s="383"/>
      <c r="H178" s="383"/>
      <c r="I178" s="383"/>
      <c r="J178" s="600"/>
      <c r="K178" s="383"/>
      <c r="L178" s="383"/>
      <c r="M178" s="383"/>
      <c r="N178" s="383"/>
      <c r="O178" s="383"/>
      <c r="P178" s="383"/>
      <c r="Q178" s="383"/>
      <c r="R178" s="383"/>
      <c r="S178" s="383"/>
      <c r="T178" s="383"/>
      <c r="U178" s="383"/>
      <c r="V178" s="383"/>
      <c r="W178" s="383"/>
      <c r="X178" s="383"/>
      <c r="Y178" s="383"/>
      <c r="Z178" s="383"/>
      <c r="AA178" s="383"/>
      <c r="AB178" s="383"/>
      <c r="AC178" s="383"/>
      <c r="AD178" s="383"/>
      <c r="AE178" s="383"/>
      <c r="AF178" s="383"/>
      <c r="AG178" s="383"/>
      <c r="AH178" s="383"/>
      <c r="AI178" s="383"/>
      <c r="AJ178" s="383"/>
      <c r="AK178" s="383"/>
      <c r="AL178" s="383"/>
      <c r="AM178" s="383"/>
      <c r="AN178" s="383"/>
      <c r="AO178" s="383"/>
      <c r="AP178" s="383"/>
      <c r="AQ178" s="383"/>
      <c r="AR178" s="383"/>
      <c r="AS178" s="383"/>
      <c r="AT178" s="383"/>
      <c r="AU178" s="383"/>
      <c r="AV178" s="383"/>
      <c r="AW178" s="383"/>
      <c r="AX178" s="383"/>
      <c r="AY178" s="383"/>
      <c r="AZ178" s="383"/>
      <c r="BA178" s="383"/>
      <c r="BB178" s="383"/>
      <c r="BC178" s="383"/>
      <c r="BD178" s="383"/>
      <c r="BE178" s="383"/>
      <c r="BF178" s="383"/>
      <c r="BG178" s="383"/>
      <c r="BH178" s="383"/>
      <c r="BI178" s="383"/>
      <c r="BJ178" s="383"/>
      <c r="BK178" s="383"/>
      <c r="BL178" s="383"/>
      <c r="BM178" s="383"/>
      <c r="BN178" s="383"/>
      <c r="BO178" s="383"/>
      <c r="BP178" s="383"/>
      <c r="BQ178" s="383"/>
      <c r="BR178" s="383"/>
      <c r="BS178" s="383"/>
      <c r="BT178" s="383"/>
    </row>
    <row r="179" spans="1:72">
      <c r="A179" s="383"/>
      <c r="B179" s="383"/>
      <c r="C179" s="383"/>
      <c r="D179" s="383"/>
      <c r="E179" s="383"/>
      <c r="F179" s="383"/>
      <c r="G179" s="383"/>
      <c r="H179" s="383"/>
      <c r="I179" s="383"/>
      <c r="J179" s="600"/>
      <c r="K179" s="383"/>
      <c r="L179" s="383"/>
      <c r="M179" s="383"/>
      <c r="N179" s="383"/>
      <c r="O179" s="383"/>
      <c r="P179" s="383"/>
      <c r="Q179" s="383"/>
      <c r="R179" s="383"/>
      <c r="S179" s="383"/>
      <c r="T179" s="383"/>
      <c r="U179" s="383"/>
      <c r="V179" s="383"/>
      <c r="W179" s="383"/>
      <c r="X179" s="383"/>
      <c r="Y179" s="383"/>
      <c r="Z179" s="383"/>
      <c r="AA179" s="383"/>
      <c r="AB179" s="383"/>
      <c r="AC179" s="383"/>
      <c r="AD179" s="383"/>
      <c r="AE179" s="383"/>
      <c r="AF179" s="383"/>
      <c r="AG179" s="383"/>
      <c r="AH179" s="383"/>
      <c r="AI179" s="383"/>
      <c r="AJ179" s="383"/>
      <c r="AK179" s="383"/>
      <c r="AL179" s="383"/>
      <c r="AM179" s="383"/>
      <c r="AN179" s="383"/>
      <c r="AO179" s="383"/>
      <c r="AP179" s="383"/>
      <c r="AQ179" s="383"/>
      <c r="AR179" s="383"/>
      <c r="AS179" s="383"/>
      <c r="AT179" s="383"/>
      <c r="AU179" s="383"/>
      <c r="AV179" s="383"/>
      <c r="AW179" s="383"/>
      <c r="AX179" s="383"/>
      <c r="AY179" s="383"/>
      <c r="AZ179" s="383"/>
      <c r="BA179" s="383"/>
      <c r="BB179" s="383"/>
      <c r="BC179" s="383"/>
      <c r="BD179" s="383"/>
      <c r="BE179" s="383"/>
      <c r="BF179" s="383"/>
      <c r="BG179" s="383"/>
      <c r="BH179" s="383"/>
      <c r="BI179" s="383"/>
      <c r="BJ179" s="383"/>
      <c r="BK179" s="383"/>
      <c r="BL179" s="383"/>
      <c r="BM179" s="383"/>
      <c r="BN179" s="383"/>
      <c r="BO179" s="383"/>
      <c r="BP179" s="383"/>
      <c r="BQ179" s="383"/>
      <c r="BR179" s="383"/>
      <c r="BS179" s="383"/>
      <c r="BT179" s="383"/>
    </row>
    <row r="180" spans="1:72">
      <c r="A180" s="383"/>
      <c r="B180" s="383"/>
      <c r="C180" s="383"/>
      <c r="D180" s="383"/>
      <c r="E180" s="383"/>
      <c r="F180" s="383"/>
      <c r="G180" s="383"/>
      <c r="H180" s="383"/>
      <c r="I180" s="383"/>
      <c r="J180" s="600"/>
      <c r="K180" s="383"/>
      <c r="L180" s="383"/>
      <c r="M180" s="383"/>
      <c r="N180" s="383"/>
      <c r="O180" s="383"/>
      <c r="P180" s="383"/>
      <c r="Q180" s="383"/>
      <c r="R180" s="383"/>
      <c r="S180" s="383"/>
      <c r="T180" s="383"/>
      <c r="U180" s="383"/>
      <c r="V180" s="383"/>
      <c r="W180" s="383"/>
      <c r="X180" s="383"/>
      <c r="Y180" s="383"/>
      <c r="Z180" s="383"/>
      <c r="AA180" s="383"/>
      <c r="AB180" s="383"/>
      <c r="AC180" s="383"/>
      <c r="AD180" s="383"/>
      <c r="AE180" s="383"/>
      <c r="AF180" s="383"/>
      <c r="AG180" s="383"/>
      <c r="AH180" s="383"/>
      <c r="AI180" s="383"/>
      <c r="AJ180" s="383"/>
      <c r="AK180" s="383"/>
      <c r="AL180" s="383"/>
      <c r="AM180" s="383"/>
      <c r="AN180" s="383"/>
      <c r="AO180" s="383"/>
      <c r="AP180" s="383"/>
      <c r="AQ180" s="383"/>
      <c r="AR180" s="383"/>
      <c r="AS180" s="383"/>
      <c r="AT180" s="383"/>
      <c r="AU180" s="383"/>
      <c r="AV180" s="383"/>
      <c r="AW180" s="383"/>
      <c r="AX180" s="383"/>
      <c r="AY180" s="383"/>
      <c r="AZ180" s="383"/>
      <c r="BA180" s="383"/>
      <c r="BB180" s="383"/>
      <c r="BC180" s="383"/>
      <c r="BD180" s="383"/>
      <c r="BE180" s="383"/>
      <c r="BF180" s="383"/>
      <c r="BG180" s="383"/>
      <c r="BH180" s="383"/>
      <c r="BI180" s="383"/>
      <c r="BJ180" s="383"/>
      <c r="BK180" s="383"/>
      <c r="BL180" s="383"/>
      <c r="BM180" s="383"/>
      <c r="BN180" s="383"/>
      <c r="BO180" s="383"/>
      <c r="BP180" s="383"/>
      <c r="BQ180" s="383"/>
      <c r="BR180" s="383"/>
      <c r="BS180" s="383"/>
      <c r="BT180" s="383"/>
    </row>
    <row r="181" spans="1:72">
      <c r="A181" s="383"/>
      <c r="B181" s="383"/>
      <c r="C181" s="383"/>
      <c r="D181" s="383"/>
      <c r="E181" s="383"/>
      <c r="F181" s="383"/>
      <c r="G181" s="383"/>
      <c r="H181" s="383"/>
      <c r="I181" s="383"/>
      <c r="J181" s="600"/>
      <c r="K181" s="383"/>
      <c r="L181" s="383"/>
      <c r="M181" s="383"/>
      <c r="N181" s="383"/>
      <c r="O181" s="383"/>
      <c r="P181" s="383"/>
      <c r="Q181" s="383"/>
      <c r="R181" s="383"/>
      <c r="S181" s="383"/>
      <c r="T181" s="383"/>
      <c r="U181" s="383"/>
      <c r="V181" s="383"/>
      <c r="W181" s="383"/>
      <c r="X181" s="383"/>
      <c r="Y181" s="383"/>
      <c r="Z181" s="383"/>
      <c r="AA181" s="383"/>
      <c r="AB181" s="383"/>
      <c r="AC181" s="383"/>
      <c r="AD181" s="383"/>
      <c r="AE181" s="383"/>
      <c r="AF181" s="383"/>
      <c r="AG181" s="383"/>
      <c r="AH181" s="383"/>
      <c r="AI181" s="383"/>
      <c r="AJ181" s="383"/>
      <c r="AK181" s="383"/>
      <c r="AL181" s="383"/>
      <c r="AM181" s="383"/>
      <c r="AN181" s="383"/>
      <c r="AO181" s="383"/>
      <c r="AP181" s="383"/>
      <c r="AQ181" s="383"/>
      <c r="AR181" s="383"/>
      <c r="AS181" s="383"/>
      <c r="AT181" s="383"/>
      <c r="AU181" s="383"/>
      <c r="AV181" s="383"/>
      <c r="AW181" s="383"/>
      <c r="AX181" s="383"/>
      <c r="AY181" s="383"/>
      <c r="AZ181" s="383"/>
      <c r="BA181" s="383"/>
      <c r="BB181" s="383"/>
      <c r="BC181" s="383"/>
      <c r="BD181" s="383"/>
      <c r="BE181" s="383"/>
      <c r="BF181" s="383"/>
      <c r="BG181" s="383"/>
      <c r="BH181" s="383"/>
      <c r="BI181" s="383"/>
      <c r="BJ181" s="383"/>
      <c r="BK181" s="383"/>
      <c r="BL181" s="383"/>
      <c r="BM181" s="383"/>
      <c r="BN181" s="383"/>
      <c r="BO181" s="383"/>
      <c r="BP181" s="383"/>
      <c r="BQ181" s="383"/>
      <c r="BR181" s="383"/>
      <c r="BS181" s="383"/>
      <c r="BT181" s="383"/>
    </row>
    <row r="182" spans="1:72">
      <c r="A182" s="383"/>
      <c r="B182" s="383"/>
      <c r="C182" s="383"/>
      <c r="D182" s="383"/>
      <c r="E182" s="383"/>
      <c r="F182" s="383"/>
      <c r="G182" s="383"/>
      <c r="H182" s="383"/>
      <c r="I182" s="383"/>
      <c r="J182" s="600"/>
      <c r="K182" s="383"/>
      <c r="L182" s="383"/>
      <c r="M182" s="383"/>
      <c r="N182" s="383"/>
      <c r="O182" s="383"/>
      <c r="P182" s="383"/>
      <c r="Q182" s="383"/>
      <c r="R182" s="383"/>
      <c r="S182" s="383"/>
      <c r="T182" s="383"/>
      <c r="U182" s="383"/>
      <c r="V182" s="383"/>
      <c r="W182" s="383"/>
      <c r="X182" s="383"/>
      <c r="Y182" s="383"/>
      <c r="Z182" s="383"/>
      <c r="AA182" s="383"/>
      <c r="AB182" s="383"/>
      <c r="AC182" s="383"/>
      <c r="AD182" s="383"/>
      <c r="AE182" s="383"/>
      <c r="AF182" s="383"/>
      <c r="AG182" s="383"/>
      <c r="AH182" s="383"/>
      <c r="AI182" s="383"/>
      <c r="AJ182" s="383"/>
      <c r="AK182" s="383"/>
      <c r="AL182" s="383"/>
      <c r="AM182" s="383"/>
      <c r="AN182" s="383"/>
      <c r="AO182" s="383"/>
      <c r="AP182" s="383"/>
      <c r="AQ182" s="383"/>
      <c r="AR182" s="383"/>
      <c r="AS182" s="383"/>
      <c r="AT182" s="383"/>
      <c r="AU182" s="383"/>
      <c r="AV182" s="383"/>
      <c r="AW182" s="383"/>
      <c r="AX182" s="383"/>
      <c r="AY182" s="383"/>
      <c r="AZ182" s="383"/>
      <c r="BA182" s="383"/>
      <c r="BB182" s="383"/>
      <c r="BC182" s="383"/>
      <c r="BD182" s="383"/>
      <c r="BE182" s="383"/>
      <c r="BF182" s="383"/>
      <c r="BG182" s="383"/>
      <c r="BH182" s="383"/>
      <c r="BI182" s="383"/>
      <c r="BJ182" s="383"/>
      <c r="BK182" s="383"/>
      <c r="BL182" s="383"/>
      <c r="BM182" s="383"/>
      <c r="BN182" s="383"/>
      <c r="BO182" s="383"/>
      <c r="BP182" s="383"/>
      <c r="BQ182" s="383"/>
      <c r="BR182" s="383"/>
      <c r="BS182" s="383"/>
      <c r="BT182" s="383"/>
    </row>
    <row r="183" spans="1:72">
      <c r="A183" s="383"/>
      <c r="B183" s="383"/>
      <c r="C183" s="383"/>
      <c r="D183" s="383"/>
      <c r="E183" s="383"/>
      <c r="F183" s="383"/>
      <c r="G183" s="383"/>
      <c r="H183" s="383"/>
      <c r="I183" s="383"/>
      <c r="J183" s="600"/>
      <c r="K183" s="383"/>
      <c r="L183" s="383"/>
      <c r="M183" s="383"/>
      <c r="N183" s="383"/>
      <c r="O183" s="383"/>
      <c r="P183" s="383"/>
      <c r="Q183" s="383"/>
      <c r="R183" s="383"/>
      <c r="S183" s="383"/>
      <c r="T183" s="383"/>
      <c r="U183" s="383"/>
      <c r="V183" s="383"/>
      <c r="W183" s="383"/>
      <c r="X183" s="383"/>
      <c r="Y183" s="383"/>
      <c r="Z183" s="383"/>
      <c r="AA183" s="383"/>
      <c r="AB183" s="383"/>
      <c r="AC183" s="383"/>
      <c r="AD183" s="383"/>
      <c r="AE183" s="383"/>
      <c r="AF183" s="383"/>
      <c r="AG183" s="383"/>
      <c r="AH183" s="383"/>
      <c r="AI183" s="383"/>
      <c r="AJ183" s="383"/>
      <c r="AK183" s="383"/>
      <c r="AL183" s="383"/>
      <c r="AM183" s="383"/>
      <c r="AN183" s="383"/>
      <c r="AO183" s="383"/>
      <c r="AP183" s="383"/>
      <c r="AQ183" s="383"/>
      <c r="AR183" s="383"/>
      <c r="AS183" s="383"/>
      <c r="AT183" s="383"/>
      <c r="AU183" s="383"/>
      <c r="AV183" s="383"/>
      <c r="AW183" s="383"/>
      <c r="AX183" s="383"/>
      <c r="AY183" s="383"/>
      <c r="AZ183" s="383"/>
      <c r="BA183" s="383"/>
      <c r="BB183" s="383"/>
      <c r="BC183" s="383"/>
      <c r="BD183" s="383"/>
      <c r="BE183" s="383"/>
      <c r="BF183" s="383"/>
      <c r="BG183" s="383"/>
      <c r="BH183" s="383"/>
      <c r="BI183" s="383"/>
      <c r="BJ183" s="383"/>
      <c r="BK183" s="383"/>
      <c r="BL183" s="383"/>
      <c r="BM183" s="383"/>
      <c r="BN183" s="383"/>
      <c r="BO183" s="383"/>
      <c r="BP183" s="383"/>
      <c r="BQ183" s="383"/>
      <c r="BR183" s="383"/>
      <c r="BS183" s="383"/>
      <c r="BT183" s="383"/>
    </row>
    <row r="184" spans="1:72">
      <c r="A184" s="383"/>
      <c r="B184" s="383"/>
      <c r="C184" s="383"/>
      <c r="D184" s="383"/>
      <c r="E184" s="383"/>
      <c r="F184" s="383"/>
      <c r="G184" s="383"/>
      <c r="H184" s="383"/>
      <c r="I184" s="383"/>
      <c r="J184" s="600"/>
      <c r="K184" s="383"/>
      <c r="L184" s="383"/>
      <c r="M184" s="383"/>
      <c r="N184" s="383"/>
      <c r="O184" s="383"/>
      <c r="P184" s="383"/>
      <c r="Q184" s="383"/>
      <c r="R184" s="383"/>
      <c r="S184" s="383"/>
      <c r="T184" s="383"/>
      <c r="U184" s="383"/>
      <c r="V184" s="383"/>
      <c r="W184" s="383"/>
      <c r="X184" s="383"/>
      <c r="Y184" s="383"/>
      <c r="Z184" s="383"/>
      <c r="AA184" s="383"/>
      <c r="AB184" s="383"/>
      <c r="AC184" s="383"/>
      <c r="AD184" s="383"/>
      <c r="AE184" s="383"/>
      <c r="AF184" s="383"/>
      <c r="AG184" s="383"/>
      <c r="AH184" s="383"/>
      <c r="AI184" s="383"/>
      <c r="AJ184" s="383"/>
      <c r="AK184" s="383"/>
      <c r="AL184" s="383"/>
      <c r="AM184" s="383"/>
      <c r="AN184" s="383"/>
      <c r="AO184" s="383"/>
      <c r="AP184" s="383"/>
      <c r="AQ184" s="383"/>
      <c r="AR184" s="383"/>
      <c r="AS184" s="383"/>
      <c r="AT184" s="383"/>
      <c r="AU184" s="383"/>
      <c r="AV184" s="383"/>
      <c r="AW184" s="383"/>
      <c r="AX184" s="383"/>
      <c r="AY184" s="383"/>
      <c r="AZ184" s="383"/>
      <c r="BA184" s="383"/>
      <c r="BB184" s="383"/>
      <c r="BC184" s="383"/>
      <c r="BD184" s="383"/>
      <c r="BE184" s="383"/>
      <c r="BF184" s="383"/>
      <c r="BG184" s="383"/>
      <c r="BH184" s="383"/>
      <c r="BI184" s="383"/>
      <c r="BJ184" s="383"/>
      <c r="BK184" s="383"/>
      <c r="BL184" s="383"/>
      <c r="BM184" s="383"/>
      <c r="BN184" s="383"/>
      <c r="BO184" s="383"/>
      <c r="BP184" s="383"/>
      <c r="BQ184" s="383"/>
      <c r="BR184" s="383"/>
      <c r="BS184" s="383"/>
      <c r="BT184" s="383"/>
    </row>
    <row r="185" spans="1:72">
      <c r="A185" s="383"/>
      <c r="B185" s="383"/>
      <c r="C185" s="383"/>
      <c r="D185" s="383"/>
      <c r="E185" s="383"/>
      <c r="F185" s="383"/>
      <c r="G185" s="383"/>
      <c r="H185" s="383"/>
      <c r="I185" s="383"/>
      <c r="J185" s="600"/>
      <c r="K185" s="383"/>
      <c r="L185" s="383"/>
      <c r="M185" s="383"/>
      <c r="N185" s="383"/>
      <c r="O185" s="383"/>
      <c r="P185" s="383"/>
      <c r="Q185" s="383"/>
      <c r="R185" s="383"/>
      <c r="S185" s="383"/>
      <c r="T185" s="383"/>
      <c r="U185" s="383"/>
      <c r="V185" s="383"/>
      <c r="W185" s="383"/>
      <c r="X185" s="383"/>
      <c r="Y185" s="383"/>
      <c r="Z185" s="383"/>
      <c r="AA185" s="383"/>
      <c r="AB185" s="383"/>
      <c r="AC185" s="383"/>
      <c r="AD185" s="383"/>
      <c r="AE185" s="383"/>
      <c r="AF185" s="383"/>
      <c r="AG185" s="383"/>
      <c r="AH185" s="383"/>
      <c r="AI185" s="383"/>
      <c r="AJ185" s="383"/>
      <c r="AK185" s="383"/>
      <c r="AL185" s="383"/>
      <c r="AM185" s="383"/>
      <c r="AN185" s="383"/>
      <c r="AO185" s="383"/>
      <c r="AP185" s="383"/>
      <c r="AQ185" s="383"/>
      <c r="AR185" s="383"/>
      <c r="AS185" s="383"/>
      <c r="AT185" s="383"/>
      <c r="AU185" s="383"/>
      <c r="AV185" s="383"/>
      <c r="AW185" s="383"/>
      <c r="AX185" s="383"/>
      <c r="AY185" s="383"/>
      <c r="AZ185" s="383"/>
      <c r="BA185" s="383"/>
      <c r="BB185" s="383"/>
      <c r="BC185" s="383"/>
      <c r="BD185" s="383"/>
      <c r="BE185" s="383"/>
      <c r="BF185" s="383"/>
      <c r="BG185" s="383"/>
      <c r="BH185" s="383"/>
      <c r="BI185" s="383"/>
      <c r="BJ185" s="383"/>
      <c r="BK185" s="383"/>
      <c r="BL185" s="383"/>
      <c r="BM185" s="383"/>
      <c r="BN185" s="383"/>
      <c r="BO185" s="383"/>
      <c r="BP185" s="383"/>
      <c r="BQ185" s="383"/>
      <c r="BR185" s="383"/>
      <c r="BS185" s="383"/>
      <c r="BT185" s="383"/>
    </row>
    <row r="186" spans="1:72">
      <c r="A186" s="383"/>
      <c r="B186" s="383"/>
      <c r="C186" s="383"/>
      <c r="D186" s="383"/>
      <c r="E186" s="383"/>
      <c r="F186" s="383"/>
      <c r="G186" s="383"/>
      <c r="H186" s="383"/>
      <c r="I186" s="383"/>
      <c r="J186" s="600"/>
      <c r="K186" s="383"/>
      <c r="L186" s="383"/>
      <c r="M186" s="383"/>
      <c r="N186" s="383"/>
      <c r="O186" s="383"/>
      <c r="P186" s="383"/>
      <c r="Q186" s="383"/>
      <c r="R186" s="383"/>
      <c r="S186" s="383"/>
      <c r="T186" s="383"/>
      <c r="U186" s="383"/>
      <c r="V186" s="383"/>
      <c r="W186" s="383"/>
      <c r="X186" s="383"/>
      <c r="Y186" s="383"/>
      <c r="Z186" s="383"/>
      <c r="AA186" s="383"/>
      <c r="AB186" s="383"/>
      <c r="AC186" s="383"/>
      <c r="AD186" s="383"/>
      <c r="AE186" s="383"/>
      <c r="AF186" s="383"/>
      <c r="AG186" s="383"/>
      <c r="AH186" s="383"/>
      <c r="AI186" s="383"/>
      <c r="AJ186" s="383"/>
      <c r="AK186" s="383"/>
      <c r="AL186" s="383"/>
      <c r="AM186" s="383"/>
      <c r="AN186" s="383"/>
      <c r="AO186" s="383"/>
      <c r="AP186" s="383"/>
      <c r="AQ186" s="383"/>
      <c r="AR186" s="383"/>
      <c r="AS186" s="383"/>
      <c r="AT186" s="383"/>
      <c r="AU186" s="383"/>
      <c r="AV186" s="383"/>
      <c r="AW186" s="383"/>
      <c r="AX186" s="383"/>
      <c r="AY186" s="383"/>
      <c r="AZ186" s="383"/>
      <c r="BA186" s="383"/>
      <c r="BB186" s="383"/>
      <c r="BC186" s="383"/>
      <c r="BD186" s="383"/>
      <c r="BE186" s="383"/>
      <c r="BF186" s="383"/>
      <c r="BG186" s="383"/>
      <c r="BH186" s="383"/>
      <c r="BI186" s="383"/>
      <c r="BJ186" s="383"/>
      <c r="BK186" s="383"/>
      <c r="BL186" s="383"/>
      <c r="BM186" s="383"/>
      <c r="BN186" s="383"/>
      <c r="BO186" s="383"/>
      <c r="BP186" s="383"/>
      <c r="BQ186" s="383"/>
      <c r="BR186" s="383"/>
      <c r="BS186" s="383"/>
      <c r="BT186" s="383"/>
    </row>
    <row r="187" spans="1:72">
      <c r="A187" s="383"/>
      <c r="B187" s="383"/>
      <c r="C187" s="383"/>
      <c r="D187" s="383"/>
      <c r="E187" s="383"/>
      <c r="F187" s="383"/>
      <c r="G187" s="383"/>
      <c r="H187" s="383"/>
      <c r="I187" s="383"/>
      <c r="J187" s="600"/>
      <c r="K187" s="383"/>
      <c r="L187" s="383"/>
      <c r="M187" s="383"/>
      <c r="N187" s="383"/>
      <c r="O187" s="383"/>
      <c r="P187" s="383"/>
      <c r="Q187" s="383"/>
      <c r="R187" s="383"/>
      <c r="S187" s="383"/>
      <c r="T187" s="383"/>
      <c r="U187" s="383"/>
      <c r="V187" s="383"/>
      <c r="W187" s="383"/>
      <c r="X187" s="383"/>
      <c r="Y187" s="383"/>
      <c r="Z187" s="383"/>
      <c r="AA187" s="383"/>
      <c r="AB187" s="383"/>
      <c r="AC187" s="383"/>
      <c r="AD187" s="383"/>
      <c r="AE187" s="383"/>
      <c r="AF187" s="383"/>
      <c r="AG187" s="383"/>
      <c r="AH187" s="383"/>
      <c r="AI187" s="383"/>
      <c r="AJ187" s="383"/>
      <c r="AK187" s="383"/>
      <c r="AL187" s="383"/>
      <c r="AM187" s="383"/>
      <c r="AN187" s="383"/>
      <c r="AO187" s="383"/>
      <c r="AP187" s="383"/>
      <c r="AQ187" s="383"/>
      <c r="AR187" s="383"/>
      <c r="AS187" s="383"/>
      <c r="AT187" s="383"/>
      <c r="AU187" s="383"/>
      <c r="AV187" s="383"/>
      <c r="AW187" s="383"/>
      <c r="AX187" s="383"/>
      <c r="AY187" s="383"/>
      <c r="AZ187" s="383"/>
      <c r="BA187" s="383"/>
      <c r="BB187" s="383"/>
      <c r="BC187" s="383"/>
      <c r="BD187" s="383"/>
      <c r="BE187" s="383"/>
      <c r="BF187" s="383"/>
      <c r="BG187" s="383"/>
      <c r="BH187" s="383"/>
      <c r="BI187" s="383"/>
      <c r="BJ187" s="383"/>
      <c r="BK187" s="383"/>
      <c r="BL187" s="383"/>
      <c r="BM187" s="383"/>
      <c r="BN187" s="383"/>
      <c r="BO187" s="383"/>
      <c r="BP187" s="383"/>
      <c r="BQ187" s="383"/>
      <c r="BR187" s="383"/>
      <c r="BS187" s="383"/>
      <c r="BT187" s="383"/>
    </row>
    <row r="188" spans="1:72">
      <c r="A188" s="383"/>
      <c r="B188" s="383"/>
      <c r="C188" s="383"/>
      <c r="D188" s="383"/>
      <c r="E188" s="383"/>
      <c r="F188" s="383"/>
      <c r="G188" s="383"/>
      <c r="H188" s="383"/>
      <c r="I188" s="383"/>
      <c r="J188" s="600"/>
      <c r="K188" s="383"/>
      <c r="L188" s="383"/>
      <c r="M188" s="383"/>
      <c r="N188" s="383"/>
      <c r="O188" s="383"/>
      <c r="P188" s="383"/>
      <c r="Q188" s="383"/>
      <c r="R188" s="383"/>
      <c r="S188" s="383"/>
      <c r="T188" s="383"/>
      <c r="U188" s="383"/>
      <c r="V188" s="383"/>
      <c r="W188" s="383"/>
      <c r="X188" s="383"/>
      <c r="Y188" s="383"/>
      <c r="Z188" s="383"/>
      <c r="AA188" s="383"/>
      <c r="AB188" s="383"/>
      <c r="AC188" s="383"/>
      <c r="AD188" s="383"/>
      <c r="AE188" s="383"/>
      <c r="AF188" s="383"/>
      <c r="AG188" s="383"/>
      <c r="AH188" s="383"/>
      <c r="AI188" s="383"/>
      <c r="AJ188" s="383"/>
      <c r="AK188" s="383"/>
      <c r="AL188" s="383"/>
      <c r="AM188" s="383"/>
      <c r="AN188" s="383"/>
      <c r="AO188" s="383"/>
      <c r="AP188" s="383"/>
      <c r="AQ188" s="383"/>
      <c r="AR188" s="383"/>
      <c r="AS188" s="383"/>
      <c r="AT188" s="383"/>
      <c r="AU188" s="383"/>
      <c r="AV188" s="383"/>
      <c r="AW188" s="383"/>
      <c r="AX188" s="383"/>
      <c r="AY188" s="383"/>
      <c r="AZ188" s="383"/>
      <c r="BA188" s="383"/>
      <c r="BB188" s="383"/>
      <c r="BC188" s="383"/>
      <c r="BD188" s="383"/>
      <c r="BE188" s="383"/>
      <c r="BF188" s="383"/>
      <c r="BG188" s="383"/>
      <c r="BH188" s="383"/>
      <c r="BI188" s="383"/>
      <c r="BJ188" s="383"/>
      <c r="BK188" s="383"/>
      <c r="BL188" s="383"/>
      <c r="BM188" s="383"/>
      <c r="BN188" s="383"/>
      <c r="BO188" s="383"/>
      <c r="BP188" s="383"/>
      <c r="BQ188" s="383"/>
      <c r="BR188" s="383"/>
      <c r="BS188" s="383"/>
      <c r="BT188" s="383"/>
    </row>
    <row r="189" spans="1:72">
      <c r="A189" s="383"/>
      <c r="B189" s="383"/>
      <c r="C189" s="383"/>
      <c r="D189" s="383"/>
      <c r="E189" s="383"/>
      <c r="F189" s="383"/>
      <c r="G189" s="383"/>
      <c r="H189" s="383"/>
      <c r="I189" s="383"/>
      <c r="J189" s="600"/>
      <c r="K189" s="383"/>
      <c r="L189" s="383"/>
      <c r="M189" s="383"/>
      <c r="N189" s="383"/>
      <c r="O189" s="383"/>
      <c r="P189" s="383"/>
      <c r="Q189" s="383"/>
      <c r="R189" s="383"/>
      <c r="S189" s="383"/>
      <c r="T189" s="383"/>
      <c r="U189" s="383"/>
      <c r="V189" s="383"/>
      <c r="W189" s="383"/>
      <c r="X189" s="383"/>
      <c r="Y189" s="383"/>
      <c r="Z189" s="383"/>
      <c r="AA189" s="383"/>
      <c r="AB189" s="383"/>
      <c r="AC189" s="383"/>
      <c r="AD189" s="383"/>
      <c r="AE189" s="383"/>
      <c r="AF189" s="383"/>
      <c r="AG189" s="383"/>
      <c r="AH189" s="383"/>
      <c r="AI189" s="383"/>
      <c r="AJ189" s="383"/>
      <c r="AK189" s="383"/>
      <c r="AL189" s="383"/>
      <c r="AM189" s="383"/>
      <c r="AN189" s="383"/>
      <c r="AO189" s="383"/>
      <c r="AP189" s="383"/>
      <c r="AQ189" s="383"/>
      <c r="AR189" s="383"/>
      <c r="AS189" s="383"/>
      <c r="AT189" s="383"/>
      <c r="AU189" s="383"/>
      <c r="AV189" s="383"/>
      <c r="AW189" s="383"/>
      <c r="AX189" s="383"/>
      <c r="AY189" s="383"/>
      <c r="AZ189" s="383"/>
      <c r="BA189" s="383"/>
      <c r="BB189" s="383"/>
      <c r="BC189" s="383"/>
      <c r="BD189" s="383"/>
      <c r="BE189" s="383"/>
      <c r="BF189" s="383"/>
      <c r="BG189" s="383"/>
      <c r="BH189" s="383"/>
      <c r="BI189" s="383"/>
      <c r="BJ189" s="383"/>
      <c r="BK189" s="383"/>
      <c r="BL189" s="383"/>
      <c r="BM189" s="383"/>
      <c r="BN189" s="383"/>
      <c r="BO189" s="383"/>
      <c r="BP189" s="383"/>
      <c r="BQ189" s="383"/>
      <c r="BR189" s="383"/>
      <c r="BS189" s="383"/>
      <c r="BT189" s="383"/>
    </row>
    <row r="190" spans="1:72">
      <c r="A190" s="383"/>
      <c r="B190" s="383"/>
      <c r="C190" s="383"/>
      <c r="D190" s="383"/>
      <c r="E190" s="383"/>
      <c r="F190" s="383"/>
      <c r="G190" s="383"/>
      <c r="H190" s="383"/>
      <c r="I190" s="383"/>
      <c r="J190" s="600"/>
      <c r="K190" s="383"/>
      <c r="L190" s="383"/>
      <c r="M190" s="383"/>
      <c r="N190" s="383"/>
      <c r="O190" s="383"/>
      <c r="P190" s="383"/>
      <c r="Q190" s="383"/>
      <c r="R190" s="383"/>
      <c r="S190" s="383"/>
      <c r="T190" s="383"/>
      <c r="U190" s="383"/>
      <c r="V190" s="383"/>
      <c r="W190" s="383"/>
      <c r="X190" s="383"/>
      <c r="Y190" s="383"/>
      <c r="Z190" s="383"/>
      <c r="AA190" s="383"/>
      <c r="AB190" s="383"/>
      <c r="AC190" s="383"/>
      <c r="AD190" s="383"/>
      <c r="AE190" s="383"/>
      <c r="AF190" s="383"/>
      <c r="AG190" s="383"/>
      <c r="AH190" s="383"/>
      <c r="AI190" s="383"/>
      <c r="AJ190" s="383"/>
      <c r="AK190" s="383"/>
      <c r="AL190" s="383"/>
      <c r="AM190" s="383"/>
      <c r="AN190" s="383"/>
      <c r="AO190" s="383"/>
      <c r="AP190" s="383"/>
      <c r="AQ190" s="383"/>
      <c r="AR190" s="383"/>
      <c r="AS190" s="383"/>
      <c r="AT190" s="383"/>
      <c r="AU190" s="383"/>
      <c r="AV190" s="383"/>
      <c r="AW190" s="383"/>
      <c r="AX190" s="383"/>
      <c r="AY190" s="383"/>
      <c r="AZ190" s="383"/>
      <c r="BA190" s="383"/>
      <c r="BB190" s="383"/>
      <c r="BC190" s="383"/>
      <c r="BD190" s="383"/>
      <c r="BE190" s="383"/>
      <c r="BF190" s="383"/>
      <c r="BG190" s="383"/>
      <c r="BH190" s="383"/>
      <c r="BI190" s="383"/>
      <c r="BJ190" s="383"/>
      <c r="BK190" s="383"/>
      <c r="BL190" s="383"/>
      <c r="BM190" s="383"/>
      <c r="BN190" s="383"/>
      <c r="BO190" s="383"/>
      <c r="BP190" s="383"/>
      <c r="BQ190" s="383"/>
      <c r="BR190" s="383"/>
      <c r="BS190" s="383"/>
      <c r="BT190" s="383"/>
    </row>
    <row r="191" spans="1:72">
      <c r="A191" s="383"/>
      <c r="B191" s="383"/>
      <c r="C191" s="383"/>
      <c r="D191" s="383"/>
      <c r="E191" s="383"/>
      <c r="F191" s="383"/>
      <c r="G191" s="383"/>
      <c r="H191" s="383"/>
      <c r="I191" s="383"/>
      <c r="J191" s="600"/>
      <c r="K191" s="383"/>
      <c r="L191" s="383"/>
      <c r="M191" s="383"/>
      <c r="N191" s="383"/>
      <c r="O191" s="383"/>
      <c r="P191" s="383"/>
      <c r="Q191" s="383"/>
      <c r="R191" s="383"/>
      <c r="S191" s="383"/>
      <c r="T191" s="383"/>
      <c r="U191" s="383"/>
      <c r="V191" s="383"/>
      <c r="W191" s="383"/>
      <c r="X191" s="383"/>
      <c r="Y191" s="383"/>
      <c r="Z191" s="383"/>
      <c r="AA191" s="383"/>
      <c r="AB191" s="383"/>
      <c r="AC191" s="383"/>
      <c r="AD191" s="383"/>
      <c r="AE191" s="383"/>
      <c r="AF191" s="383"/>
      <c r="AG191" s="383"/>
      <c r="AH191" s="383"/>
      <c r="AI191" s="383"/>
      <c r="AJ191" s="383"/>
      <c r="AK191" s="383"/>
      <c r="AL191" s="383"/>
      <c r="AM191" s="383"/>
      <c r="AN191" s="383"/>
      <c r="AO191" s="383"/>
      <c r="AP191" s="383"/>
      <c r="AQ191" s="383"/>
      <c r="AR191" s="383"/>
      <c r="AS191" s="383"/>
      <c r="AT191" s="383"/>
      <c r="AU191" s="383"/>
      <c r="AV191" s="383"/>
      <c r="AW191" s="383"/>
      <c r="AX191" s="383"/>
      <c r="AY191" s="383"/>
      <c r="AZ191" s="383"/>
      <c r="BA191" s="383"/>
      <c r="BB191" s="383"/>
      <c r="BC191" s="383"/>
      <c r="BD191" s="383"/>
      <c r="BE191" s="383"/>
      <c r="BF191" s="383"/>
      <c r="BG191" s="383"/>
      <c r="BH191" s="383"/>
      <c r="BI191" s="383"/>
      <c r="BJ191" s="383"/>
      <c r="BK191" s="383"/>
      <c r="BL191" s="383"/>
      <c r="BM191" s="383"/>
      <c r="BN191" s="383"/>
      <c r="BO191" s="383"/>
      <c r="BP191" s="383"/>
      <c r="BQ191" s="383"/>
      <c r="BR191" s="383"/>
      <c r="BS191" s="383"/>
      <c r="BT191" s="383"/>
    </row>
    <row r="192" spans="1:72">
      <c r="A192" s="383"/>
      <c r="B192" s="383"/>
      <c r="C192" s="383"/>
      <c r="D192" s="383"/>
      <c r="E192" s="383"/>
      <c r="F192" s="383"/>
      <c r="G192" s="383"/>
      <c r="H192" s="383"/>
      <c r="I192" s="383"/>
      <c r="J192" s="600"/>
      <c r="K192" s="383"/>
      <c r="L192" s="383"/>
      <c r="M192" s="383"/>
      <c r="N192" s="383"/>
      <c r="O192" s="383"/>
      <c r="P192" s="383"/>
      <c r="Q192" s="383"/>
      <c r="R192" s="383"/>
      <c r="S192" s="383"/>
      <c r="T192" s="383"/>
      <c r="U192" s="383"/>
      <c r="V192" s="383"/>
      <c r="W192" s="383"/>
      <c r="X192" s="383"/>
      <c r="Y192" s="383"/>
      <c r="Z192" s="383"/>
      <c r="AA192" s="383"/>
      <c r="AB192" s="383"/>
      <c r="AC192" s="383"/>
      <c r="AD192" s="383"/>
      <c r="AE192" s="383"/>
      <c r="AF192" s="383"/>
      <c r="AG192" s="383"/>
      <c r="AH192" s="383"/>
      <c r="AI192" s="383"/>
      <c r="AJ192" s="383"/>
      <c r="AK192" s="383"/>
      <c r="AL192" s="383"/>
      <c r="AM192" s="383"/>
      <c r="AN192" s="383"/>
      <c r="AO192" s="383"/>
      <c r="AP192" s="383"/>
      <c r="AQ192" s="383"/>
      <c r="AR192" s="383"/>
      <c r="AS192" s="383"/>
      <c r="AT192" s="383"/>
      <c r="AU192" s="383"/>
      <c r="AV192" s="383"/>
      <c r="AW192" s="383"/>
      <c r="AX192" s="383"/>
      <c r="AY192" s="383"/>
      <c r="AZ192" s="383"/>
      <c r="BA192" s="383"/>
      <c r="BB192" s="383"/>
      <c r="BC192" s="383"/>
      <c r="BD192" s="383"/>
      <c r="BE192" s="383"/>
      <c r="BF192" s="383"/>
      <c r="BG192" s="383"/>
      <c r="BH192" s="383"/>
      <c r="BI192" s="383"/>
      <c r="BJ192" s="383"/>
      <c r="BK192" s="383"/>
      <c r="BL192" s="383"/>
      <c r="BM192" s="383"/>
      <c r="BN192" s="383"/>
      <c r="BO192" s="383"/>
      <c r="BP192" s="383"/>
      <c r="BQ192" s="383"/>
      <c r="BR192" s="383"/>
      <c r="BS192" s="383"/>
      <c r="BT192" s="383"/>
    </row>
    <row r="193" spans="1:72">
      <c r="A193" s="383"/>
      <c r="B193" s="383"/>
      <c r="C193" s="383"/>
      <c r="D193" s="383"/>
      <c r="E193" s="383"/>
      <c r="F193" s="383"/>
      <c r="G193" s="383"/>
      <c r="H193" s="383"/>
      <c r="I193" s="383"/>
      <c r="J193" s="600"/>
      <c r="K193" s="383"/>
      <c r="L193" s="383"/>
      <c r="M193" s="383"/>
      <c r="N193" s="383"/>
      <c r="O193" s="383"/>
      <c r="P193" s="383"/>
      <c r="Q193" s="383"/>
      <c r="R193" s="383"/>
      <c r="S193" s="383"/>
      <c r="T193" s="383"/>
      <c r="U193" s="383"/>
      <c r="V193" s="383"/>
      <c r="W193" s="383"/>
      <c r="X193" s="383"/>
      <c r="Y193" s="383"/>
      <c r="Z193" s="383"/>
      <c r="AA193" s="383"/>
      <c r="AB193" s="383"/>
      <c r="AC193" s="383"/>
      <c r="AD193" s="383"/>
      <c r="AE193" s="383"/>
      <c r="AF193" s="383"/>
      <c r="AG193" s="383"/>
      <c r="AH193" s="383"/>
      <c r="AI193" s="383"/>
      <c r="AJ193" s="383"/>
      <c r="AK193" s="383"/>
      <c r="AL193" s="383"/>
      <c r="AM193" s="383"/>
      <c r="AN193" s="383"/>
      <c r="AO193" s="383"/>
      <c r="AP193" s="383"/>
      <c r="AQ193" s="383"/>
      <c r="AR193" s="383"/>
      <c r="AS193" s="383"/>
      <c r="AT193" s="383"/>
      <c r="AU193" s="383"/>
      <c r="AV193" s="383"/>
      <c r="AW193" s="383"/>
      <c r="AX193" s="383"/>
      <c r="AY193" s="383"/>
      <c r="AZ193" s="383"/>
      <c r="BA193" s="383"/>
      <c r="BB193" s="383"/>
      <c r="BC193" s="383"/>
      <c r="BD193" s="383"/>
      <c r="BE193" s="383"/>
      <c r="BF193" s="383"/>
      <c r="BG193" s="383"/>
      <c r="BH193" s="383"/>
      <c r="BI193" s="383"/>
      <c r="BJ193" s="383"/>
      <c r="BK193" s="383"/>
      <c r="BL193" s="383"/>
      <c r="BM193" s="383"/>
      <c r="BN193" s="383"/>
      <c r="BO193" s="383"/>
      <c r="BP193" s="383"/>
      <c r="BQ193" s="383"/>
      <c r="BR193" s="383"/>
      <c r="BS193" s="383"/>
      <c r="BT193" s="383"/>
    </row>
    <row r="194" spans="1:72">
      <c r="A194" s="383"/>
      <c r="B194" s="383"/>
      <c r="C194" s="383"/>
      <c r="D194" s="383"/>
      <c r="E194" s="383"/>
      <c r="F194" s="383"/>
      <c r="G194" s="383"/>
      <c r="H194" s="383"/>
      <c r="I194" s="383"/>
      <c r="J194" s="600"/>
      <c r="K194" s="383"/>
      <c r="L194" s="383"/>
      <c r="M194" s="383"/>
      <c r="N194" s="383"/>
      <c r="O194" s="383"/>
      <c r="P194" s="383"/>
      <c r="Q194" s="383"/>
      <c r="R194" s="383"/>
      <c r="S194" s="383"/>
      <c r="T194" s="383"/>
      <c r="U194" s="383"/>
      <c r="V194" s="383"/>
      <c r="W194" s="383"/>
      <c r="X194" s="383"/>
      <c r="Y194" s="383"/>
      <c r="Z194" s="383"/>
      <c r="AA194" s="383"/>
      <c r="AB194" s="383"/>
      <c r="AC194" s="383"/>
      <c r="AD194" s="383"/>
      <c r="AE194" s="383"/>
      <c r="AF194" s="383"/>
      <c r="AG194" s="383"/>
      <c r="AH194" s="383"/>
      <c r="AI194" s="383"/>
      <c r="AJ194" s="383"/>
      <c r="AK194" s="383"/>
      <c r="AL194" s="383"/>
      <c r="AM194" s="383"/>
      <c r="AN194" s="383"/>
      <c r="AO194" s="383"/>
      <c r="AP194" s="383"/>
      <c r="AQ194" s="383"/>
      <c r="AR194" s="383"/>
      <c r="AS194" s="383"/>
      <c r="AT194" s="383"/>
      <c r="AU194" s="383"/>
      <c r="AV194" s="383"/>
      <c r="AW194" s="383"/>
      <c r="AX194" s="383"/>
      <c r="AY194" s="383"/>
      <c r="AZ194" s="383"/>
      <c r="BA194" s="383"/>
      <c r="BB194" s="383"/>
      <c r="BC194" s="383"/>
      <c r="BD194" s="383"/>
      <c r="BE194" s="383"/>
      <c r="BF194" s="383"/>
      <c r="BG194" s="383"/>
      <c r="BH194" s="383"/>
      <c r="BI194" s="383"/>
      <c r="BJ194" s="383"/>
      <c r="BK194" s="383"/>
      <c r="BL194" s="383"/>
      <c r="BM194" s="383"/>
      <c r="BN194" s="383"/>
      <c r="BO194" s="383"/>
      <c r="BP194" s="383"/>
      <c r="BQ194" s="383"/>
      <c r="BR194" s="383"/>
      <c r="BS194" s="383"/>
      <c r="BT194" s="383"/>
    </row>
    <row r="195" spans="1:72">
      <c r="A195" s="383"/>
      <c r="B195" s="383"/>
      <c r="C195" s="383"/>
      <c r="D195" s="383"/>
      <c r="E195" s="383"/>
      <c r="F195" s="383"/>
      <c r="G195" s="383"/>
      <c r="H195" s="383"/>
      <c r="I195" s="383"/>
      <c r="J195" s="600"/>
      <c r="K195" s="383"/>
      <c r="L195" s="383"/>
      <c r="M195" s="383"/>
      <c r="N195" s="383"/>
      <c r="O195" s="383"/>
      <c r="P195" s="383"/>
      <c r="Q195" s="383"/>
      <c r="R195" s="383"/>
      <c r="S195" s="383"/>
      <c r="T195" s="383"/>
      <c r="U195" s="383"/>
      <c r="V195" s="383"/>
      <c r="W195" s="383"/>
      <c r="X195" s="383"/>
      <c r="Y195" s="383"/>
      <c r="Z195" s="383"/>
      <c r="AA195" s="383"/>
      <c r="AB195" s="383"/>
      <c r="AC195" s="383"/>
      <c r="AD195" s="383"/>
      <c r="AE195" s="383"/>
      <c r="AF195" s="383"/>
      <c r="AG195" s="383"/>
      <c r="AH195" s="383"/>
      <c r="AI195" s="383"/>
      <c r="AJ195" s="383"/>
      <c r="AK195" s="383"/>
      <c r="AL195" s="383"/>
      <c r="AM195" s="383"/>
      <c r="AN195" s="383"/>
      <c r="AO195" s="383"/>
      <c r="AP195" s="383"/>
      <c r="AQ195" s="383"/>
      <c r="AR195" s="383"/>
      <c r="AS195" s="383"/>
      <c r="AT195" s="383"/>
      <c r="AU195" s="383"/>
      <c r="AV195" s="383"/>
      <c r="AW195" s="383"/>
      <c r="AX195" s="383"/>
      <c r="AY195" s="383"/>
      <c r="AZ195" s="383"/>
      <c r="BA195" s="383"/>
      <c r="BB195" s="383"/>
      <c r="BC195" s="383"/>
      <c r="BD195" s="383"/>
      <c r="BE195" s="383"/>
      <c r="BF195" s="383"/>
      <c r="BG195" s="383"/>
      <c r="BH195" s="383"/>
      <c r="BI195" s="383"/>
      <c r="BJ195" s="383"/>
      <c r="BK195" s="383"/>
      <c r="BL195" s="383"/>
      <c r="BM195" s="383"/>
      <c r="BN195" s="383"/>
      <c r="BO195" s="383"/>
      <c r="BP195" s="383"/>
      <c r="BQ195" s="383"/>
      <c r="BR195" s="383"/>
      <c r="BS195" s="383"/>
      <c r="BT195" s="383"/>
    </row>
    <row r="196" spans="1:72">
      <c r="A196" s="383"/>
      <c r="B196" s="383"/>
      <c r="C196" s="383"/>
      <c r="D196" s="383"/>
      <c r="E196" s="383"/>
      <c r="F196" s="383"/>
      <c r="G196" s="383"/>
      <c r="H196" s="383"/>
      <c r="I196" s="383"/>
      <c r="J196" s="600"/>
      <c r="K196" s="383"/>
      <c r="L196" s="383"/>
      <c r="M196" s="383"/>
      <c r="N196" s="383"/>
      <c r="O196" s="383"/>
      <c r="P196" s="383"/>
      <c r="Q196" s="383"/>
      <c r="R196" s="383"/>
      <c r="S196" s="383"/>
      <c r="T196" s="383"/>
      <c r="U196" s="383"/>
      <c r="V196" s="383"/>
      <c r="W196" s="383"/>
      <c r="X196" s="383"/>
      <c r="Y196" s="383"/>
      <c r="Z196" s="383"/>
      <c r="AA196" s="383"/>
      <c r="AB196" s="383"/>
      <c r="AC196" s="383"/>
      <c r="AD196" s="383"/>
      <c r="AE196" s="383"/>
      <c r="AF196" s="383"/>
      <c r="AG196" s="383"/>
      <c r="AH196" s="383"/>
      <c r="AI196" s="383"/>
      <c r="AJ196" s="383"/>
      <c r="AK196" s="383"/>
      <c r="AL196" s="383"/>
      <c r="AM196" s="383"/>
      <c r="AN196" s="383"/>
      <c r="AO196" s="383"/>
      <c r="AP196" s="383"/>
      <c r="AQ196" s="383"/>
      <c r="AR196" s="383"/>
      <c r="AS196" s="383"/>
      <c r="AT196" s="383"/>
      <c r="AU196" s="383"/>
      <c r="AV196" s="383"/>
      <c r="AW196" s="383"/>
      <c r="AX196" s="383"/>
      <c r="AY196" s="383"/>
      <c r="AZ196" s="383"/>
      <c r="BA196" s="383"/>
      <c r="BB196" s="383"/>
      <c r="BC196" s="383"/>
      <c r="BD196" s="383"/>
      <c r="BE196" s="383"/>
      <c r="BF196" s="383"/>
      <c r="BG196" s="383"/>
      <c r="BH196" s="383"/>
      <c r="BI196" s="383"/>
      <c r="BJ196" s="383"/>
      <c r="BK196" s="383"/>
      <c r="BL196" s="383"/>
      <c r="BM196" s="383"/>
      <c r="BN196" s="383"/>
      <c r="BO196" s="383"/>
      <c r="BP196" s="383"/>
      <c r="BQ196" s="383"/>
      <c r="BR196" s="383"/>
      <c r="BS196" s="383"/>
      <c r="BT196" s="383"/>
    </row>
    <row r="197" spans="1:72">
      <c r="A197" s="383"/>
      <c r="B197" s="383"/>
      <c r="C197" s="383"/>
      <c r="D197" s="383"/>
      <c r="E197" s="383"/>
      <c r="F197" s="383"/>
      <c r="G197" s="383"/>
      <c r="H197" s="383"/>
      <c r="I197" s="383"/>
      <c r="J197" s="600"/>
      <c r="K197" s="383"/>
      <c r="L197" s="383"/>
      <c r="M197" s="383"/>
      <c r="N197" s="383"/>
      <c r="O197" s="383"/>
      <c r="P197" s="383"/>
      <c r="Q197" s="383"/>
      <c r="R197" s="383"/>
      <c r="S197" s="383"/>
      <c r="T197" s="383"/>
      <c r="U197" s="383"/>
      <c r="V197" s="383"/>
      <c r="W197" s="383"/>
      <c r="X197" s="383"/>
      <c r="Y197" s="383"/>
      <c r="Z197" s="383"/>
      <c r="AA197" s="383"/>
      <c r="AB197" s="383"/>
      <c r="AC197" s="383"/>
      <c r="AD197" s="383"/>
      <c r="AE197" s="383"/>
      <c r="AF197" s="383"/>
      <c r="AG197" s="383"/>
      <c r="AH197" s="383"/>
      <c r="AI197" s="383"/>
      <c r="AJ197" s="383"/>
      <c r="AK197" s="383"/>
      <c r="AL197" s="383"/>
      <c r="AM197" s="383"/>
      <c r="AN197" s="383"/>
      <c r="AO197" s="383"/>
      <c r="AP197" s="383"/>
      <c r="AQ197" s="383"/>
      <c r="AR197" s="383"/>
      <c r="AS197" s="383"/>
      <c r="AT197" s="383"/>
      <c r="AU197" s="383"/>
      <c r="AV197" s="383"/>
      <c r="AW197" s="383"/>
      <c r="AX197" s="383"/>
      <c r="AY197" s="383"/>
      <c r="AZ197" s="383"/>
      <c r="BA197" s="383"/>
      <c r="BB197" s="383"/>
      <c r="BC197" s="383"/>
      <c r="BD197" s="383"/>
      <c r="BE197" s="383"/>
      <c r="BF197" s="383"/>
      <c r="BG197" s="383"/>
      <c r="BH197" s="383"/>
      <c r="BI197" s="383"/>
      <c r="BJ197" s="383"/>
      <c r="BK197" s="383"/>
      <c r="BL197" s="383"/>
      <c r="BM197" s="383"/>
      <c r="BN197" s="383"/>
      <c r="BO197" s="383"/>
      <c r="BP197" s="383"/>
      <c r="BQ197" s="383"/>
      <c r="BR197" s="383"/>
      <c r="BS197" s="383"/>
      <c r="BT197" s="383"/>
    </row>
    <row r="198" spans="1:72">
      <c r="A198" s="383"/>
      <c r="B198" s="383"/>
      <c r="C198" s="383"/>
      <c r="D198" s="383"/>
      <c r="E198" s="383"/>
      <c r="F198" s="383"/>
      <c r="G198" s="383"/>
      <c r="H198" s="383"/>
      <c r="I198" s="383"/>
      <c r="J198" s="600"/>
      <c r="K198" s="383"/>
      <c r="L198" s="383"/>
      <c r="M198" s="383"/>
      <c r="N198" s="383"/>
      <c r="O198" s="383"/>
      <c r="P198" s="383"/>
      <c r="Q198" s="383"/>
      <c r="R198" s="383"/>
      <c r="S198" s="383"/>
      <c r="T198" s="383"/>
      <c r="U198" s="383"/>
      <c r="V198" s="383"/>
      <c r="W198" s="383"/>
      <c r="X198" s="383"/>
      <c r="Y198" s="383"/>
      <c r="Z198" s="383"/>
      <c r="AA198" s="383"/>
      <c r="AB198" s="383"/>
      <c r="AC198" s="383"/>
      <c r="AD198" s="383"/>
      <c r="AE198" s="383"/>
      <c r="AF198" s="383"/>
      <c r="AG198" s="383"/>
      <c r="AH198" s="383"/>
      <c r="AI198" s="383"/>
      <c r="AJ198" s="383"/>
      <c r="AK198" s="383"/>
      <c r="AL198" s="383"/>
      <c r="AM198" s="383"/>
      <c r="AN198" s="383"/>
      <c r="AO198" s="383"/>
      <c r="AP198" s="383"/>
      <c r="AQ198" s="383"/>
      <c r="AR198" s="383"/>
      <c r="AS198" s="383"/>
      <c r="AT198" s="383"/>
      <c r="AU198" s="383"/>
      <c r="AV198" s="383"/>
      <c r="AW198" s="383"/>
      <c r="AX198" s="383"/>
      <c r="AY198" s="383"/>
      <c r="AZ198" s="383"/>
      <c r="BA198" s="383"/>
      <c r="BB198" s="383"/>
      <c r="BC198" s="383"/>
      <c r="BD198" s="383"/>
      <c r="BE198" s="383"/>
      <c r="BF198" s="383"/>
      <c r="BG198" s="383"/>
      <c r="BH198" s="383"/>
      <c r="BI198" s="383"/>
      <c r="BJ198" s="383"/>
      <c r="BK198" s="383"/>
      <c r="BL198" s="383"/>
      <c r="BM198" s="383"/>
      <c r="BN198" s="383"/>
      <c r="BO198" s="383"/>
      <c r="BP198" s="383"/>
      <c r="BQ198" s="383"/>
      <c r="BR198" s="383"/>
      <c r="BS198" s="383"/>
      <c r="BT198" s="383"/>
    </row>
    <row r="199" spans="1:72">
      <c r="A199" s="383"/>
      <c r="B199" s="383"/>
      <c r="C199" s="383"/>
      <c r="D199" s="383"/>
      <c r="E199" s="383"/>
      <c r="F199" s="383"/>
      <c r="G199" s="383"/>
      <c r="H199" s="383"/>
      <c r="I199" s="383"/>
      <c r="J199" s="600"/>
      <c r="K199" s="383"/>
      <c r="L199" s="383"/>
      <c r="M199" s="383"/>
      <c r="N199" s="383"/>
      <c r="O199" s="383"/>
      <c r="P199" s="383"/>
      <c r="Q199" s="383"/>
      <c r="R199" s="383"/>
      <c r="S199" s="383"/>
      <c r="T199" s="383"/>
      <c r="U199" s="383"/>
      <c r="V199" s="383"/>
      <c r="W199" s="383"/>
      <c r="X199" s="383"/>
      <c r="Y199" s="383"/>
      <c r="Z199" s="383"/>
      <c r="AA199" s="383"/>
      <c r="AB199" s="383"/>
      <c r="AC199" s="383"/>
      <c r="AD199" s="383"/>
      <c r="AE199" s="383"/>
      <c r="AF199" s="383"/>
      <c r="AG199" s="383"/>
      <c r="AH199" s="383"/>
      <c r="AI199" s="383"/>
      <c r="AJ199" s="383"/>
      <c r="AK199" s="383"/>
      <c r="AL199" s="383"/>
      <c r="AM199" s="383"/>
      <c r="AN199" s="383"/>
      <c r="AO199" s="383"/>
      <c r="AP199" s="383"/>
      <c r="AQ199" s="383"/>
      <c r="AR199" s="383"/>
      <c r="AS199" s="383"/>
      <c r="AT199" s="383"/>
      <c r="AU199" s="383"/>
      <c r="AV199" s="383"/>
      <c r="AW199" s="383"/>
      <c r="AX199" s="383"/>
      <c r="AY199" s="383"/>
      <c r="AZ199" s="383"/>
      <c r="BA199" s="383"/>
      <c r="BB199" s="383"/>
      <c r="BC199" s="383"/>
      <c r="BD199" s="383"/>
      <c r="BE199" s="383"/>
      <c r="BF199" s="383"/>
      <c r="BG199" s="383"/>
      <c r="BH199" s="383"/>
      <c r="BI199" s="383"/>
      <c r="BJ199" s="383"/>
      <c r="BK199" s="383"/>
      <c r="BL199" s="383"/>
      <c r="BM199" s="383"/>
      <c r="BN199" s="383"/>
      <c r="BO199" s="383"/>
      <c r="BP199" s="383"/>
      <c r="BQ199" s="383"/>
      <c r="BR199" s="383"/>
      <c r="BS199" s="383"/>
      <c r="BT199" s="383"/>
    </row>
    <row r="200" spans="1:72">
      <c r="A200" s="383"/>
      <c r="B200" s="383"/>
      <c r="C200" s="383"/>
      <c r="D200" s="383"/>
      <c r="E200" s="383"/>
      <c r="F200" s="383"/>
      <c r="G200" s="383"/>
      <c r="H200" s="383"/>
      <c r="I200" s="383"/>
      <c r="J200" s="600"/>
      <c r="K200" s="383"/>
      <c r="L200" s="383"/>
      <c r="M200" s="383"/>
      <c r="N200" s="383"/>
      <c r="O200" s="383"/>
      <c r="P200" s="383"/>
      <c r="Q200" s="383"/>
      <c r="R200" s="383"/>
      <c r="S200" s="383"/>
      <c r="T200" s="383"/>
      <c r="U200" s="383"/>
      <c r="V200" s="383"/>
      <c r="W200" s="383"/>
      <c r="X200" s="383"/>
      <c r="Y200" s="383"/>
      <c r="Z200" s="383"/>
      <c r="AA200" s="383"/>
      <c r="AB200" s="383"/>
      <c r="AC200" s="383"/>
      <c r="AD200" s="383"/>
      <c r="AE200" s="383"/>
      <c r="AF200" s="383"/>
      <c r="AG200" s="383"/>
      <c r="AH200" s="383"/>
      <c r="AI200" s="383"/>
      <c r="AJ200" s="383"/>
      <c r="AK200" s="383"/>
      <c r="AL200" s="383"/>
      <c r="AM200" s="383"/>
      <c r="AN200" s="383"/>
      <c r="AO200" s="383"/>
      <c r="AP200" s="383"/>
      <c r="AQ200" s="383"/>
      <c r="AR200" s="383"/>
      <c r="AS200" s="383"/>
      <c r="AT200" s="383"/>
      <c r="AU200" s="383"/>
      <c r="AV200" s="383"/>
      <c r="AW200" s="383"/>
      <c r="AX200" s="383"/>
      <c r="AY200" s="383"/>
      <c r="AZ200" s="383"/>
      <c r="BA200" s="383"/>
      <c r="BB200" s="383"/>
      <c r="BC200" s="383"/>
      <c r="BD200" s="383"/>
      <c r="BE200" s="383"/>
      <c r="BF200" s="383"/>
      <c r="BG200" s="383"/>
      <c r="BH200" s="383"/>
      <c r="BI200" s="383"/>
      <c r="BJ200" s="383"/>
      <c r="BK200" s="383"/>
      <c r="BL200" s="383"/>
      <c r="BM200" s="383"/>
      <c r="BN200" s="383"/>
      <c r="BO200" s="383"/>
      <c r="BP200" s="383"/>
      <c r="BQ200" s="383"/>
      <c r="BR200" s="383"/>
      <c r="BS200" s="383"/>
      <c r="BT200" s="383"/>
    </row>
    <row r="201" spans="1:72">
      <c r="A201" s="383"/>
      <c r="B201" s="383"/>
      <c r="C201" s="383"/>
      <c r="D201" s="383"/>
      <c r="E201" s="383"/>
      <c r="F201" s="383"/>
      <c r="G201" s="383"/>
      <c r="H201" s="383"/>
      <c r="I201" s="383"/>
      <c r="J201" s="600"/>
      <c r="K201" s="383"/>
      <c r="L201" s="383"/>
      <c r="M201" s="383"/>
      <c r="N201" s="383"/>
      <c r="O201" s="383"/>
      <c r="P201" s="383"/>
      <c r="Q201" s="383"/>
      <c r="R201" s="383"/>
      <c r="S201" s="383"/>
      <c r="T201" s="383"/>
      <c r="U201" s="383"/>
      <c r="V201" s="383"/>
      <c r="W201" s="383"/>
      <c r="X201" s="383"/>
      <c r="Y201" s="383"/>
      <c r="Z201" s="383"/>
      <c r="AA201" s="383"/>
      <c r="AB201" s="383"/>
      <c r="AC201" s="383"/>
      <c r="AD201" s="383"/>
      <c r="AE201" s="383"/>
      <c r="AF201" s="383"/>
      <c r="AG201" s="383"/>
      <c r="AH201" s="383"/>
      <c r="AI201" s="383"/>
      <c r="AJ201" s="383"/>
      <c r="AK201" s="383"/>
      <c r="AL201" s="383"/>
      <c r="AM201" s="383"/>
      <c r="AN201" s="383"/>
      <c r="AO201" s="383"/>
      <c r="AP201" s="383"/>
      <c r="AQ201" s="383"/>
      <c r="AR201" s="383"/>
      <c r="AS201" s="383"/>
      <c r="AT201" s="383"/>
      <c r="AU201" s="383"/>
      <c r="AV201" s="383"/>
      <c r="AW201" s="383"/>
      <c r="AX201" s="383"/>
      <c r="AY201" s="383"/>
      <c r="AZ201" s="383"/>
      <c r="BA201" s="383"/>
      <c r="BB201" s="383"/>
      <c r="BC201" s="383"/>
      <c r="BD201" s="383"/>
      <c r="BE201" s="383"/>
      <c r="BF201" s="383"/>
      <c r="BG201" s="383"/>
      <c r="BH201" s="383"/>
      <c r="BI201" s="383"/>
      <c r="BJ201" s="383"/>
      <c r="BK201" s="383"/>
      <c r="BL201" s="383"/>
      <c r="BM201" s="383"/>
      <c r="BN201" s="383"/>
      <c r="BO201" s="383"/>
      <c r="BP201" s="383"/>
      <c r="BQ201" s="383"/>
      <c r="BR201" s="383"/>
      <c r="BS201" s="383"/>
      <c r="BT201" s="383"/>
    </row>
    <row r="202" spans="1:72">
      <c r="A202" s="383"/>
      <c r="B202" s="383"/>
      <c r="C202" s="383"/>
      <c r="D202" s="383"/>
      <c r="E202" s="383"/>
      <c r="F202" s="383"/>
      <c r="G202" s="383"/>
      <c r="H202" s="383"/>
      <c r="I202" s="383"/>
      <c r="J202" s="600"/>
      <c r="K202" s="383"/>
      <c r="L202" s="383"/>
      <c r="M202" s="383"/>
      <c r="N202" s="383"/>
      <c r="O202" s="383"/>
      <c r="P202" s="383"/>
      <c r="Q202" s="383"/>
      <c r="R202" s="383"/>
      <c r="S202" s="383"/>
      <c r="T202" s="383"/>
      <c r="U202" s="383"/>
      <c r="V202" s="383"/>
      <c r="W202" s="383"/>
      <c r="X202" s="383"/>
      <c r="Y202" s="383"/>
      <c r="Z202" s="383"/>
      <c r="AA202" s="383"/>
      <c r="AB202" s="383"/>
      <c r="AC202" s="383"/>
      <c r="AD202" s="383"/>
      <c r="AE202" s="383"/>
      <c r="AF202" s="383"/>
      <c r="AG202" s="383"/>
      <c r="AH202" s="383"/>
      <c r="AI202" s="383"/>
      <c r="AJ202" s="383"/>
      <c r="AK202" s="383"/>
      <c r="AL202" s="383"/>
      <c r="AM202" s="383"/>
      <c r="AN202" s="383"/>
      <c r="AO202" s="383"/>
      <c r="AP202" s="383"/>
      <c r="AQ202" s="383"/>
      <c r="AR202" s="383"/>
      <c r="AS202" s="383"/>
      <c r="AT202" s="383"/>
      <c r="AU202" s="383"/>
      <c r="AV202" s="383"/>
      <c r="AW202" s="383"/>
      <c r="AX202" s="383"/>
      <c r="AY202" s="383"/>
      <c r="AZ202" s="383"/>
      <c r="BA202" s="383"/>
      <c r="BB202" s="383"/>
      <c r="BC202" s="383"/>
      <c r="BD202" s="383"/>
      <c r="BE202" s="383"/>
      <c r="BF202" s="383"/>
      <c r="BG202" s="383"/>
      <c r="BH202" s="383"/>
      <c r="BI202" s="383"/>
      <c r="BJ202" s="383"/>
      <c r="BK202" s="383"/>
      <c r="BL202" s="383"/>
      <c r="BM202" s="383"/>
      <c r="BN202" s="383"/>
      <c r="BO202" s="383"/>
      <c r="BP202" s="383"/>
      <c r="BQ202" s="383"/>
      <c r="BR202" s="383"/>
      <c r="BS202" s="383"/>
      <c r="BT202" s="383"/>
    </row>
    <row r="203" spans="1:72">
      <c r="A203" s="383"/>
      <c r="B203" s="383"/>
      <c r="C203" s="383"/>
      <c r="D203" s="383"/>
      <c r="E203" s="383"/>
      <c r="F203" s="383"/>
      <c r="G203" s="383"/>
      <c r="H203" s="383"/>
      <c r="I203" s="383"/>
      <c r="J203" s="600"/>
      <c r="K203" s="383"/>
      <c r="L203" s="383"/>
      <c r="M203" s="383"/>
      <c r="N203" s="383"/>
      <c r="O203" s="383"/>
      <c r="P203" s="383"/>
      <c r="Q203" s="383"/>
      <c r="R203" s="383"/>
      <c r="S203" s="383"/>
      <c r="T203" s="383"/>
      <c r="U203" s="383"/>
      <c r="V203" s="383"/>
      <c r="W203" s="383"/>
      <c r="X203" s="383"/>
      <c r="Y203" s="383"/>
      <c r="Z203" s="383"/>
      <c r="AA203" s="383"/>
      <c r="AB203" s="383"/>
      <c r="AC203" s="383"/>
      <c r="AD203" s="383"/>
      <c r="AE203" s="383"/>
      <c r="AF203" s="383"/>
      <c r="AG203" s="383"/>
      <c r="AH203" s="383"/>
      <c r="AI203" s="383"/>
      <c r="AJ203" s="383"/>
      <c r="AK203" s="383"/>
      <c r="AL203" s="383"/>
      <c r="AM203" s="383"/>
      <c r="AN203" s="383"/>
      <c r="AO203" s="383"/>
      <c r="AP203" s="383"/>
      <c r="AQ203" s="383"/>
      <c r="AR203" s="383"/>
      <c r="AS203" s="383"/>
      <c r="AT203" s="383"/>
      <c r="AU203" s="383"/>
      <c r="AV203" s="383"/>
      <c r="AW203" s="383"/>
      <c r="AX203" s="383"/>
      <c r="AY203" s="383"/>
      <c r="AZ203" s="383"/>
      <c r="BA203" s="383"/>
      <c r="BB203" s="383"/>
      <c r="BC203" s="383"/>
      <c r="BD203" s="383"/>
      <c r="BE203" s="383"/>
      <c r="BF203" s="383"/>
      <c r="BG203" s="383"/>
      <c r="BH203" s="383"/>
      <c r="BI203" s="383"/>
      <c r="BJ203" s="383"/>
      <c r="BK203" s="383"/>
      <c r="BL203" s="383"/>
      <c r="BM203" s="383"/>
      <c r="BN203" s="383"/>
      <c r="BO203" s="383"/>
      <c r="BP203" s="383"/>
      <c r="BQ203" s="383"/>
      <c r="BR203" s="383"/>
      <c r="BS203" s="383"/>
      <c r="BT203" s="383"/>
    </row>
    <row r="204" spans="1:72">
      <c r="A204" s="383"/>
      <c r="B204" s="383"/>
      <c r="C204" s="383"/>
      <c r="D204" s="383"/>
      <c r="E204" s="383"/>
      <c r="F204" s="383"/>
      <c r="G204" s="383"/>
      <c r="H204" s="383"/>
      <c r="I204" s="383"/>
      <c r="J204" s="600"/>
      <c r="K204" s="383"/>
      <c r="L204" s="383"/>
      <c r="M204" s="383"/>
      <c r="N204" s="383"/>
      <c r="O204" s="383"/>
      <c r="P204" s="383"/>
      <c r="Q204" s="383"/>
      <c r="R204" s="383"/>
      <c r="S204" s="383"/>
      <c r="T204" s="383"/>
      <c r="U204" s="383"/>
      <c r="V204" s="383"/>
      <c r="W204" s="383"/>
      <c r="X204" s="383"/>
      <c r="Y204" s="383"/>
      <c r="Z204" s="383"/>
      <c r="AA204" s="383"/>
      <c r="AB204" s="383"/>
      <c r="AC204" s="383"/>
      <c r="AD204" s="383"/>
      <c r="AE204" s="383"/>
      <c r="AF204" s="383"/>
      <c r="AG204" s="383"/>
      <c r="AH204" s="383"/>
      <c r="AI204" s="383"/>
      <c r="AJ204" s="383"/>
      <c r="AK204" s="383"/>
      <c r="AL204" s="383"/>
      <c r="AM204" s="383"/>
      <c r="AN204" s="383"/>
      <c r="AO204" s="383"/>
      <c r="AP204" s="383"/>
      <c r="AQ204" s="383"/>
      <c r="AR204" s="383"/>
      <c r="AS204" s="383"/>
      <c r="AT204" s="383"/>
      <c r="AU204" s="383"/>
      <c r="AV204" s="383"/>
      <c r="AW204" s="383"/>
      <c r="AX204" s="383"/>
      <c r="AY204" s="383"/>
      <c r="AZ204" s="383"/>
      <c r="BA204" s="383"/>
      <c r="BB204" s="383"/>
      <c r="BC204" s="383"/>
      <c r="BD204" s="383"/>
      <c r="BE204" s="383"/>
      <c r="BF204" s="383"/>
      <c r="BG204" s="383"/>
      <c r="BH204" s="383"/>
      <c r="BI204" s="383"/>
      <c r="BJ204" s="383"/>
      <c r="BK204" s="383"/>
      <c r="BL204" s="383"/>
      <c r="BM204" s="383"/>
      <c r="BN204" s="383"/>
      <c r="BO204" s="383"/>
      <c r="BP204" s="383"/>
      <c r="BQ204" s="383"/>
      <c r="BR204" s="383"/>
      <c r="BS204" s="383"/>
      <c r="BT204" s="383"/>
    </row>
    <row r="205" spans="1:72">
      <c r="A205" s="383"/>
      <c r="B205" s="383"/>
      <c r="C205" s="383"/>
      <c r="D205" s="383"/>
      <c r="E205" s="383"/>
      <c r="F205" s="383"/>
      <c r="G205" s="383"/>
      <c r="H205" s="383"/>
      <c r="I205" s="383"/>
      <c r="J205" s="600"/>
      <c r="K205" s="383"/>
      <c r="L205" s="383"/>
      <c r="M205" s="383"/>
      <c r="N205" s="383"/>
      <c r="O205" s="383"/>
      <c r="P205" s="383"/>
      <c r="Q205" s="383"/>
      <c r="R205" s="383"/>
      <c r="S205" s="383"/>
      <c r="T205" s="383"/>
      <c r="U205" s="383"/>
      <c r="V205" s="383"/>
      <c r="W205" s="383"/>
      <c r="X205" s="383"/>
      <c r="Y205" s="383"/>
      <c r="Z205" s="383"/>
      <c r="AA205" s="383"/>
      <c r="AB205" s="383"/>
      <c r="AC205" s="383"/>
      <c r="AD205" s="383"/>
      <c r="AE205" s="383"/>
      <c r="AF205" s="383"/>
      <c r="AG205" s="383"/>
      <c r="AH205" s="383"/>
      <c r="AI205" s="383"/>
      <c r="AJ205" s="383"/>
      <c r="AK205" s="383"/>
      <c r="AL205" s="383"/>
      <c r="AM205" s="383"/>
      <c r="AN205" s="383"/>
      <c r="AO205" s="383"/>
      <c r="AP205" s="383"/>
      <c r="AQ205" s="383"/>
      <c r="AR205" s="383"/>
      <c r="AS205" s="383"/>
      <c r="AT205" s="383"/>
      <c r="AU205" s="383"/>
      <c r="AV205" s="383"/>
      <c r="AW205" s="383"/>
      <c r="AX205" s="383"/>
      <c r="AY205" s="383"/>
      <c r="AZ205" s="383"/>
      <c r="BA205" s="383"/>
      <c r="BB205" s="383"/>
      <c r="BC205" s="383"/>
      <c r="BD205" s="383"/>
      <c r="BE205" s="383"/>
      <c r="BF205" s="383"/>
      <c r="BG205" s="383"/>
      <c r="BH205" s="383"/>
      <c r="BI205" s="383"/>
      <c r="BJ205" s="383"/>
      <c r="BK205" s="383"/>
      <c r="BL205" s="383"/>
      <c r="BM205" s="383"/>
      <c r="BN205" s="383"/>
      <c r="BO205" s="383"/>
      <c r="BP205" s="383"/>
      <c r="BQ205" s="383"/>
      <c r="BR205" s="383"/>
      <c r="BS205" s="383"/>
      <c r="BT205" s="383"/>
    </row>
    <row r="206" spans="1:72">
      <c r="A206" s="383"/>
      <c r="B206" s="383"/>
      <c r="C206" s="383"/>
      <c r="D206" s="383"/>
      <c r="E206" s="383"/>
      <c r="F206" s="383"/>
      <c r="G206" s="383"/>
      <c r="H206" s="383"/>
      <c r="I206" s="383"/>
      <c r="J206" s="600"/>
      <c r="K206" s="383"/>
      <c r="L206" s="383"/>
      <c r="M206" s="383"/>
      <c r="N206" s="383"/>
      <c r="O206" s="383"/>
      <c r="P206" s="383"/>
      <c r="Q206" s="383"/>
      <c r="R206" s="383"/>
      <c r="S206" s="383"/>
      <c r="T206" s="383"/>
      <c r="U206" s="383"/>
      <c r="V206" s="383"/>
      <c r="W206" s="383"/>
      <c r="X206" s="383"/>
      <c r="Y206" s="383"/>
      <c r="Z206" s="383"/>
      <c r="AA206" s="383"/>
      <c r="AB206" s="383"/>
      <c r="AC206" s="383"/>
      <c r="AD206" s="383"/>
      <c r="AE206" s="383"/>
      <c r="AF206" s="383"/>
      <c r="AG206" s="383"/>
      <c r="AH206" s="383"/>
      <c r="AI206" s="383"/>
      <c r="AJ206" s="383"/>
      <c r="AK206" s="383"/>
      <c r="AL206" s="383"/>
      <c r="AM206" s="383"/>
      <c r="AN206" s="383"/>
      <c r="AO206" s="383"/>
      <c r="AP206" s="383"/>
      <c r="AQ206" s="383"/>
      <c r="AR206" s="383"/>
      <c r="AS206" s="383"/>
      <c r="AT206" s="383"/>
      <c r="AU206" s="383"/>
      <c r="AV206" s="383"/>
      <c r="AW206" s="383"/>
      <c r="AX206" s="383"/>
      <c r="AY206" s="383"/>
      <c r="AZ206" s="383"/>
      <c r="BA206" s="383"/>
      <c r="BB206" s="383"/>
      <c r="BC206" s="383"/>
      <c r="BD206" s="383"/>
      <c r="BE206" s="383"/>
      <c r="BF206" s="383"/>
      <c r="BG206" s="383"/>
      <c r="BH206" s="383"/>
      <c r="BI206" s="383"/>
      <c r="BJ206" s="383"/>
      <c r="BK206" s="383"/>
      <c r="BL206" s="383"/>
      <c r="BM206" s="383"/>
      <c r="BN206" s="383"/>
      <c r="BO206" s="383"/>
      <c r="BP206" s="383"/>
      <c r="BQ206" s="383"/>
      <c r="BR206" s="383"/>
      <c r="BS206" s="383"/>
      <c r="BT206" s="383"/>
    </row>
    <row r="207" spans="1:72">
      <c r="A207" s="383"/>
      <c r="B207" s="383"/>
      <c r="C207" s="383"/>
      <c r="D207" s="383"/>
      <c r="E207" s="383"/>
      <c r="F207" s="383"/>
      <c r="G207" s="383"/>
      <c r="H207" s="383"/>
      <c r="I207" s="383"/>
      <c r="J207" s="600"/>
      <c r="K207" s="383"/>
      <c r="L207" s="383"/>
      <c r="M207" s="383"/>
      <c r="N207" s="383"/>
      <c r="O207" s="383"/>
      <c r="P207" s="383"/>
      <c r="Q207" s="383"/>
      <c r="R207" s="383"/>
      <c r="S207" s="383"/>
      <c r="T207" s="383"/>
      <c r="U207" s="383"/>
      <c r="V207" s="383"/>
      <c r="W207" s="383"/>
      <c r="X207" s="383"/>
      <c r="Y207" s="383"/>
      <c r="Z207" s="383"/>
      <c r="AA207" s="383"/>
      <c r="AB207" s="383"/>
      <c r="AC207" s="383"/>
      <c r="AD207" s="383"/>
      <c r="AE207" s="383"/>
      <c r="AF207" s="383"/>
      <c r="AG207" s="383"/>
      <c r="AH207" s="383"/>
      <c r="AI207" s="383"/>
      <c r="AJ207" s="383"/>
      <c r="AK207" s="383"/>
      <c r="AL207" s="383"/>
      <c r="AM207" s="383"/>
      <c r="AN207" s="383"/>
      <c r="AO207" s="383"/>
      <c r="AP207" s="383"/>
      <c r="AQ207" s="383"/>
      <c r="AR207" s="383"/>
      <c r="AS207" s="383"/>
      <c r="AT207" s="383"/>
      <c r="AU207" s="383"/>
      <c r="AV207" s="383"/>
      <c r="AW207" s="383"/>
      <c r="AX207" s="383"/>
      <c r="AY207" s="383"/>
      <c r="AZ207" s="383"/>
      <c r="BA207" s="383"/>
      <c r="BB207" s="383"/>
      <c r="BC207" s="383"/>
      <c r="BD207" s="383"/>
      <c r="BE207" s="383"/>
      <c r="BF207" s="383"/>
      <c r="BG207" s="383"/>
      <c r="BH207" s="383"/>
      <c r="BI207" s="383"/>
      <c r="BJ207" s="383"/>
      <c r="BK207" s="383"/>
      <c r="BL207" s="383"/>
      <c r="BM207" s="383"/>
      <c r="BN207" s="383"/>
      <c r="BO207" s="383"/>
      <c r="BP207" s="383"/>
      <c r="BQ207" s="383"/>
      <c r="BR207" s="383"/>
      <c r="BS207" s="383"/>
      <c r="BT207" s="383"/>
    </row>
    <row r="208" spans="1:72">
      <c r="A208" s="383"/>
      <c r="B208" s="383"/>
      <c r="C208" s="383"/>
      <c r="D208" s="383"/>
      <c r="E208" s="383"/>
      <c r="F208" s="383"/>
      <c r="G208" s="383"/>
      <c r="H208" s="383"/>
      <c r="I208" s="383"/>
      <c r="J208" s="600"/>
      <c r="K208" s="383"/>
      <c r="L208" s="383"/>
      <c r="M208" s="383"/>
      <c r="N208" s="383"/>
      <c r="O208" s="383"/>
      <c r="P208" s="383"/>
      <c r="Q208" s="383"/>
      <c r="R208" s="383"/>
      <c r="S208" s="383"/>
      <c r="T208" s="383"/>
      <c r="U208" s="383"/>
      <c r="V208" s="383"/>
      <c r="W208" s="383"/>
      <c r="X208" s="383"/>
      <c r="Y208" s="383"/>
      <c r="Z208" s="383"/>
      <c r="AA208" s="383"/>
      <c r="AB208" s="383"/>
      <c r="AC208" s="383"/>
      <c r="AD208" s="383"/>
      <c r="AE208" s="383"/>
      <c r="AF208" s="383"/>
      <c r="AG208" s="383"/>
      <c r="AH208" s="383"/>
      <c r="AI208" s="383"/>
      <c r="AJ208" s="383"/>
      <c r="AK208" s="383"/>
      <c r="AL208" s="383"/>
      <c r="AM208" s="383"/>
      <c r="AN208" s="383"/>
      <c r="AO208" s="383"/>
      <c r="AP208" s="383"/>
      <c r="AQ208" s="383"/>
      <c r="AR208" s="383"/>
      <c r="AS208" s="383"/>
      <c r="AT208" s="383"/>
      <c r="AU208" s="383"/>
      <c r="AV208" s="383"/>
      <c r="AW208" s="383"/>
      <c r="AX208" s="383"/>
      <c r="AY208" s="383"/>
      <c r="AZ208" s="383"/>
      <c r="BA208" s="383"/>
      <c r="BB208" s="383"/>
      <c r="BC208" s="383"/>
      <c r="BD208" s="383"/>
      <c r="BE208" s="383"/>
      <c r="BF208" s="383"/>
      <c r="BG208" s="383"/>
      <c r="BH208" s="383"/>
      <c r="BI208" s="383"/>
      <c r="BJ208" s="383"/>
      <c r="BK208" s="383"/>
      <c r="BL208" s="383"/>
      <c r="BM208" s="383"/>
      <c r="BN208" s="383"/>
      <c r="BO208" s="383"/>
      <c r="BP208" s="383"/>
      <c r="BQ208" s="383"/>
      <c r="BR208" s="383"/>
      <c r="BS208" s="383"/>
      <c r="BT208" s="383"/>
    </row>
    <row r="209" spans="1:72">
      <c r="A209" s="383"/>
      <c r="B209" s="383"/>
      <c r="C209" s="383"/>
      <c r="D209" s="383"/>
      <c r="E209" s="383"/>
      <c r="F209" s="383"/>
      <c r="G209" s="383"/>
      <c r="H209" s="383"/>
      <c r="I209" s="383"/>
      <c r="J209" s="600"/>
      <c r="K209" s="383"/>
      <c r="L209" s="383"/>
      <c r="M209" s="383"/>
      <c r="N209" s="383"/>
      <c r="O209" s="383"/>
      <c r="P209" s="383"/>
      <c r="Q209" s="383"/>
      <c r="R209" s="383"/>
      <c r="S209" s="383"/>
      <c r="T209" s="383"/>
      <c r="U209" s="383"/>
      <c r="V209" s="383"/>
      <c r="W209" s="383"/>
      <c r="X209" s="383"/>
      <c r="Y209" s="383"/>
      <c r="Z209" s="383"/>
      <c r="AA209" s="383"/>
      <c r="AB209" s="383"/>
      <c r="AC209" s="383"/>
      <c r="AD209" s="383"/>
      <c r="AE209" s="383"/>
      <c r="AF209" s="383"/>
      <c r="AG209" s="383"/>
      <c r="AH209" s="383"/>
      <c r="AI209" s="383"/>
      <c r="AJ209" s="383"/>
      <c r="AK209" s="383"/>
      <c r="AL209" s="383"/>
      <c r="AM209" s="383"/>
      <c r="AN209" s="383"/>
      <c r="AO209" s="383"/>
      <c r="AP209" s="383"/>
      <c r="AQ209" s="383"/>
      <c r="AR209" s="383"/>
      <c r="AS209" s="383"/>
      <c r="AT209" s="383"/>
      <c r="AU209" s="383"/>
      <c r="AV209" s="383"/>
      <c r="AW209" s="383"/>
      <c r="AX209" s="383"/>
      <c r="AY209" s="383"/>
      <c r="AZ209" s="383"/>
      <c r="BA209" s="383"/>
      <c r="BB209" s="383"/>
      <c r="BC209" s="383"/>
      <c r="BD209" s="383"/>
      <c r="BE209" s="383"/>
      <c r="BF209" s="383"/>
      <c r="BG209" s="383"/>
      <c r="BH209" s="383"/>
      <c r="BI209" s="383"/>
      <c r="BJ209" s="383"/>
      <c r="BK209" s="383"/>
      <c r="BL209" s="383"/>
      <c r="BM209" s="383"/>
      <c r="BN209" s="383"/>
      <c r="BO209" s="383"/>
      <c r="BP209" s="383"/>
      <c r="BQ209" s="383"/>
      <c r="BR209" s="383"/>
      <c r="BS209" s="383"/>
      <c r="BT209" s="383"/>
    </row>
    <row r="210" spans="1:72">
      <c r="A210" s="383"/>
      <c r="B210" s="383"/>
      <c r="C210" s="383"/>
      <c r="D210" s="383"/>
      <c r="E210" s="383"/>
      <c r="F210" s="383"/>
      <c r="G210" s="383"/>
      <c r="H210" s="383"/>
      <c r="I210" s="383"/>
      <c r="J210" s="600"/>
      <c r="K210" s="383"/>
      <c r="L210" s="383"/>
      <c r="M210" s="383"/>
      <c r="N210" s="383"/>
      <c r="O210" s="383"/>
      <c r="P210" s="383"/>
      <c r="Q210" s="383"/>
      <c r="R210" s="383"/>
      <c r="S210" s="383"/>
      <c r="T210" s="383"/>
      <c r="U210" s="383"/>
      <c r="V210" s="383"/>
      <c r="W210" s="383"/>
      <c r="X210" s="383"/>
      <c r="Y210" s="383"/>
      <c r="Z210" s="383"/>
      <c r="AA210" s="383"/>
      <c r="AB210" s="383"/>
      <c r="AC210" s="383"/>
      <c r="AD210" s="383"/>
      <c r="AE210" s="383"/>
      <c r="AF210" s="383"/>
      <c r="AG210" s="383"/>
      <c r="AH210" s="383"/>
      <c r="AI210" s="383"/>
      <c r="AJ210" s="383"/>
      <c r="AK210" s="383"/>
      <c r="AL210" s="383"/>
      <c r="AM210" s="383"/>
      <c r="AN210" s="383"/>
      <c r="AO210" s="383"/>
      <c r="AP210" s="383"/>
      <c r="AQ210" s="383"/>
      <c r="AR210" s="383"/>
      <c r="AS210" s="383"/>
      <c r="AT210" s="383"/>
      <c r="AU210" s="383"/>
      <c r="AV210" s="383"/>
      <c r="AW210" s="383"/>
      <c r="AX210" s="383"/>
      <c r="AY210" s="383"/>
      <c r="AZ210" s="383"/>
      <c r="BA210" s="383"/>
      <c r="BB210" s="383"/>
      <c r="BC210" s="383"/>
      <c r="BD210" s="383"/>
      <c r="BE210" s="383"/>
      <c r="BF210" s="383"/>
      <c r="BG210" s="383"/>
      <c r="BH210" s="383"/>
      <c r="BI210" s="383"/>
      <c r="BJ210" s="383"/>
      <c r="BK210" s="383"/>
      <c r="BL210" s="383"/>
      <c r="BM210" s="383"/>
      <c r="BN210" s="383"/>
      <c r="BO210" s="383"/>
      <c r="BP210" s="383"/>
      <c r="BQ210" s="383"/>
      <c r="BR210" s="383"/>
      <c r="BS210" s="383"/>
      <c r="BT210" s="383"/>
    </row>
    <row r="211" spans="1:72">
      <c r="A211" s="383"/>
      <c r="B211" s="383"/>
      <c r="C211" s="383"/>
      <c r="D211" s="383"/>
      <c r="E211" s="383"/>
      <c r="F211" s="383"/>
      <c r="G211" s="383"/>
      <c r="H211" s="383"/>
      <c r="I211" s="383"/>
      <c r="J211" s="600"/>
      <c r="K211" s="383"/>
      <c r="L211" s="383"/>
      <c r="M211" s="383"/>
      <c r="N211" s="383"/>
      <c r="O211" s="383"/>
      <c r="P211" s="383"/>
      <c r="Q211" s="383"/>
      <c r="R211" s="383"/>
      <c r="S211" s="383"/>
      <c r="T211" s="383"/>
      <c r="U211" s="383"/>
      <c r="V211" s="383"/>
      <c r="W211" s="383"/>
      <c r="X211" s="383"/>
      <c r="Y211" s="383"/>
      <c r="Z211" s="383"/>
      <c r="AA211" s="383"/>
      <c r="AB211" s="383"/>
      <c r="AC211" s="383"/>
      <c r="AD211" s="383"/>
      <c r="AE211" s="383"/>
      <c r="AF211" s="383"/>
      <c r="AG211" s="383"/>
      <c r="AH211" s="383"/>
      <c r="AI211" s="383"/>
      <c r="AJ211" s="383"/>
      <c r="AK211" s="383"/>
      <c r="AL211" s="383"/>
      <c r="AM211" s="383"/>
      <c r="AN211" s="383"/>
      <c r="AO211" s="383"/>
      <c r="AP211" s="383"/>
      <c r="AQ211" s="383"/>
      <c r="AR211" s="383"/>
      <c r="AS211" s="383"/>
      <c r="AT211" s="383"/>
      <c r="AU211" s="383"/>
      <c r="AV211" s="383"/>
      <c r="AW211" s="383"/>
      <c r="AX211" s="383"/>
      <c r="AY211" s="383"/>
      <c r="AZ211" s="383"/>
      <c r="BA211" s="383"/>
      <c r="BB211" s="383"/>
      <c r="BC211" s="383"/>
      <c r="BD211" s="383"/>
      <c r="BE211" s="383"/>
      <c r="BF211" s="383"/>
      <c r="BG211" s="383"/>
      <c r="BH211" s="383"/>
      <c r="BI211" s="383"/>
      <c r="BJ211" s="383"/>
      <c r="BK211" s="383"/>
      <c r="BL211" s="383"/>
      <c r="BM211" s="383"/>
      <c r="BN211" s="383"/>
      <c r="BO211" s="383"/>
      <c r="BP211" s="383"/>
      <c r="BQ211" s="383"/>
      <c r="BR211" s="383"/>
      <c r="BS211" s="383"/>
      <c r="BT211" s="383"/>
    </row>
    <row r="212" spans="1:72">
      <c r="A212" s="383"/>
      <c r="B212" s="383"/>
      <c r="C212" s="383"/>
      <c r="D212" s="383"/>
      <c r="E212" s="383"/>
      <c r="F212" s="383"/>
      <c r="G212" s="383"/>
      <c r="H212" s="383"/>
      <c r="I212" s="383"/>
      <c r="J212" s="600"/>
      <c r="K212" s="383"/>
      <c r="L212" s="383"/>
      <c r="M212" s="383"/>
      <c r="N212" s="383"/>
      <c r="O212" s="383"/>
      <c r="P212" s="383"/>
      <c r="Q212" s="383"/>
      <c r="R212" s="383"/>
      <c r="S212" s="383"/>
      <c r="T212" s="383"/>
      <c r="U212" s="383"/>
      <c r="V212" s="383"/>
      <c r="W212" s="383"/>
      <c r="X212" s="383"/>
      <c r="Y212" s="383"/>
      <c r="Z212" s="383"/>
      <c r="AA212" s="383"/>
      <c r="AB212" s="383"/>
      <c r="AC212" s="383"/>
      <c r="AD212" s="383"/>
      <c r="AE212" s="383"/>
      <c r="AF212" s="383"/>
      <c r="AG212" s="383"/>
      <c r="AH212" s="383"/>
      <c r="AI212" s="383"/>
      <c r="AJ212" s="383"/>
      <c r="AK212" s="383"/>
      <c r="AL212" s="383"/>
      <c r="AM212" s="383"/>
      <c r="AN212" s="383"/>
      <c r="AO212" s="383"/>
      <c r="AP212" s="383"/>
      <c r="AQ212" s="383"/>
      <c r="AR212" s="383"/>
      <c r="AS212" s="383"/>
      <c r="AT212" s="383"/>
      <c r="AU212" s="383"/>
      <c r="AV212" s="383"/>
      <c r="AW212" s="383"/>
      <c r="AX212" s="383"/>
      <c r="AY212" s="383"/>
      <c r="AZ212" s="383"/>
      <c r="BA212" s="383"/>
      <c r="BB212" s="383"/>
      <c r="BC212" s="383"/>
      <c r="BD212" s="383"/>
      <c r="BE212" s="383"/>
      <c r="BF212" s="383"/>
      <c r="BG212" s="383"/>
      <c r="BH212" s="383"/>
      <c r="BI212" s="383"/>
      <c r="BJ212" s="383"/>
      <c r="BK212" s="383"/>
      <c r="BL212" s="383"/>
      <c r="BM212" s="383"/>
      <c r="BN212" s="383"/>
      <c r="BO212" s="383"/>
      <c r="BP212" s="383"/>
      <c r="BQ212" s="383"/>
      <c r="BR212" s="383"/>
      <c r="BS212" s="383"/>
      <c r="BT212" s="383"/>
    </row>
    <row r="213" spans="1:72">
      <c r="A213" s="383"/>
      <c r="B213" s="383"/>
      <c r="C213" s="383"/>
      <c r="D213" s="383"/>
      <c r="E213" s="383"/>
      <c r="F213" s="383"/>
      <c r="G213" s="383"/>
      <c r="H213" s="383"/>
      <c r="I213" s="383"/>
      <c r="J213" s="600"/>
      <c r="K213" s="383"/>
      <c r="L213" s="383"/>
      <c r="M213" s="383"/>
      <c r="N213" s="383"/>
      <c r="O213" s="383"/>
      <c r="P213" s="383"/>
      <c r="Q213" s="383"/>
      <c r="R213" s="383"/>
      <c r="S213" s="383"/>
      <c r="T213" s="383"/>
      <c r="U213" s="383"/>
      <c r="V213" s="383"/>
      <c r="W213" s="383"/>
      <c r="X213" s="383"/>
      <c r="Y213" s="383"/>
      <c r="Z213" s="383"/>
      <c r="AA213" s="383"/>
      <c r="AB213" s="383"/>
      <c r="AC213" s="383"/>
      <c r="AD213" s="383"/>
      <c r="AE213" s="383"/>
      <c r="AF213" s="383"/>
      <c r="AG213" s="383"/>
      <c r="AH213" s="383"/>
      <c r="AI213" s="383"/>
      <c r="AJ213" s="383"/>
      <c r="AK213" s="383"/>
      <c r="AL213" s="383"/>
      <c r="AM213" s="383"/>
      <c r="AN213" s="383"/>
      <c r="AO213" s="383"/>
      <c r="AP213" s="383"/>
      <c r="AQ213" s="383"/>
      <c r="AR213" s="383"/>
      <c r="AS213" s="383"/>
      <c r="AT213" s="383"/>
      <c r="AU213" s="383"/>
      <c r="AV213" s="383"/>
      <c r="AW213" s="383"/>
      <c r="AX213" s="383"/>
      <c r="AY213" s="383"/>
      <c r="AZ213" s="383"/>
      <c r="BA213" s="383"/>
      <c r="BB213" s="383"/>
      <c r="BC213" s="383"/>
      <c r="BD213" s="383"/>
      <c r="BE213" s="383"/>
      <c r="BF213" s="383"/>
      <c r="BG213" s="383"/>
      <c r="BH213" s="383"/>
      <c r="BI213" s="383"/>
      <c r="BJ213" s="383"/>
      <c r="BK213" s="383"/>
      <c r="BL213" s="383"/>
      <c r="BM213" s="383"/>
      <c r="BN213" s="383"/>
      <c r="BO213" s="383"/>
      <c r="BP213" s="383"/>
      <c r="BQ213" s="383"/>
      <c r="BR213" s="383"/>
      <c r="BS213" s="383"/>
      <c r="BT213" s="383"/>
    </row>
    <row r="214" spans="1:72">
      <c r="A214" s="383"/>
      <c r="B214" s="383"/>
      <c r="C214" s="383"/>
      <c r="D214" s="383"/>
      <c r="E214" s="383"/>
      <c r="F214" s="383"/>
      <c r="G214" s="383"/>
      <c r="H214" s="383"/>
      <c r="I214" s="383"/>
      <c r="J214" s="600"/>
      <c r="K214" s="383"/>
      <c r="L214" s="383"/>
      <c r="M214" s="383"/>
      <c r="N214" s="383"/>
      <c r="O214" s="383"/>
      <c r="P214" s="383"/>
      <c r="Q214" s="383"/>
      <c r="R214" s="383"/>
      <c r="S214" s="383"/>
      <c r="T214" s="383"/>
      <c r="U214" s="383"/>
      <c r="V214" s="383"/>
      <c r="W214" s="383"/>
      <c r="X214" s="383"/>
      <c r="Y214" s="383"/>
      <c r="Z214" s="383"/>
      <c r="AA214" s="383"/>
      <c r="AB214" s="383"/>
      <c r="AC214" s="383"/>
      <c r="AD214" s="383"/>
      <c r="AE214" s="383"/>
      <c r="AF214" s="383"/>
      <c r="AG214" s="383"/>
      <c r="AH214" s="383"/>
      <c r="AI214" s="383"/>
      <c r="AJ214" s="383"/>
      <c r="AK214" s="383"/>
      <c r="AL214" s="383"/>
      <c r="AM214" s="383"/>
      <c r="AN214" s="383"/>
      <c r="AO214" s="383"/>
      <c r="AP214" s="383"/>
      <c r="AQ214" s="383"/>
      <c r="AR214" s="383"/>
      <c r="AS214" s="383"/>
      <c r="AT214" s="383"/>
      <c r="AU214" s="383"/>
      <c r="AV214" s="383"/>
      <c r="AW214" s="383"/>
      <c r="AX214" s="383"/>
      <c r="AY214" s="383"/>
      <c r="AZ214" s="383"/>
      <c r="BA214" s="383"/>
      <c r="BB214" s="383"/>
      <c r="BC214" s="383"/>
      <c r="BD214" s="383"/>
      <c r="BE214" s="383"/>
      <c r="BF214" s="383"/>
      <c r="BG214" s="383"/>
      <c r="BH214" s="383"/>
      <c r="BI214" s="383"/>
      <c r="BJ214" s="383"/>
      <c r="BK214" s="383"/>
      <c r="BL214" s="383"/>
      <c r="BM214" s="383"/>
      <c r="BN214" s="383"/>
      <c r="BO214" s="383"/>
      <c r="BP214" s="383"/>
      <c r="BQ214" s="383"/>
      <c r="BR214" s="383"/>
      <c r="BS214" s="383"/>
      <c r="BT214" s="383"/>
    </row>
    <row r="215" spans="1:72">
      <c r="A215" s="383"/>
      <c r="B215" s="383"/>
      <c r="C215" s="383"/>
      <c r="D215" s="383"/>
      <c r="E215" s="383"/>
      <c r="F215" s="383"/>
      <c r="G215" s="383"/>
      <c r="H215" s="383"/>
      <c r="I215" s="383"/>
      <c r="J215" s="600"/>
      <c r="K215" s="383"/>
      <c r="L215" s="383"/>
      <c r="M215" s="383"/>
      <c r="N215" s="383"/>
      <c r="O215" s="383"/>
      <c r="P215" s="383"/>
      <c r="Q215" s="383"/>
      <c r="R215" s="383"/>
      <c r="S215" s="383"/>
      <c r="T215" s="383"/>
      <c r="U215" s="383"/>
      <c r="V215" s="383"/>
      <c r="W215" s="383"/>
      <c r="X215" s="383"/>
      <c r="Y215" s="383"/>
      <c r="Z215" s="383"/>
      <c r="AA215" s="383"/>
      <c r="AB215" s="383"/>
      <c r="AC215" s="383"/>
      <c r="AD215" s="383"/>
      <c r="AE215" s="383"/>
      <c r="AF215" s="383"/>
      <c r="AG215" s="383"/>
      <c r="AH215" s="383"/>
      <c r="AI215" s="383"/>
      <c r="AJ215" s="383"/>
      <c r="AK215" s="383"/>
      <c r="AL215" s="383"/>
      <c r="AM215" s="383"/>
      <c r="AN215" s="383"/>
      <c r="AO215" s="383"/>
      <c r="AP215" s="383"/>
      <c r="AQ215" s="383"/>
      <c r="AR215" s="383"/>
      <c r="AS215" s="383"/>
      <c r="AT215" s="383"/>
      <c r="AU215" s="383"/>
      <c r="AV215" s="383"/>
      <c r="AW215" s="383"/>
      <c r="AX215" s="383"/>
      <c r="AY215" s="383"/>
      <c r="AZ215" s="383"/>
      <c r="BA215" s="383"/>
      <c r="BB215" s="383"/>
      <c r="BC215" s="383"/>
      <c r="BD215" s="383"/>
      <c r="BE215" s="383"/>
      <c r="BF215" s="383"/>
      <c r="BG215" s="383"/>
      <c r="BH215" s="383"/>
      <c r="BI215" s="383"/>
      <c r="BJ215" s="383"/>
      <c r="BK215" s="383"/>
      <c r="BL215" s="383"/>
      <c r="BM215" s="383"/>
      <c r="BN215" s="383"/>
      <c r="BO215" s="383"/>
      <c r="BP215" s="383"/>
      <c r="BQ215" s="383"/>
      <c r="BR215" s="383"/>
      <c r="BS215" s="383"/>
      <c r="BT215" s="383"/>
    </row>
    <row r="216" spans="1:72">
      <c r="A216" s="383"/>
      <c r="B216" s="383"/>
      <c r="C216" s="383"/>
      <c r="D216" s="383"/>
      <c r="E216" s="383"/>
      <c r="F216" s="383"/>
      <c r="G216" s="383"/>
      <c r="H216" s="383"/>
      <c r="I216" s="383"/>
      <c r="J216" s="600"/>
      <c r="K216" s="383"/>
      <c r="L216" s="383"/>
      <c r="M216" s="383"/>
      <c r="N216" s="383"/>
      <c r="O216" s="383"/>
      <c r="P216" s="383"/>
      <c r="Q216" s="383"/>
      <c r="R216" s="383"/>
      <c r="S216" s="383"/>
      <c r="T216" s="383"/>
      <c r="U216" s="383"/>
      <c r="V216" s="383"/>
      <c r="W216" s="383"/>
      <c r="X216" s="383"/>
      <c r="Y216" s="383"/>
      <c r="Z216" s="383"/>
      <c r="AA216" s="383"/>
      <c r="AB216" s="383"/>
      <c r="AC216" s="383"/>
      <c r="AD216" s="383"/>
      <c r="AE216" s="383"/>
      <c r="AF216" s="383"/>
      <c r="AG216" s="383"/>
      <c r="AH216" s="383"/>
      <c r="AI216" s="383"/>
      <c r="AJ216" s="383"/>
      <c r="AK216" s="383"/>
      <c r="AL216" s="383"/>
      <c r="AM216" s="383"/>
      <c r="AN216" s="383"/>
      <c r="AO216" s="383"/>
      <c r="AP216" s="383"/>
      <c r="AQ216" s="383"/>
      <c r="AR216" s="383"/>
      <c r="AS216" s="383"/>
      <c r="AT216" s="383"/>
      <c r="AU216" s="383"/>
      <c r="AV216" s="383"/>
      <c r="AW216" s="383"/>
      <c r="AX216" s="383"/>
      <c r="AY216" s="383"/>
      <c r="AZ216" s="383"/>
      <c r="BA216" s="383"/>
      <c r="BB216" s="383"/>
      <c r="BC216" s="383"/>
      <c r="BD216" s="383"/>
      <c r="BE216" s="383"/>
      <c r="BF216" s="383"/>
      <c r="BG216" s="383"/>
      <c r="BH216" s="383"/>
      <c r="BI216" s="383"/>
      <c r="BJ216" s="383"/>
      <c r="BK216" s="383"/>
      <c r="BL216" s="383"/>
      <c r="BM216" s="383"/>
      <c r="BN216" s="383"/>
      <c r="BO216" s="383"/>
      <c r="BP216" s="383"/>
      <c r="BQ216" s="383"/>
      <c r="BR216" s="383"/>
      <c r="BS216" s="383"/>
      <c r="BT216" s="383"/>
    </row>
    <row r="217" spans="1:72">
      <c r="A217" s="383"/>
      <c r="B217" s="383"/>
      <c r="C217" s="383"/>
      <c r="D217" s="383"/>
      <c r="E217" s="383"/>
      <c r="F217" s="383"/>
      <c r="G217" s="383"/>
      <c r="H217" s="383"/>
      <c r="I217" s="383"/>
      <c r="J217" s="600"/>
      <c r="K217" s="383"/>
      <c r="L217" s="383"/>
      <c r="M217" s="383"/>
      <c r="N217" s="383"/>
      <c r="O217" s="383"/>
      <c r="P217" s="383"/>
      <c r="Q217" s="383"/>
      <c r="R217" s="383"/>
      <c r="S217" s="383"/>
      <c r="T217" s="383"/>
      <c r="U217" s="383"/>
      <c r="V217" s="383"/>
      <c r="W217" s="383"/>
      <c r="X217" s="383"/>
      <c r="Y217" s="383"/>
      <c r="Z217" s="383"/>
      <c r="AA217" s="383"/>
      <c r="AB217" s="383"/>
      <c r="AC217" s="383"/>
      <c r="AD217" s="383"/>
      <c r="AE217" s="383"/>
      <c r="AF217" s="383"/>
      <c r="AG217" s="383"/>
      <c r="AH217" s="383"/>
      <c r="AI217" s="383"/>
      <c r="AJ217" s="383"/>
      <c r="AK217" s="383"/>
      <c r="AL217" s="383"/>
      <c r="AM217" s="383"/>
      <c r="AN217" s="383"/>
      <c r="AO217" s="383"/>
      <c r="AP217" s="383"/>
      <c r="AQ217" s="383"/>
      <c r="AR217" s="383"/>
      <c r="AS217" s="383"/>
      <c r="AT217" s="383"/>
      <c r="AU217" s="383"/>
      <c r="AV217" s="383"/>
      <c r="AW217" s="383"/>
      <c r="AX217" s="383"/>
      <c r="AY217" s="383"/>
      <c r="AZ217" s="383"/>
      <c r="BA217" s="383"/>
      <c r="BB217" s="383"/>
      <c r="BC217" s="383"/>
      <c r="BD217" s="383"/>
      <c r="BE217" s="383"/>
      <c r="BF217" s="383"/>
      <c r="BG217" s="383"/>
      <c r="BH217" s="383"/>
      <c r="BI217" s="383"/>
      <c r="BJ217" s="383"/>
      <c r="BK217" s="383"/>
      <c r="BL217" s="383"/>
      <c r="BM217" s="383"/>
      <c r="BN217" s="383"/>
      <c r="BO217" s="383"/>
      <c r="BP217" s="383"/>
      <c r="BQ217" s="383"/>
      <c r="BR217" s="383"/>
      <c r="BS217" s="383"/>
      <c r="BT217" s="383"/>
    </row>
    <row r="218" spans="1:72">
      <c r="A218" s="383"/>
      <c r="B218" s="383"/>
      <c r="C218" s="383"/>
      <c r="D218" s="383"/>
      <c r="E218" s="383"/>
      <c r="F218" s="383"/>
      <c r="G218" s="383"/>
      <c r="H218" s="383"/>
      <c r="I218" s="383"/>
      <c r="J218" s="600"/>
      <c r="K218" s="383"/>
      <c r="L218" s="383"/>
      <c r="M218" s="383"/>
      <c r="N218" s="383"/>
      <c r="O218" s="383"/>
      <c r="P218" s="383"/>
      <c r="Q218" s="383"/>
      <c r="R218" s="383"/>
      <c r="S218" s="383"/>
      <c r="T218" s="383"/>
      <c r="U218" s="383"/>
      <c r="V218" s="383"/>
      <c r="W218" s="383"/>
      <c r="X218" s="383"/>
      <c r="Y218" s="383"/>
      <c r="Z218" s="383"/>
      <c r="AA218" s="383"/>
      <c r="AB218" s="383"/>
      <c r="AC218" s="383"/>
      <c r="AD218" s="383"/>
      <c r="AE218" s="383"/>
      <c r="AF218" s="383"/>
      <c r="AG218" s="383"/>
      <c r="AH218" s="383"/>
      <c r="AI218" s="383"/>
      <c r="AJ218" s="383"/>
      <c r="AK218" s="383"/>
      <c r="AL218" s="383"/>
      <c r="AM218" s="383"/>
      <c r="AN218" s="383"/>
      <c r="AO218" s="383"/>
      <c r="AP218" s="383"/>
      <c r="AQ218" s="383"/>
      <c r="AR218" s="383"/>
      <c r="AS218" s="383"/>
      <c r="AT218" s="383"/>
      <c r="AU218" s="383"/>
      <c r="AV218" s="383"/>
      <c r="AW218" s="383"/>
      <c r="AX218" s="383"/>
      <c r="AY218" s="383"/>
      <c r="AZ218" s="383"/>
      <c r="BA218" s="383"/>
      <c r="BB218" s="383"/>
      <c r="BC218" s="383"/>
      <c r="BD218" s="383"/>
      <c r="BE218" s="383"/>
      <c r="BF218" s="383"/>
      <c r="BG218" s="383"/>
      <c r="BH218" s="383"/>
      <c r="BI218" s="383"/>
      <c r="BJ218" s="383"/>
      <c r="BK218" s="383"/>
      <c r="BL218" s="383"/>
      <c r="BM218" s="383"/>
      <c r="BN218" s="383"/>
      <c r="BO218" s="383"/>
      <c r="BP218" s="383"/>
      <c r="BQ218" s="383"/>
      <c r="BR218" s="383"/>
      <c r="BS218" s="383"/>
      <c r="BT218" s="383"/>
    </row>
    <row r="219" spans="1:72">
      <c r="A219" s="383"/>
      <c r="B219" s="383"/>
      <c r="C219" s="383"/>
      <c r="D219" s="383"/>
      <c r="E219" s="383"/>
      <c r="F219" s="383"/>
      <c r="G219" s="383"/>
      <c r="H219" s="383"/>
      <c r="I219" s="383"/>
      <c r="J219" s="600"/>
      <c r="K219" s="383"/>
      <c r="L219" s="383"/>
      <c r="M219" s="383"/>
      <c r="N219" s="383"/>
      <c r="O219" s="383"/>
      <c r="P219" s="383"/>
      <c r="Q219" s="383"/>
      <c r="R219" s="383"/>
      <c r="S219" s="383"/>
      <c r="T219" s="383"/>
      <c r="U219" s="383"/>
      <c r="V219" s="383"/>
      <c r="W219" s="383"/>
      <c r="X219" s="383"/>
      <c r="Y219" s="383"/>
      <c r="Z219" s="383"/>
      <c r="AA219" s="383"/>
      <c r="AB219" s="383"/>
      <c r="AC219" s="383"/>
      <c r="AD219" s="383"/>
      <c r="AE219" s="383"/>
      <c r="AF219" s="383"/>
      <c r="AG219" s="383"/>
      <c r="AH219" s="383"/>
      <c r="AI219" s="383"/>
      <c r="AJ219" s="383"/>
      <c r="AK219" s="383"/>
      <c r="AL219" s="383"/>
      <c r="AM219" s="383"/>
      <c r="AN219" s="383"/>
      <c r="AO219" s="383"/>
      <c r="AP219" s="383"/>
      <c r="AQ219" s="383"/>
      <c r="AR219" s="383"/>
      <c r="AS219" s="383"/>
      <c r="AT219" s="383"/>
      <c r="AU219" s="383"/>
      <c r="AV219" s="383"/>
      <c r="AW219" s="383"/>
      <c r="AX219" s="383"/>
      <c r="AY219" s="383"/>
      <c r="AZ219" s="383"/>
      <c r="BA219" s="383"/>
      <c r="BB219" s="383"/>
      <c r="BC219" s="383"/>
      <c r="BD219" s="383"/>
      <c r="BE219" s="383"/>
      <c r="BF219" s="383"/>
      <c r="BG219" s="383"/>
      <c r="BH219" s="383"/>
      <c r="BI219" s="383"/>
      <c r="BJ219" s="383"/>
      <c r="BK219" s="383"/>
      <c r="BL219" s="383"/>
      <c r="BM219" s="383"/>
      <c r="BN219" s="383"/>
      <c r="BO219" s="383"/>
      <c r="BP219" s="383"/>
      <c r="BQ219" s="383"/>
      <c r="BR219" s="383"/>
      <c r="BS219" s="383"/>
      <c r="BT219" s="383"/>
    </row>
    <row r="220" spans="1:72">
      <c r="A220" s="383"/>
      <c r="B220" s="383"/>
      <c r="C220" s="383"/>
      <c r="D220" s="383"/>
      <c r="E220" s="383"/>
      <c r="F220" s="383"/>
      <c r="G220" s="383"/>
      <c r="H220" s="383"/>
      <c r="I220" s="383"/>
      <c r="J220" s="600"/>
      <c r="K220" s="383"/>
      <c r="L220" s="383"/>
      <c r="M220" s="383"/>
      <c r="N220" s="383"/>
      <c r="O220" s="383"/>
      <c r="P220" s="383"/>
      <c r="Q220" s="383"/>
      <c r="R220" s="383"/>
      <c r="S220" s="383"/>
      <c r="T220" s="383"/>
      <c r="U220" s="383"/>
      <c r="V220" s="383"/>
      <c r="W220" s="383"/>
      <c r="X220" s="383"/>
      <c r="Y220" s="383"/>
      <c r="Z220" s="383"/>
      <c r="AA220" s="383"/>
      <c r="AB220" s="383"/>
      <c r="AC220" s="383"/>
      <c r="AD220" s="383"/>
      <c r="AE220" s="383"/>
      <c r="AF220" s="383"/>
      <c r="AG220" s="383"/>
      <c r="AH220" s="383"/>
      <c r="AI220" s="383"/>
      <c r="AJ220" s="383"/>
      <c r="AK220" s="383"/>
      <c r="AL220" s="383"/>
      <c r="AM220" s="383"/>
      <c r="AN220" s="383"/>
      <c r="AO220" s="383"/>
      <c r="AP220" s="383"/>
      <c r="AQ220" s="383"/>
      <c r="AR220" s="383"/>
      <c r="AS220" s="383"/>
      <c r="AT220" s="383"/>
      <c r="AU220" s="383"/>
      <c r="AV220" s="383"/>
      <c r="AW220" s="383"/>
      <c r="AX220" s="383"/>
      <c r="AY220" s="383"/>
      <c r="AZ220" s="383"/>
      <c r="BA220" s="383"/>
      <c r="BB220" s="383"/>
      <c r="BC220" s="383"/>
      <c r="BD220" s="383"/>
      <c r="BE220" s="383"/>
      <c r="BF220" s="383"/>
      <c r="BG220" s="383"/>
      <c r="BH220" s="383"/>
      <c r="BI220" s="383"/>
      <c r="BJ220" s="383"/>
      <c r="BK220" s="383"/>
      <c r="BL220" s="383"/>
      <c r="BM220" s="383"/>
      <c r="BN220" s="383"/>
      <c r="BO220" s="383"/>
      <c r="BP220" s="383"/>
      <c r="BQ220" s="383"/>
      <c r="BR220" s="383"/>
      <c r="BS220" s="383"/>
      <c r="BT220" s="383"/>
    </row>
    <row r="221" spans="1:72">
      <c r="A221" s="383"/>
      <c r="B221" s="383"/>
      <c r="C221" s="383"/>
      <c r="D221" s="383"/>
      <c r="E221" s="383"/>
      <c r="F221" s="383"/>
      <c r="G221" s="383"/>
      <c r="H221" s="383"/>
      <c r="I221" s="383"/>
      <c r="J221" s="600"/>
      <c r="K221" s="383"/>
      <c r="L221" s="383"/>
      <c r="M221" s="383"/>
      <c r="N221" s="383"/>
      <c r="O221" s="383"/>
      <c r="P221" s="383"/>
      <c r="Q221" s="383"/>
      <c r="R221" s="383"/>
      <c r="S221" s="383"/>
      <c r="T221" s="383"/>
      <c r="U221" s="383"/>
      <c r="V221" s="383"/>
      <c r="W221" s="383"/>
      <c r="X221" s="383"/>
      <c r="Y221" s="383"/>
      <c r="Z221" s="383"/>
      <c r="AA221" s="383"/>
      <c r="AB221" s="383"/>
      <c r="AC221" s="383"/>
      <c r="AD221" s="383"/>
      <c r="AE221" s="383"/>
      <c r="AF221" s="383"/>
      <c r="AG221" s="383"/>
      <c r="AH221" s="383"/>
      <c r="AI221" s="383"/>
      <c r="AJ221" s="383"/>
      <c r="AK221" s="383"/>
      <c r="AL221" s="383"/>
      <c r="AM221" s="383"/>
      <c r="AN221" s="383"/>
      <c r="AO221" s="383"/>
      <c r="AP221" s="383"/>
      <c r="AQ221" s="383"/>
      <c r="AR221" s="383"/>
      <c r="AS221" s="383"/>
      <c r="AT221" s="383"/>
      <c r="AU221" s="383"/>
      <c r="AV221" s="383"/>
      <c r="AW221" s="383"/>
      <c r="AX221" s="383"/>
      <c r="AY221" s="383"/>
      <c r="AZ221" s="383"/>
      <c r="BA221" s="383"/>
      <c r="BB221" s="383"/>
      <c r="BC221" s="383"/>
      <c r="BD221" s="383"/>
      <c r="BE221" s="383"/>
      <c r="BF221" s="383"/>
      <c r="BG221" s="383"/>
      <c r="BH221" s="383"/>
      <c r="BI221" s="383"/>
      <c r="BJ221" s="383"/>
      <c r="BK221" s="383"/>
      <c r="BL221" s="383"/>
      <c r="BM221" s="383"/>
      <c r="BN221" s="383"/>
      <c r="BO221" s="383"/>
      <c r="BP221" s="383"/>
      <c r="BQ221" s="383"/>
      <c r="BR221" s="383"/>
      <c r="BS221" s="383"/>
      <c r="BT221" s="383"/>
    </row>
    <row r="222" spans="1:72">
      <c r="A222" s="383"/>
      <c r="B222" s="383"/>
      <c r="C222" s="383"/>
      <c r="D222" s="383"/>
      <c r="E222" s="383"/>
      <c r="F222" s="383"/>
      <c r="G222" s="383"/>
      <c r="H222" s="383"/>
      <c r="I222" s="383"/>
      <c r="J222" s="600"/>
      <c r="K222" s="383"/>
      <c r="L222" s="383"/>
      <c r="M222" s="383"/>
      <c r="N222" s="383"/>
      <c r="O222" s="383"/>
      <c r="P222" s="383"/>
      <c r="Q222" s="383"/>
      <c r="R222" s="383"/>
      <c r="S222" s="383"/>
      <c r="T222" s="383"/>
      <c r="U222" s="383"/>
      <c r="V222" s="383"/>
      <c r="W222" s="383"/>
      <c r="X222" s="383"/>
      <c r="Y222" s="383"/>
      <c r="Z222" s="383"/>
      <c r="AA222" s="383"/>
      <c r="AB222" s="383"/>
      <c r="AC222" s="383"/>
      <c r="AD222" s="383"/>
      <c r="AE222" s="383"/>
      <c r="AF222" s="383"/>
      <c r="AG222" s="383"/>
      <c r="AH222" s="383"/>
      <c r="AI222" s="383"/>
      <c r="AJ222" s="383"/>
      <c r="AK222" s="383"/>
      <c r="AL222" s="383"/>
      <c r="AM222" s="383"/>
      <c r="AN222" s="383"/>
      <c r="AO222" s="383"/>
      <c r="AP222" s="383"/>
      <c r="AQ222" s="383"/>
      <c r="AR222" s="383"/>
      <c r="AS222" s="383"/>
      <c r="AT222" s="383"/>
      <c r="AU222" s="383"/>
      <c r="AV222" s="383"/>
      <c r="AW222" s="383"/>
      <c r="AX222" s="383"/>
      <c r="AY222" s="383"/>
      <c r="AZ222" s="383"/>
      <c r="BA222" s="383"/>
      <c r="BB222" s="383"/>
      <c r="BC222" s="383"/>
      <c r="BD222" s="383"/>
      <c r="BE222" s="383"/>
      <c r="BF222" s="383"/>
      <c r="BG222" s="383"/>
      <c r="BH222" s="383"/>
      <c r="BI222" s="383"/>
      <c r="BJ222" s="383"/>
      <c r="BK222" s="383"/>
      <c r="BL222" s="383"/>
      <c r="BM222" s="383"/>
      <c r="BN222" s="383"/>
      <c r="BO222" s="383"/>
      <c r="BP222" s="383"/>
      <c r="BQ222" s="383"/>
      <c r="BR222" s="383"/>
      <c r="BS222" s="383"/>
      <c r="BT222" s="383"/>
    </row>
    <row r="223" spans="1:72">
      <c r="A223" s="383"/>
      <c r="B223" s="383"/>
      <c r="C223" s="383"/>
      <c r="D223" s="383"/>
      <c r="E223" s="383"/>
      <c r="F223" s="383"/>
      <c r="G223" s="383"/>
      <c r="H223" s="383"/>
      <c r="I223" s="383"/>
      <c r="J223" s="600"/>
      <c r="K223" s="383"/>
      <c r="L223" s="383"/>
      <c r="M223" s="383"/>
      <c r="N223" s="383"/>
      <c r="O223" s="383"/>
      <c r="P223" s="383"/>
      <c r="Q223" s="383"/>
      <c r="R223" s="383"/>
      <c r="S223" s="383"/>
      <c r="T223" s="383"/>
      <c r="U223" s="383"/>
      <c r="V223" s="383"/>
      <c r="W223" s="383"/>
      <c r="X223" s="383"/>
      <c r="Y223" s="383"/>
      <c r="Z223" s="383"/>
      <c r="AA223" s="383"/>
      <c r="AB223" s="383"/>
      <c r="AC223" s="383"/>
      <c r="AD223" s="383"/>
      <c r="AE223" s="383"/>
      <c r="AF223" s="383"/>
      <c r="AG223" s="383"/>
      <c r="AH223" s="383"/>
      <c r="AI223" s="383"/>
      <c r="AJ223" s="383"/>
      <c r="AK223" s="383"/>
      <c r="AL223" s="383"/>
      <c r="AM223" s="383"/>
      <c r="AN223" s="383"/>
      <c r="AO223" s="383"/>
      <c r="AP223" s="383"/>
      <c r="AQ223" s="383"/>
      <c r="AR223" s="383"/>
      <c r="AS223" s="383"/>
      <c r="AT223" s="383"/>
      <c r="AU223" s="383"/>
      <c r="AV223" s="383"/>
      <c r="AW223" s="383"/>
      <c r="AX223" s="383"/>
      <c r="AY223" s="383"/>
      <c r="AZ223" s="383"/>
      <c r="BA223" s="383"/>
      <c r="BB223" s="383"/>
      <c r="BC223" s="383"/>
      <c r="BD223" s="383"/>
      <c r="BE223" s="383"/>
      <c r="BF223" s="383"/>
      <c r="BG223" s="383"/>
      <c r="BH223" s="383"/>
      <c r="BI223" s="383"/>
      <c r="BJ223" s="383"/>
      <c r="BK223" s="383"/>
      <c r="BL223" s="383"/>
      <c r="BM223" s="383"/>
      <c r="BN223" s="383"/>
      <c r="BO223" s="383"/>
      <c r="BP223" s="383"/>
      <c r="BQ223" s="383"/>
      <c r="BR223" s="383"/>
      <c r="BS223" s="383"/>
      <c r="BT223" s="383"/>
    </row>
    <row r="224" spans="1:72">
      <c r="A224" s="383"/>
      <c r="B224" s="383"/>
      <c r="C224" s="383"/>
      <c r="D224" s="383"/>
      <c r="E224" s="383"/>
      <c r="F224" s="383"/>
      <c r="G224" s="383"/>
      <c r="H224" s="383"/>
      <c r="I224" s="383"/>
      <c r="J224" s="600"/>
      <c r="K224" s="383"/>
      <c r="L224" s="383"/>
      <c r="M224" s="383"/>
      <c r="N224" s="383"/>
      <c r="O224" s="383"/>
      <c r="P224" s="383"/>
      <c r="Q224" s="383"/>
      <c r="R224" s="383"/>
      <c r="S224" s="383"/>
      <c r="T224" s="383"/>
      <c r="U224" s="383"/>
      <c r="V224" s="383"/>
      <c r="W224" s="383"/>
      <c r="X224" s="383"/>
      <c r="Y224" s="383"/>
      <c r="Z224" s="383"/>
      <c r="AA224" s="383"/>
      <c r="AB224" s="383"/>
      <c r="AC224" s="383"/>
      <c r="AD224" s="383"/>
      <c r="AE224" s="383"/>
      <c r="AF224" s="383"/>
      <c r="AG224" s="383"/>
      <c r="AH224" s="383"/>
      <c r="AI224" s="383"/>
      <c r="AJ224" s="383"/>
      <c r="AK224" s="383"/>
      <c r="AL224" s="383"/>
      <c r="AM224" s="383"/>
      <c r="AN224" s="383"/>
      <c r="AO224" s="383"/>
      <c r="AP224" s="383"/>
      <c r="AQ224" s="383"/>
      <c r="AR224" s="383"/>
      <c r="AS224" s="383"/>
      <c r="AT224" s="383"/>
      <c r="AU224" s="383"/>
      <c r="AV224" s="383"/>
      <c r="AW224" s="383"/>
      <c r="AX224" s="383"/>
      <c r="AY224" s="383"/>
      <c r="AZ224" s="383"/>
      <c r="BA224" s="383"/>
      <c r="BB224" s="383"/>
      <c r="BC224" s="383"/>
      <c r="BD224" s="383"/>
      <c r="BE224" s="383"/>
      <c r="BF224" s="383"/>
      <c r="BG224" s="383"/>
      <c r="BH224" s="383"/>
      <c r="BI224" s="383"/>
      <c r="BJ224" s="383"/>
      <c r="BK224" s="383"/>
      <c r="BL224" s="383"/>
      <c r="BM224" s="383"/>
      <c r="BN224" s="383"/>
      <c r="BO224" s="383"/>
      <c r="BP224" s="383"/>
      <c r="BQ224" s="383"/>
      <c r="BR224" s="383"/>
      <c r="BS224" s="383"/>
      <c r="BT224" s="383"/>
    </row>
    <row r="225" spans="1:72">
      <c r="A225" s="383"/>
      <c r="B225" s="383"/>
      <c r="C225" s="383"/>
      <c r="D225" s="383"/>
      <c r="E225" s="383"/>
      <c r="F225" s="383"/>
      <c r="G225" s="383"/>
      <c r="H225" s="383"/>
      <c r="I225" s="383"/>
      <c r="J225" s="600"/>
      <c r="K225" s="383"/>
      <c r="L225" s="383"/>
      <c r="M225" s="383"/>
      <c r="N225" s="383"/>
      <c r="O225" s="383"/>
      <c r="P225" s="383"/>
      <c r="Q225" s="383"/>
      <c r="R225" s="383"/>
      <c r="S225" s="383"/>
      <c r="T225" s="383"/>
      <c r="U225" s="383"/>
      <c r="V225" s="383"/>
      <c r="W225" s="383"/>
      <c r="X225" s="383"/>
      <c r="Y225" s="383"/>
      <c r="Z225" s="383"/>
      <c r="AA225" s="383"/>
      <c r="AB225" s="383"/>
      <c r="AC225" s="383"/>
      <c r="AD225" s="383"/>
      <c r="AE225" s="383"/>
      <c r="AF225" s="383"/>
      <c r="AG225" s="383"/>
      <c r="AH225" s="383"/>
      <c r="AI225" s="383"/>
      <c r="AJ225" s="383"/>
      <c r="AK225" s="383"/>
      <c r="AL225" s="383"/>
      <c r="AM225" s="383"/>
      <c r="AN225" s="383"/>
      <c r="AO225" s="383"/>
      <c r="AP225" s="383"/>
      <c r="AQ225" s="383"/>
      <c r="AR225" s="383"/>
      <c r="AS225" s="383"/>
      <c r="AT225" s="383"/>
      <c r="AU225" s="383"/>
      <c r="AV225" s="383"/>
      <c r="AW225" s="383"/>
      <c r="AX225" s="383"/>
      <c r="AY225" s="383"/>
      <c r="AZ225" s="383"/>
      <c r="BA225" s="383"/>
      <c r="BB225" s="383"/>
      <c r="BC225" s="383"/>
      <c r="BD225" s="383"/>
      <c r="BE225" s="383"/>
      <c r="BF225" s="383"/>
      <c r="BG225" s="383"/>
      <c r="BH225" s="383"/>
      <c r="BI225" s="383"/>
      <c r="BJ225" s="383"/>
      <c r="BK225" s="383"/>
      <c r="BL225" s="383"/>
      <c r="BM225" s="383"/>
      <c r="BN225" s="383"/>
      <c r="BO225" s="383"/>
      <c r="BP225" s="383"/>
      <c r="BQ225" s="383"/>
      <c r="BR225" s="383"/>
      <c r="BS225" s="383"/>
      <c r="BT225" s="383"/>
    </row>
    <row r="226" spans="1:72">
      <c r="A226" s="383"/>
      <c r="B226" s="383"/>
      <c r="C226" s="383"/>
      <c r="D226" s="383"/>
      <c r="E226" s="383"/>
      <c r="F226" s="383"/>
      <c r="G226" s="383"/>
      <c r="H226" s="383"/>
      <c r="I226" s="383"/>
      <c r="J226" s="600"/>
      <c r="K226" s="383"/>
      <c r="L226" s="383"/>
      <c r="M226" s="383"/>
      <c r="N226" s="383"/>
      <c r="O226" s="383"/>
      <c r="P226" s="383"/>
      <c r="Q226" s="383"/>
      <c r="R226" s="383"/>
      <c r="S226" s="383"/>
      <c r="T226" s="383"/>
      <c r="U226" s="383"/>
      <c r="V226" s="383"/>
      <c r="W226" s="383"/>
      <c r="X226" s="383"/>
      <c r="Y226" s="383"/>
      <c r="Z226" s="383"/>
      <c r="AA226" s="383"/>
      <c r="AB226" s="383"/>
      <c r="AC226" s="383"/>
      <c r="AD226" s="383"/>
      <c r="AE226" s="383"/>
      <c r="AF226" s="383"/>
      <c r="AG226" s="383"/>
      <c r="AH226" s="383"/>
      <c r="AI226" s="383"/>
      <c r="AJ226" s="383"/>
      <c r="AK226" s="383"/>
      <c r="AL226" s="383"/>
      <c r="AM226" s="383"/>
      <c r="AN226" s="383"/>
      <c r="AO226" s="383"/>
      <c r="AP226" s="383"/>
      <c r="AQ226" s="383"/>
      <c r="AR226" s="383"/>
      <c r="AS226" s="383"/>
      <c r="AT226" s="383"/>
      <c r="AU226" s="383"/>
      <c r="AV226" s="383"/>
      <c r="AW226" s="383"/>
      <c r="AX226" s="383"/>
      <c r="AY226" s="383"/>
      <c r="AZ226" s="383"/>
      <c r="BA226" s="383"/>
      <c r="BB226" s="383"/>
      <c r="BC226" s="383"/>
      <c r="BD226" s="383"/>
      <c r="BE226" s="383"/>
      <c r="BF226" s="383"/>
      <c r="BG226" s="383"/>
      <c r="BH226" s="383"/>
      <c r="BI226" s="383"/>
      <c r="BJ226" s="383"/>
      <c r="BK226" s="383"/>
      <c r="BL226" s="383"/>
      <c r="BM226" s="383"/>
      <c r="BN226" s="383"/>
      <c r="BO226" s="383"/>
      <c r="BP226" s="383"/>
      <c r="BQ226" s="383"/>
      <c r="BR226" s="383"/>
      <c r="BS226" s="383"/>
      <c r="BT226" s="383"/>
    </row>
    <row r="227" spans="1:72">
      <c r="A227" s="383"/>
      <c r="B227" s="383"/>
      <c r="C227" s="383"/>
      <c r="D227" s="383"/>
      <c r="E227" s="383"/>
      <c r="F227" s="383"/>
      <c r="G227" s="383"/>
      <c r="H227" s="383"/>
      <c r="I227" s="383"/>
      <c r="J227" s="600"/>
      <c r="K227" s="383"/>
      <c r="L227" s="383"/>
      <c r="M227" s="383"/>
      <c r="N227" s="383"/>
      <c r="O227" s="383"/>
      <c r="P227" s="383"/>
      <c r="Q227" s="383"/>
      <c r="R227" s="383"/>
      <c r="S227" s="383"/>
      <c r="T227" s="383"/>
      <c r="U227" s="383"/>
      <c r="V227" s="383"/>
      <c r="W227" s="383"/>
      <c r="X227" s="383"/>
      <c r="Y227" s="383"/>
      <c r="Z227" s="383"/>
      <c r="AA227" s="383"/>
      <c r="AB227" s="383"/>
      <c r="AC227" s="383"/>
      <c r="AD227" s="383"/>
      <c r="AE227" s="383"/>
      <c r="AF227" s="383"/>
      <c r="AG227" s="383"/>
      <c r="AH227" s="383"/>
      <c r="AI227" s="383"/>
      <c r="AJ227" s="383"/>
      <c r="AK227" s="383"/>
      <c r="AL227" s="383"/>
      <c r="AM227" s="383"/>
      <c r="AN227" s="383"/>
      <c r="AO227" s="383"/>
      <c r="AP227" s="383"/>
      <c r="AQ227" s="383"/>
      <c r="AR227" s="383"/>
      <c r="AS227" s="383"/>
      <c r="AT227" s="383"/>
      <c r="AU227" s="383"/>
      <c r="AV227" s="383"/>
      <c r="AW227" s="383"/>
      <c r="AX227" s="383"/>
      <c r="AY227" s="383"/>
      <c r="AZ227" s="383"/>
      <c r="BA227" s="383"/>
      <c r="BB227" s="383"/>
      <c r="BC227" s="383"/>
      <c r="BD227" s="383"/>
      <c r="BE227" s="383"/>
      <c r="BF227" s="383"/>
      <c r="BG227" s="383"/>
      <c r="BH227" s="383"/>
      <c r="BI227" s="383"/>
      <c r="BJ227" s="383"/>
      <c r="BK227" s="383"/>
      <c r="BL227" s="383"/>
      <c r="BM227" s="383"/>
      <c r="BN227" s="383"/>
      <c r="BO227" s="383"/>
      <c r="BP227" s="383"/>
      <c r="BQ227" s="383"/>
      <c r="BR227" s="383"/>
      <c r="BS227" s="383"/>
      <c r="BT227" s="383"/>
    </row>
    <row r="228" spans="1:72">
      <c r="A228" s="383"/>
      <c r="B228" s="383"/>
      <c r="C228" s="383"/>
      <c r="D228" s="383"/>
      <c r="E228" s="383"/>
      <c r="F228" s="383"/>
      <c r="G228" s="383"/>
      <c r="H228" s="383"/>
      <c r="I228" s="383"/>
      <c r="J228" s="600"/>
      <c r="K228" s="383"/>
      <c r="L228" s="383"/>
      <c r="M228" s="383"/>
      <c r="N228" s="383"/>
      <c r="O228" s="383"/>
      <c r="P228" s="383"/>
      <c r="Q228" s="383"/>
      <c r="R228" s="383"/>
      <c r="S228" s="383"/>
      <c r="T228" s="383"/>
      <c r="U228" s="383"/>
      <c r="V228" s="383"/>
      <c r="W228" s="383"/>
      <c r="X228" s="383"/>
      <c r="Y228" s="383"/>
      <c r="Z228" s="383"/>
      <c r="AA228" s="383"/>
      <c r="AB228" s="383"/>
      <c r="AC228" s="383"/>
      <c r="AD228" s="383"/>
      <c r="AE228" s="383"/>
      <c r="AF228" s="383"/>
      <c r="AG228" s="383"/>
      <c r="AH228" s="383"/>
      <c r="AI228" s="383"/>
      <c r="AJ228" s="383"/>
      <c r="AK228" s="383"/>
      <c r="AL228" s="383"/>
      <c r="AM228" s="383"/>
      <c r="AN228" s="383"/>
      <c r="AO228" s="383"/>
      <c r="AP228" s="383"/>
      <c r="AQ228" s="383"/>
      <c r="AR228" s="383"/>
      <c r="AS228" s="383"/>
      <c r="AT228" s="383"/>
      <c r="AU228" s="383"/>
      <c r="AV228" s="383"/>
      <c r="AW228" s="383"/>
      <c r="AX228" s="383"/>
      <c r="AY228" s="383"/>
      <c r="AZ228" s="383"/>
      <c r="BA228" s="383"/>
      <c r="BB228" s="383"/>
      <c r="BC228" s="383"/>
      <c r="BD228" s="383"/>
      <c r="BE228" s="383"/>
      <c r="BF228" s="383"/>
      <c r="BG228" s="383"/>
      <c r="BH228" s="383"/>
      <c r="BI228" s="383"/>
      <c r="BJ228" s="383"/>
      <c r="BK228" s="383"/>
      <c r="BL228" s="383"/>
      <c r="BM228" s="383"/>
      <c r="BN228" s="383"/>
      <c r="BO228" s="383"/>
      <c r="BP228" s="383"/>
      <c r="BQ228" s="383"/>
      <c r="BR228" s="383"/>
      <c r="BS228" s="383"/>
      <c r="BT228" s="383"/>
    </row>
    <row r="229" spans="1:72">
      <c r="A229" s="383"/>
      <c r="B229" s="383"/>
      <c r="C229" s="383"/>
      <c r="D229" s="383"/>
      <c r="E229" s="383"/>
      <c r="F229" s="383"/>
      <c r="G229" s="383"/>
      <c r="H229" s="383"/>
      <c r="I229" s="383"/>
      <c r="J229" s="600"/>
      <c r="K229" s="383"/>
      <c r="L229" s="383"/>
      <c r="M229" s="383"/>
      <c r="N229" s="383"/>
      <c r="O229" s="383"/>
      <c r="P229" s="383"/>
      <c r="Q229" s="383"/>
      <c r="R229" s="383"/>
      <c r="S229" s="383"/>
      <c r="T229" s="383"/>
      <c r="U229" s="383"/>
      <c r="V229" s="383"/>
      <c r="W229" s="383"/>
      <c r="X229" s="383"/>
      <c r="Y229" s="383"/>
      <c r="Z229" s="383"/>
      <c r="AA229" s="383"/>
      <c r="AB229" s="383"/>
      <c r="AC229" s="383"/>
      <c r="AD229" s="383"/>
      <c r="AE229" s="383"/>
      <c r="AF229" s="383"/>
      <c r="AG229" s="383"/>
      <c r="AH229" s="383"/>
      <c r="AI229" s="383"/>
      <c r="AJ229" s="383"/>
      <c r="AK229" s="383"/>
      <c r="AL229" s="383"/>
      <c r="AM229" s="383"/>
      <c r="AN229" s="383"/>
      <c r="AO229" s="383"/>
      <c r="AP229" s="383"/>
      <c r="AQ229" s="383"/>
      <c r="AR229" s="383"/>
      <c r="AS229" s="383"/>
      <c r="AT229" s="383"/>
      <c r="AU229" s="383"/>
      <c r="AV229" s="383"/>
      <c r="AW229" s="383"/>
      <c r="AX229" s="383"/>
      <c r="AY229" s="383"/>
      <c r="AZ229" s="383"/>
      <c r="BA229" s="383"/>
      <c r="BB229" s="383"/>
      <c r="BC229" s="383"/>
      <c r="BD229" s="383"/>
      <c r="BE229" s="383"/>
      <c r="BF229" s="383"/>
      <c r="BG229" s="383"/>
      <c r="BH229" s="383"/>
      <c r="BI229" s="383"/>
      <c r="BJ229" s="383"/>
      <c r="BK229" s="383"/>
      <c r="BL229" s="383"/>
      <c r="BM229" s="383"/>
      <c r="BN229" s="383"/>
      <c r="BO229" s="383"/>
      <c r="BP229" s="383"/>
      <c r="BQ229" s="383"/>
      <c r="BR229" s="383"/>
      <c r="BS229" s="383"/>
      <c r="BT229" s="383"/>
    </row>
    <row r="230" spans="1:72">
      <c r="A230" s="383"/>
      <c r="B230" s="383"/>
      <c r="C230" s="383"/>
      <c r="D230" s="383"/>
      <c r="E230" s="383"/>
      <c r="F230" s="383"/>
      <c r="G230" s="383"/>
      <c r="H230" s="383"/>
      <c r="I230" s="383"/>
      <c r="J230" s="600"/>
      <c r="K230" s="383"/>
      <c r="L230" s="383"/>
      <c r="M230" s="383"/>
      <c r="N230" s="383"/>
      <c r="O230" s="383"/>
      <c r="P230" s="383"/>
      <c r="Q230" s="383"/>
      <c r="R230" s="383"/>
      <c r="S230" s="383"/>
      <c r="T230" s="383"/>
      <c r="U230" s="383"/>
      <c r="V230" s="383"/>
      <c r="W230" s="383"/>
      <c r="X230" s="383"/>
      <c r="Y230" s="383"/>
      <c r="Z230" s="383"/>
      <c r="AA230" s="383"/>
      <c r="AB230" s="383"/>
      <c r="AC230" s="383"/>
      <c r="AD230" s="383"/>
      <c r="AE230" s="383"/>
      <c r="AF230" s="383"/>
      <c r="AG230" s="383"/>
      <c r="AH230" s="383"/>
      <c r="AI230" s="383"/>
      <c r="AJ230" s="383"/>
      <c r="AK230" s="383"/>
      <c r="AL230" s="383"/>
      <c r="AM230" s="383"/>
      <c r="AN230" s="383"/>
      <c r="AO230" s="383"/>
      <c r="AP230" s="383"/>
      <c r="AQ230" s="383"/>
      <c r="AR230" s="383"/>
      <c r="AS230" s="383"/>
      <c r="AT230" s="383"/>
      <c r="AU230" s="383"/>
      <c r="AV230" s="383"/>
      <c r="AW230" s="383"/>
      <c r="AX230" s="383"/>
      <c r="AY230" s="383"/>
      <c r="AZ230" s="383"/>
      <c r="BA230" s="383"/>
      <c r="BB230" s="383"/>
      <c r="BC230" s="383"/>
      <c r="BD230" s="383"/>
      <c r="BE230" s="383"/>
      <c r="BF230" s="383"/>
      <c r="BG230" s="383"/>
      <c r="BH230" s="383"/>
      <c r="BI230" s="383"/>
      <c r="BJ230" s="383"/>
      <c r="BK230" s="383"/>
      <c r="BL230" s="383"/>
      <c r="BM230" s="383"/>
      <c r="BN230" s="383"/>
      <c r="BO230" s="383"/>
      <c r="BP230" s="383"/>
      <c r="BQ230" s="383"/>
      <c r="BR230" s="383"/>
      <c r="BS230" s="383"/>
      <c r="BT230" s="383"/>
    </row>
    <row r="231" spans="1:72">
      <c r="A231" s="383"/>
      <c r="B231" s="383"/>
      <c r="C231" s="383"/>
      <c r="D231" s="383"/>
      <c r="E231" s="383"/>
      <c r="F231" s="383"/>
      <c r="G231" s="383"/>
      <c r="H231" s="383"/>
      <c r="I231" s="383"/>
      <c r="J231" s="600"/>
      <c r="K231" s="383"/>
      <c r="L231" s="383"/>
      <c r="M231" s="383"/>
      <c r="N231" s="383"/>
      <c r="O231" s="383"/>
      <c r="P231" s="383"/>
      <c r="Q231" s="383"/>
      <c r="R231" s="383"/>
      <c r="S231" s="383"/>
      <c r="T231" s="383"/>
      <c r="U231" s="383"/>
      <c r="V231" s="383"/>
      <c r="W231" s="383"/>
      <c r="X231" s="383"/>
      <c r="Y231" s="383"/>
      <c r="Z231" s="383"/>
      <c r="AA231" s="383"/>
      <c r="AB231" s="383"/>
      <c r="AC231" s="383"/>
      <c r="AD231" s="383"/>
      <c r="AE231" s="383"/>
      <c r="AF231" s="383"/>
      <c r="AG231" s="383"/>
      <c r="AH231" s="383"/>
      <c r="AI231" s="383"/>
      <c r="AJ231" s="383"/>
      <c r="AK231" s="383"/>
      <c r="AL231" s="383"/>
      <c r="AM231" s="383"/>
      <c r="AN231" s="383"/>
      <c r="AO231" s="383"/>
      <c r="AP231" s="383"/>
      <c r="AQ231" s="383"/>
      <c r="AR231" s="383"/>
      <c r="AS231" s="383"/>
      <c r="AT231" s="383"/>
      <c r="AU231" s="383"/>
      <c r="AV231" s="383"/>
      <c r="AW231" s="383"/>
      <c r="AX231" s="383"/>
      <c r="AY231" s="383"/>
      <c r="AZ231" s="383"/>
      <c r="BA231" s="383"/>
      <c r="BB231" s="383"/>
      <c r="BC231" s="383"/>
      <c r="BD231" s="383"/>
      <c r="BE231" s="383"/>
      <c r="BF231" s="383"/>
      <c r="BG231" s="383"/>
      <c r="BH231" s="383"/>
      <c r="BI231" s="383"/>
      <c r="BJ231" s="383"/>
      <c r="BK231" s="383"/>
      <c r="BL231" s="383"/>
      <c r="BM231" s="383"/>
      <c r="BN231" s="383"/>
      <c r="BO231" s="383"/>
      <c r="BP231" s="383"/>
      <c r="BQ231" s="383"/>
      <c r="BR231" s="383"/>
      <c r="BS231" s="383"/>
      <c r="BT231" s="383"/>
    </row>
    <row r="232" spans="1:72">
      <c r="A232" s="383"/>
      <c r="B232" s="383"/>
      <c r="C232" s="383"/>
      <c r="D232" s="383"/>
      <c r="E232" s="383"/>
      <c r="F232" s="383"/>
      <c r="G232" s="383"/>
      <c r="H232" s="383"/>
      <c r="I232" s="383"/>
      <c r="J232" s="600"/>
      <c r="K232" s="383"/>
      <c r="L232" s="383"/>
      <c r="M232" s="383"/>
      <c r="N232" s="383"/>
      <c r="O232" s="383"/>
      <c r="P232" s="383"/>
      <c r="Q232" s="383"/>
      <c r="R232" s="383"/>
      <c r="S232" s="383"/>
      <c r="T232" s="383"/>
      <c r="U232" s="383"/>
      <c r="V232" s="383"/>
      <c r="W232" s="383"/>
      <c r="X232" s="383"/>
      <c r="Y232" s="383"/>
      <c r="Z232" s="383"/>
      <c r="AA232" s="383"/>
      <c r="AB232" s="383"/>
      <c r="AC232" s="383"/>
      <c r="AD232" s="383"/>
      <c r="AE232" s="383"/>
      <c r="AF232" s="383"/>
      <c r="AG232" s="383"/>
      <c r="AH232" s="383"/>
      <c r="AI232" s="383"/>
      <c r="AJ232" s="383"/>
      <c r="AK232" s="383"/>
      <c r="AL232" s="383"/>
      <c r="AM232" s="383"/>
      <c r="AN232" s="383"/>
      <c r="AO232" s="383"/>
      <c r="AP232" s="383"/>
      <c r="AQ232" s="383"/>
      <c r="AR232" s="383"/>
      <c r="AS232" s="383"/>
      <c r="AT232" s="383"/>
      <c r="AU232" s="383"/>
      <c r="AV232" s="383"/>
      <c r="AW232" s="383"/>
      <c r="AX232" s="383"/>
      <c r="AY232" s="383"/>
      <c r="AZ232" s="383"/>
      <c r="BA232" s="383"/>
      <c r="BB232" s="383"/>
      <c r="BC232" s="383"/>
      <c r="BD232" s="383"/>
      <c r="BE232" s="383"/>
      <c r="BF232" s="383"/>
      <c r="BG232" s="383"/>
      <c r="BH232" s="383"/>
      <c r="BI232" s="383"/>
      <c r="BJ232" s="383"/>
      <c r="BK232" s="383"/>
      <c r="BL232" s="383"/>
      <c r="BM232" s="383"/>
      <c r="BN232" s="383"/>
      <c r="BO232" s="383"/>
      <c r="BP232" s="383"/>
      <c r="BQ232" s="383"/>
      <c r="BR232" s="383"/>
      <c r="BS232" s="383"/>
      <c r="BT232" s="383"/>
    </row>
    <row r="233" spans="1:72">
      <c r="A233" s="383"/>
      <c r="B233" s="383"/>
      <c r="C233" s="383"/>
      <c r="D233" s="383"/>
      <c r="E233" s="383"/>
      <c r="F233" s="383"/>
      <c r="G233" s="383"/>
      <c r="H233" s="383"/>
      <c r="I233" s="383"/>
      <c r="J233" s="600"/>
      <c r="K233" s="383"/>
      <c r="L233" s="383"/>
      <c r="M233" s="383"/>
      <c r="N233" s="383"/>
      <c r="O233" s="383"/>
      <c r="P233" s="383"/>
      <c r="Q233" s="383"/>
      <c r="R233" s="383"/>
      <c r="S233" s="383"/>
      <c r="T233" s="383"/>
      <c r="U233" s="383"/>
      <c r="V233" s="383"/>
      <c r="W233" s="383"/>
      <c r="X233" s="383"/>
      <c r="Y233" s="383"/>
      <c r="Z233" s="383"/>
      <c r="AA233" s="383"/>
      <c r="AB233" s="383"/>
      <c r="AC233" s="383"/>
      <c r="AD233" s="383"/>
      <c r="AE233" s="383"/>
      <c r="AF233" s="383"/>
      <c r="AG233" s="383"/>
      <c r="AH233" s="383"/>
      <c r="AI233" s="383"/>
      <c r="AJ233" s="383"/>
      <c r="AK233" s="383"/>
      <c r="AL233" s="383"/>
      <c r="AM233" s="383"/>
      <c r="AN233" s="383"/>
      <c r="AO233" s="383"/>
      <c r="AP233" s="383"/>
      <c r="AQ233" s="383"/>
      <c r="AR233" s="383"/>
      <c r="AS233" s="383"/>
      <c r="AT233" s="383"/>
      <c r="AU233" s="383"/>
      <c r="AV233" s="383"/>
      <c r="AW233" s="383"/>
      <c r="AX233" s="383"/>
      <c r="AY233" s="383"/>
      <c r="AZ233" s="383"/>
      <c r="BA233" s="383"/>
      <c r="BB233" s="383"/>
      <c r="BC233" s="383"/>
      <c r="BD233" s="383"/>
      <c r="BE233" s="383"/>
      <c r="BF233" s="383"/>
      <c r="BG233" s="383"/>
      <c r="BH233" s="383"/>
      <c r="BI233" s="383"/>
      <c r="BJ233" s="383"/>
      <c r="BK233" s="383"/>
      <c r="BL233" s="383"/>
      <c r="BM233" s="383"/>
      <c r="BN233" s="383"/>
      <c r="BO233" s="383"/>
      <c r="BP233" s="383"/>
      <c r="BQ233" s="383"/>
      <c r="BR233" s="383"/>
      <c r="BS233" s="383"/>
      <c r="BT233" s="383"/>
    </row>
    <row r="234" spans="1:72">
      <c r="A234" s="383"/>
      <c r="B234" s="383"/>
      <c r="C234" s="383"/>
      <c r="D234" s="383"/>
      <c r="E234" s="383"/>
      <c r="F234" s="383"/>
      <c r="G234" s="383"/>
      <c r="H234" s="383"/>
      <c r="I234" s="383"/>
      <c r="J234" s="600"/>
      <c r="K234" s="383"/>
      <c r="L234" s="383"/>
      <c r="M234" s="383"/>
      <c r="N234" s="383"/>
      <c r="O234" s="383"/>
      <c r="P234" s="383"/>
      <c r="Q234" s="383"/>
      <c r="R234" s="383"/>
      <c r="S234" s="383"/>
      <c r="T234" s="383"/>
      <c r="U234" s="383"/>
      <c r="V234" s="383"/>
      <c r="W234" s="383"/>
      <c r="X234" s="383"/>
      <c r="Y234" s="383"/>
      <c r="Z234" s="383"/>
      <c r="AA234" s="383"/>
      <c r="AB234" s="383"/>
      <c r="AC234" s="383"/>
      <c r="AD234" s="383"/>
      <c r="AE234" s="383"/>
      <c r="AF234" s="383"/>
      <c r="AG234" s="383"/>
      <c r="AH234" s="383"/>
      <c r="AI234" s="383"/>
      <c r="AJ234" s="383"/>
      <c r="AK234" s="383"/>
      <c r="AL234" s="383"/>
      <c r="AM234" s="383"/>
      <c r="AN234" s="383"/>
      <c r="AO234" s="383"/>
      <c r="AP234" s="383"/>
      <c r="AQ234" s="383"/>
      <c r="AR234" s="383"/>
      <c r="AS234" s="383"/>
      <c r="AT234" s="383"/>
      <c r="AU234" s="383"/>
      <c r="AV234" s="383"/>
      <c r="AW234" s="383"/>
      <c r="AX234" s="383"/>
      <c r="AY234" s="383"/>
      <c r="AZ234" s="383"/>
      <c r="BA234" s="383"/>
      <c r="BB234" s="383"/>
      <c r="BC234" s="383"/>
      <c r="BD234" s="383"/>
      <c r="BE234" s="383"/>
      <c r="BF234" s="383"/>
      <c r="BG234" s="383"/>
      <c r="BH234" s="383"/>
      <c r="BI234" s="383"/>
      <c r="BJ234" s="383"/>
      <c r="BK234" s="383"/>
      <c r="BL234" s="383"/>
      <c r="BM234" s="383"/>
      <c r="BN234" s="383"/>
      <c r="BO234" s="383"/>
      <c r="BP234" s="383"/>
      <c r="BQ234" s="383"/>
      <c r="BR234" s="383"/>
      <c r="BS234" s="383"/>
      <c r="BT234" s="383"/>
    </row>
    <row r="235" spans="1:72">
      <c r="A235" s="383"/>
      <c r="B235" s="383"/>
      <c r="C235" s="383"/>
      <c r="D235" s="383"/>
      <c r="E235" s="383"/>
      <c r="F235" s="383"/>
      <c r="G235" s="383"/>
      <c r="H235" s="383"/>
      <c r="I235" s="383"/>
      <c r="J235" s="600"/>
      <c r="K235" s="383"/>
      <c r="L235" s="383"/>
      <c r="M235" s="383"/>
      <c r="N235" s="383"/>
      <c r="O235" s="383"/>
      <c r="P235" s="383"/>
      <c r="Q235" s="383"/>
      <c r="R235" s="383"/>
      <c r="S235" s="383"/>
      <c r="T235" s="383"/>
      <c r="U235" s="383"/>
      <c r="V235" s="383"/>
      <c r="W235" s="383"/>
      <c r="X235" s="383"/>
      <c r="Y235" s="383"/>
      <c r="Z235" s="383"/>
      <c r="AA235" s="383"/>
      <c r="AB235" s="383"/>
      <c r="AC235" s="383"/>
      <c r="AD235" s="383"/>
      <c r="AE235" s="383"/>
      <c r="AF235" s="383"/>
      <c r="AG235" s="383"/>
      <c r="AH235" s="383"/>
      <c r="AI235" s="383"/>
      <c r="AJ235" s="383"/>
      <c r="AK235" s="383"/>
      <c r="AL235" s="383"/>
      <c r="AM235" s="383"/>
      <c r="AN235" s="383"/>
      <c r="AO235" s="383"/>
      <c r="AP235" s="383"/>
      <c r="AQ235" s="383"/>
      <c r="AR235" s="383"/>
      <c r="AS235" s="383"/>
      <c r="AT235" s="383"/>
      <c r="AU235" s="383"/>
      <c r="AV235" s="383"/>
      <c r="AW235" s="383"/>
      <c r="AX235" s="383"/>
      <c r="AY235" s="383"/>
      <c r="AZ235" s="383"/>
      <c r="BA235" s="383"/>
      <c r="BB235" s="383"/>
      <c r="BC235" s="383"/>
      <c r="BD235" s="383"/>
      <c r="BE235" s="383"/>
      <c r="BF235" s="383"/>
      <c r="BG235" s="383"/>
      <c r="BH235" s="383"/>
      <c r="BI235" s="383"/>
      <c r="BJ235" s="383"/>
      <c r="BK235" s="383"/>
      <c r="BL235" s="383"/>
      <c r="BM235" s="383"/>
      <c r="BN235" s="383"/>
      <c r="BO235" s="383"/>
      <c r="BP235" s="383"/>
      <c r="BQ235" s="383"/>
      <c r="BR235" s="383"/>
      <c r="BS235" s="383"/>
      <c r="BT235" s="383"/>
    </row>
    <row r="236" spans="1:72">
      <c r="A236" s="383"/>
      <c r="B236" s="383"/>
      <c r="C236" s="383"/>
      <c r="D236" s="383"/>
      <c r="E236" s="383"/>
      <c r="F236" s="383"/>
      <c r="G236" s="383"/>
      <c r="H236" s="383"/>
      <c r="I236" s="383"/>
      <c r="J236" s="600"/>
      <c r="K236" s="383"/>
      <c r="L236" s="383"/>
      <c r="M236" s="383"/>
      <c r="N236" s="383"/>
      <c r="O236" s="383"/>
      <c r="P236" s="383"/>
      <c r="Q236" s="383"/>
      <c r="R236" s="383"/>
      <c r="S236" s="383"/>
      <c r="T236" s="383"/>
      <c r="U236" s="383"/>
      <c r="V236" s="383"/>
      <c r="W236" s="383"/>
      <c r="X236" s="383"/>
      <c r="Y236" s="383"/>
      <c r="Z236" s="383"/>
      <c r="AA236" s="383"/>
      <c r="AB236" s="383"/>
      <c r="AC236" s="383"/>
      <c r="AD236" s="383"/>
      <c r="AE236" s="383"/>
      <c r="AF236" s="383"/>
      <c r="AG236" s="383"/>
      <c r="AH236" s="383"/>
      <c r="AI236" s="383"/>
      <c r="AJ236" s="383"/>
      <c r="AK236" s="383"/>
      <c r="AL236" s="383"/>
      <c r="AM236" s="383"/>
      <c r="AN236" s="383"/>
      <c r="AO236" s="383"/>
      <c r="AP236" s="383"/>
      <c r="AQ236" s="383"/>
      <c r="AR236" s="383"/>
      <c r="AS236" s="383"/>
      <c r="AT236" s="383"/>
      <c r="AU236" s="383"/>
      <c r="AV236" s="383"/>
      <c r="AW236" s="383"/>
      <c r="AX236" s="383"/>
      <c r="AY236" s="383"/>
      <c r="AZ236" s="383"/>
      <c r="BA236" s="383"/>
      <c r="BB236" s="383"/>
      <c r="BC236" s="383"/>
      <c r="BD236" s="383"/>
      <c r="BE236" s="383"/>
      <c r="BF236" s="383"/>
      <c r="BG236" s="383"/>
      <c r="BH236" s="383"/>
      <c r="BI236" s="383"/>
      <c r="BJ236" s="383"/>
      <c r="BK236" s="383"/>
      <c r="BL236" s="383"/>
      <c r="BM236" s="383"/>
      <c r="BN236" s="383"/>
      <c r="BO236" s="383"/>
      <c r="BP236" s="383"/>
      <c r="BQ236" s="383"/>
      <c r="BR236" s="383"/>
      <c r="BS236" s="383"/>
      <c r="BT236" s="383"/>
    </row>
    <row r="237" spans="1:72">
      <c r="A237" s="383"/>
      <c r="B237" s="383"/>
      <c r="C237" s="383"/>
      <c r="D237" s="383"/>
      <c r="E237" s="383"/>
      <c r="F237" s="383"/>
      <c r="G237" s="383"/>
      <c r="H237" s="383"/>
      <c r="I237" s="383"/>
      <c r="J237" s="600"/>
      <c r="K237" s="383"/>
      <c r="L237" s="383"/>
      <c r="M237" s="383"/>
      <c r="N237" s="383"/>
      <c r="O237" s="383"/>
      <c r="P237" s="383"/>
      <c r="Q237" s="383"/>
      <c r="R237" s="383"/>
      <c r="S237" s="383"/>
      <c r="T237" s="383"/>
      <c r="U237" s="383"/>
      <c r="V237" s="383"/>
      <c r="W237" s="383"/>
      <c r="X237" s="383"/>
      <c r="Y237" s="383"/>
      <c r="Z237" s="383"/>
      <c r="AA237" s="383"/>
      <c r="AB237" s="383"/>
      <c r="AC237" s="383"/>
      <c r="AD237" s="383"/>
      <c r="AE237" s="383"/>
      <c r="AF237" s="383"/>
      <c r="AG237" s="383"/>
      <c r="AH237" s="383"/>
      <c r="AI237" s="383"/>
      <c r="AJ237" s="383"/>
      <c r="AK237" s="383"/>
      <c r="AL237" s="383"/>
      <c r="AM237" s="383"/>
      <c r="AN237" s="383"/>
      <c r="AO237" s="383"/>
      <c r="AP237" s="383"/>
      <c r="AQ237" s="383"/>
      <c r="AR237" s="383"/>
      <c r="AS237" s="383"/>
      <c r="AT237" s="383"/>
      <c r="AU237" s="383"/>
      <c r="AV237" s="383"/>
      <c r="AW237" s="383"/>
      <c r="AX237" s="383"/>
      <c r="AY237" s="383"/>
      <c r="AZ237" s="383"/>
      <c r="BA237" s="383"/>
      <c r="BB237" s="383"/>
      <c r="BC237" s="383"/>
      <c r="BD237" s="383"/>
      <c r="BE237" s="383"/>
      <c r="BF237" s="383"/>
      <c r="BG237" s="383"/>
      <c r="BH237" s="383"/>
      <c r="BI237" s="383"/>
      <c r="BJ237" s="383"/>
      <c r="BK237" s="383"/>
      <c r="BL237" s="383"/>
      <c r="BM237" s="383"/>
      <c r="BN237" s="383"/>
      <c r="BO237" s="383"/>
      <c r="BP237" s="383"/>
      <c r="BQ237" s="383"/>
      <c r="BR237" s="383"/>
      <c r="BS237" s="383"/>
      <c r="BT237" s="383"/>
    </row>
    <row r="238" spans="1:72">
      <c r="A238" s="383"/>
      <c r="B238" s="383"/>
      <c r="C238" s="383"/>
      <c r="D238" s="383"/>
      <c r="E238" s="383"/>
      <c r="F238" s="383"/>
      <c r="G238" s="383"/>
      <c r="H238" s="383"/>
      <c r="I238" s="383"/>
      <c r="J238" s="600"/>
      <c r="K238" s="383"/>
      <c r="L238" s="383"/>
      <c r="M238" s="383"/>
      <c r="N238" s="383"/>
      <c r="O238" s="383"/>
      <c r="P238" s="383"/>
      <c r="Q238" s="383"/>
      <c r="R238" s="383"/>
      <c r="S238" s="383"/>
      <c r="T238" s="383"/>
      <c r="U238" s="383"/>
      <c r="V238" s="383"/>
      <c r="W238" s="383"/>
      <c r="X238" s="383"/>
      <c r="Y238" s="383"/>
      <c r="Z238" s="383"/>
      <c r="AA238" s="383"/>
      <c r="AB238" s="383"/>
      <c r="AC238" s="383"/>
      <c r="AD238" s="383"/>
      <c r="AE238" s="383"/>
      <c r="AF238" s="383"/>
      <c r="AG238" s="383"/>
      <c r="AH238" s="383"/>
      <c r="AI238" s="383"/>
      <c r="AJ238" s="383"/>
      <c r="AK238" s="383"/>
      <c r="AL238" s="383"/>
      <c r="AM238" s="383"/>
      <c r="AN238" s="383"/>
      <c r="AO238" s="383"/>
      <c r="AP238" s="383"/>
      <c r="AQ238" s="383"/>
      <c r="AR238" s="383"/>
      <c r="AS238" s="383"/>
      <c r="AT238" s="383"/>
      <c r="AU238" s="383"/>
      <c r="AV238" s="383"/>
      <c r="AW238" s="383"/>
      <c r="AX238" s="383"/>
      <c r="AY238" s="383"/>
      <c r="AZ238" s="383"/>
      <c r="BA238" s="383"/>
      <c r="BB238" s="383"/>
      <c r="BC238" s="383"/>
      <c r="BD238" s="383"/>
      <c r="BE238" s="383"/>
      <c r="BF238" s="383"/>
      <c r="BG238" s="383"/>
      <c r="BH238" s="383"/>
      <c r="BI238" s="383"/>
      <c r="BJ238" s="383"/>
      <c r="BK238" s="383"/>
      <c r="BL238" s="383"/>
      <c r="BM238" s="383"/>
      <c r="BN238" s="383"/>
      <c r="BO238" s="383"/>
      <c r="BP238" s="383"/>
      <c r="BQ238" s="383"/>
      <c r="BR238" s="383"/>
      <c r="BS238" s="383"/>
      <c r="BT238" s="383"/>
    </row>
    <row r="239" spans="1:72">
      <c r="A239" s="383"/>
      <c r="B239" s="383"/>
      <c r="C239" s="383"/>
      <c r="D239" s="383"/>
      <c r="E239" s="383"/>
      <c r="F239" s="383"/>
      <c r="G239" s="383"/>
      <c r="H239" s="383"/>
      <c r="I239" s="383"/>
      <c r="J239" s="600"/>
      <c r="K239" s="383"/>
      <c r="L239" s="383"/>
      <c r="M239" s="383"/>
      <c r="N239" s="383"/>
      <c r="O239" s="383"/>
      <c r="P239" s="383"/>
      <c r="Q239" s="383"/>
      <c r="R239" s="383"/>
      <c r="S239" s="383"/>
      <c r="T239" s="383"/>
      <c r="U239" s="383"/>
      <c r="V239" s="383"/>
      <c r="W239" s="383"/>
      <c r="X239" s="383"/>
      <c r="Y239" s="383"/>
      <c r="Z239" s="383"/>
      <c r="AA239" s="383"/>
      <c r="AB239" s="383"/>
      <c r="AC239" s="383"/>
      <c r="AD239" s="383"/>
      <c r="AE239" s="383"/>
      <c r="AF239" s="383"/>
      <c r="AG239" s="383"/>
      <c r="AH239" s="383"/>
      <c r="AI239" s="383"/>
      <c r="AJ239" s="383"/>
      <c r="AK239" s="383"/>
      <c r="AL239" s="383"/>
      <c r="AM239" s="383"/>
      <c r="AN239" s="383"/>
      <c r="AO239" s="383"/>
      <c r="AP239" s="383"/>
      <c r="AQ239" s="383"/>
      <c r="AR239" s="383"/>
      <c r="AS239" s="383"/>
      <c r="AT239" s="383"/>
      <c r="AU239" s="383"/>
      <c r="AV239" s="383"/>
      <c r="AW239" s="383"/>
      <c r="AX239" s="383"/>
      <c r="AY239" s="383"/>
      <c r="AZ239" s="383"/>
      <c r="BA239" s="383"/>
      <c r="BB239" s="383"/>
      <c r="BC239" s="383"/>
      <c r="BD239" s="383"/>
      <c r="BE239" s="383"/>
      <c r="BF239" s="383"/>
      <c r="BG239" s="383"/>
      <c r="BH239" s="383"/>
      <c r="BI239" s="383"/>
      <c r="BJ239" s="383"/>
      <c r="BK239" s="383"/>
      <c r="BL239" s="383"/>
      <c r="BM239" s="383"/>
      <c r="BN239" s="383"/>
      <c r="BO239" s="383"/>
      <c r="BP239" s="383"/>
      <c r="BQ239" s="383"/>
      <c r="BR239" s="383"/>
      <c r="BS239" s="383"/>
      <c r="BT239" s="383"/>
    </row>
    <row r="240" spans="1:72">
      <c r="A240" s="383"/>
      <c r="B240" s="383"/>
      <c r="C240" s="383"/>
      <c r="D240" s="383"/>
      <c r="E240" s="383"/>
      <c r="F240" s="383"/>
      <c r="G240" s="383"/>
      <c r="H240" s="383"/>
      <c r="I240" s="383"/>
      <c r="J240" s="600"/>
      <c r="K240" s="383"/>
      <c r="L240" s="383"/>
      <c r="M240" s="383"/>
      <c r="N240" s="383"/>
      <c r="O240" s="383"/>
      <c r="P240" s="383"/>
      <c r="Q240" s="383"/>
      <c r="R240" s="383"/>
      <c r="S240" s="383"/>
      <c r="T240" s="383"/>
      <c r="U240" s="383"/>
      <c r="V240" s="383"/>
      <c r="W240" s="383"/>
      <c r="X240" s="383"/>
      <c r="Y240" s="383"/>
      <c r="Z240" s="383"/>
      <c r="AA240" s="383"/>
      <c r="AB240" s="383"/>
      <c r="AC240" s="383"/>
      <c r="AD240" s="383"/>
      <c r="AE240" s="383"/>
      <c r="AF240" s="383"/>
      <c r="AG240" s="383"/>
      <c r="AH240" s="383"/>
      <c r="AI240" s="383"/>
      <c r="AJ240" s="383"/>
      <c r="AK240" s="383"/>
      <c r="AL240" s="383"/>
      <c r="AM240" s="383"/>
      <c r="AN240" s="383"/>
      <c r="AO240" s="383"/>
      <c r="AP240" s="383"/>
      <c r="AQ240" s="383"/>
      <c r="AR240" s="383"/>
      <c r="AS240" s="383"/>
      <c r="AT240" s="383"/>
      <c r="AU240" s="383"/>
      <c r="AV240" s="383"/>
      <c r="AW240" s="383"/>
      <c r="AX240" s="383"/>
      <c r="AY240" s="383"/>
      <c r="AZ240" s="383"/>
      <c r="BA240" s="383"/>
      <c r="BB240" s="383"/>
      <c r="BC240" s="383"/>
      <c r="BD240" s="383"/>
      <c r="BE240" s="383"/>
      <c r="BF240" s="383"/>
      <c r="BG240" s="383"/>
      <c r="BH240" s="383"/>
      <c r="BI240" s="383"/>
      <c r="BJ240" s="383"/>
      <c r="BK240" s="383"/>
      <c r="BL240" s="383"/>
      <c r="BM240" s="383"/>
      <c r="BN240" s="383"/>
      <c r="BO240" s="383"/>
      <c r="BP240" s="383"/>
      <c r="BQ240" s="383"/>
      <c r="BR240" s="383"/>
      <c r="BS240" s="383"/>
      <c r="BT240" s="383"/>
    </row>
    <row r="241" spans="1:72">
      <c r="A241" s="383"/>
      <c r="B241" s="383"/>
      <c r="C241" s="383"/>
      <c r="D241" s="383"/>
      <c r="E241" s="383"/>
      <c r="F241" s="383"/>
      <c r="G241" s="383"/>
      <c r="H241" s="383"/>
      <c r="I241" s="383"/>
      <c r="J241" s="600"/>
      <c r="K241" s="383"/>
      <c r="L241" s="383"/>
      <c r="M241" s="383"/>
      <c r="N241" s="383"/>
      <c r="O241" s="383"/>
      <c r="P241" s="383"/>
      <c r="Q241" s="383"/>
      <c r="R241" s="383"/>
      <c r="S241" s="383"/>
      <c r="T241" s="383"/>
      <c r="U241" s="383"/>
      <c r="V241" s="383"/>
      <c r="W241" s="383"/>
      <c r="X241" s="383"/>
      <c r="Y241" s="383"/>
      <c r="Z241" s="383"/>
      <c r="AA241" s="383"/>
      <c r="AB241" s="383"/>
      <c r="AC241" s="383"/>
      <c r="AD241" s="383"/>
      <c r="AE241" s="383"/>
      <c r="AF241" s="383"/>
      <c r="AG241" s="383"/>
      <c r="AH241" s="383"/>
      <c r="AI241" s="383"/>
      <c r="AJ241" s="383"/>
      <c r="AK241" s="383"/>
      <c r="AL241" s="383"/>
      <c r="AM241" s="383"/>
      <c r="AN241" s="383"/>
      <c r="AO241" s="383"/>
      <c r="AP241" s="383"/>
      <c r="AQ241" s="383"/>
      <c r="AR241" s="383"/>
      <c r="AS241" s="383"/>
      <c r="AT241" s="383"/>
      <c r="AU241" s="383"/>
      <c r="AV241" s="383"/>
      <c r="AW241" s="383"/>
      <c r="AX241" s="383"/>
      <c r="AY241" s="383"/>
      <c r="AZ241" s="383"/>
      <c r="BA241" s="383"/>
      <c r="BB241" s="383"/>
      <c r="BC241" s="383"/>
      <c r="BD241" s="383"/>
      <c r="BE241" s="383"/>
      <c r="BF241" s="383"/>
      <c r="BG241" s="383"/>
      <c r="BH241" s="383"/>
      <c r="BI241" s="383"/>
      <c r="BJ241" s="383"/>
      <c r="BK241" s="383"/>
      <c r="BL241" s="383"/>
      <c r="BM241" s="383"/>
      <c r="BN241" s="383"/>
      <c r="BO241" s="383"/>
      <c r="BP241" s="383"/>
      <c r="BQ241" s="383"/>
      <c r="BR241" s="383"/>
      <c r="BS241" s="383"/>
      <c r="BT241" s="383"/>
    </row>
    <row r="242" spans="1:72">
      <c r="A242" s="383"/>
      <c r="B242" s="383"/>
      <c r="C242" s="383"/>
      <c r="D242" s="383"/>
      <c r="E242" s="383"/>
      <c r="F242" s="383"/>
      <c r="G242" s="383"/>
      <c r="H242" s="383"/>
      <c r="I242" s="383"/>
      <c r="J242" s="600"/>
      <c r="K242" s="383"/>
      <c r="L242" s="383"/>
      <c r="M242" s="383"/>
      <c r="N242" s="383"/>
      <c r="O242" s="383"/>
      <c r="P242" s="383"/>
      <c r="Q242" s="383"/>
      <c r="R242" s="383"/>
      <c r="S242" s="383"/>
      <c r="T242" s="383"/>
      <c r="U242" s="383"/>
      <c r="V242" s="383"/>
      <c r="W242" s="383"/>
      <c r="X242" s="383"/>
      <c r="Y242" s="383"/>
      <c r="Z242" s="383"/>
      <c r="AA242" s="383"/>
      <c r="AB242" s="383"/>
      <c r="AC242" s="383"/>
      <c r="AD242" s="383"/>
      <c r="AE242" s="383"/>
      <c r="AF242" s="383"/>
      <c r="AG242" s="383"/>
      <c r="AH242" s="383"/>
      <c r="AI242" s="383"/>
      <c r="AJ242" s="383"/>
      <c r="AK242" s="383"/>
      <c r="AL242" s="383"/>
      <c r="AM242" s="383"/>
      <c r="AN242" s="383"/>
      <c r="AO242" s="383"/>
      <c r="AP242" s="383"/>
      <c r="AQ242" s="383"/>
      <c r="AR242" s="383"/>
      <c r="AS242" s="383"/>
      <c r="AT242" s="383"/>
      <c r="AU242" s="383"/>
      <c r="AV242" s="383"/>
      <c r="AW242" s="383"/>
      <c r="AX242" s="383"/>
      <c r="AY242" s="383"/>
      <c r="AZ242" s="383"/>
      <c r="BA242" s="383"/>
      <c r="BB242" s="383"/>
      <c r="BC242" s="383"/>
      <c r="BD242" s="383"/>
      <c r="BE242" s="383"/>
      <c r="BF242" s="383"/>
      <c r="BG242" s="383"/>
      <c r="BH242" s="383"/>
      <c r="BI242" s="383"/>
      <c r="BJ242" s="383"/>
      <c r="BK242" s="383"/>
      <c r="BL242" s="383"/>
      <c r="BM242" s="383"/>
      <c r="BN242" s="383"/>
      <c r="BO242" s="383"/>
      <c r="BP242" s="383"/>
      <c r="BQ242" s="383"/>
      <c r="BR242" s="383"/>
      <c r="BS242" s="383"/>
      <c r="BT242" s="383"/>
    </row>
    <row r="243" spans="1:72">
      <c r="A243" s="383"/>
      <c r="B243" s="383"/>
      <c r="C243" s="383"/>
      <c r="D243" s="383"/>
      <c r="E243" s="383"/>
      <c r="F243" s="383"/>
      <c r="G243" s="383"/>
      <c r="H243" s="383"/>
      <c r="I243" s="383"/>
      <c r="J243" s="600"/>
      <c r="K243" s="383"/>
      <c r="L243" s="383"/>
      <c r="M243" s="383"/>
      <c r="N243" s="383"/>
      <c r="O243" s="383"/>
      <c r="P243" s="383"/>
      <c r="Q243" s="383"/>
      <c r="R243" s="383"/>
      <c r="S243" s="383"/>
      <c r="T243" s="383"/>
      <c r="U243" s="383"/>
      <c r="V243" s="383"/>
      <c r="W243" s="383"/>
      <c r="X243" s="383"/>
      <c r="Y243" s="383"/>
      <c r="Z243" s="383"/>
      <c r="AA243" s="383"/>
      <c r="AB243" s="383"/>
      <c r="AC243" s="383"/>
      <c r="AD243" s="383"/>
      <c r="AE243" s="383"/>
      <c r="AF243" s="383"/>
      <c r="AG243" s="383"/>
      <c r="AH243" s="383"/>
      <c r="AI243" s="383"/>
      <c r="AJ243" s="383"/>
      <c r="AK243" s="383"/>
      <c r="AL243" s="383"/>
      <c r="AM243" s="383"/>
      <c r="AN243" s="383"/>
      <c r="AO243" s="383"/>
      <c r="AP243" s="383"/>
      <c r="AQ243" s="383"/>
      <c r="AR243" s="383"/>
      <c r="AS243" s="383"/>
      <c r="AT243" s="383"/>
      <c r="AU243" s="383"/>
      <c r="AV243" s="383"/>
      <c r="AW243" s="383"/>
      <c r="AX243" s="383"/>
      <c r="AY243" s="383"/>
      <c r="AZ243" s="383"/>
      <c r="BA243" s="383"/>
      <c r="BB243" s="383"/>
      <c r="BC243" s="383"/>
      <c r="BD243" s="383"/>
      <c r="BE243" s="383"/>
      <c r="BF243" s="383"/>
      <c r="BG243" s="383"/>
      <c r="BH243" s="383"/>
      <c r="BI243" s="383"/>
      <c r="BJ243" s="383"/>
      <c r="BK243" s="383"/>
      <c r="BL243" s="383"/>
      <c r="BM243" s="383"/>
      <c r="BN243" s="383"/>
      <c r="BO243" s="383"/>
      <c r="BP243" s="383"/>
      <c r="BQ243" s="383"/>
      <c r="BR243" s="383"/>
      <c r="BS243" s="383"/>
      <c r="BT243" s="383"/>
    </row>
    <row r="244" spans="1:72">
      <c r="A244" s="383"/>
      <c r="B244" s="383"/>
      <c r="C244" s="383"/>
      <c r="D244" s="383"/>
      <c r="E244" s="383"/>
      <c r="F244" s="383"/>
      <c r="G244" s="383"/>
      <c r="H244" s="383"/>
      <c r="I244" s="383"/>
      <c r="J244" s="600"/>
      <c r="K244" s="383"/>
      <c r="L244" s="383"/>
      <c r="M244" s="383"/>
      <c r="N244" s="383"/>
      <c r="O244" s="383"/>
      <c r="P244" s="383"/>
      <c r="Q244" s="383"/>
      <c r="R244" s="383"/>
      <c r="S244" s="383"/>
      <c r="T244" s="383"/>
      <c r="U244" s="383"/>
      <c r="V244" s="383"/>
      <c r="W244" s="383"/>
      <c r="X244" s="383"/>
      <c r="Y244" s="383"/>
      <c r="Z244" s="383"/>
      <c r="AA244" s="383"/>
      <c r="AB244" s="383"/>
      <c r="AC244" s="383"/>
      <c r="AD244" s="383"/>
      <c r="AE244" s="383"/>
      <c r="AF244" s="383"/>
      <c r="AG244" s="383"/>
      <c r="AH244" s="383"/>
      <c r="AI244" s="383"/>
      <c r="AJ244" s="383"/>
      <c r="AK244" s="383"/>
      <c r="AL244" s="383"/>
      <c r="AM244" s="383"/>
      <c r="AN244" s="383"/>
      <c r="AO244" s="383"/>
      <c r="AP244" s="383"/>
      <c r="AQ244" s="383"/>
      <c r="AR244" s="383"/>
      <c r="AS244" s="383"/>
      <c r="AT244" s="383"/>
      <c r="AU244" s="383"/>
      <c r="AV244" s="383"/>
      <c r="AW244" s="383"/>
      <c r="AX244" s="383"/>
      <c r="AY244" s="383"/>
      <c r="AZ244" s="383"/>
      <c r="BA244" s="383"/>
      <c r="BB244" s="383"/>
      <c r="BC244" s="383"/>
      <c r="BD244" s="383"/>
      <c r="BE244" s="383"/>
      <c r="BF244" s="383"/>
      <c r="BG244" s="383"/>
      <c r="BH244" s="383"/>
      <c r="BI244" s="383"/>
      <c r="BJ244" s="383"/>
      <c r="BK244" s="383"/>
      <c r="BL244" s="383"/>
      <c r="BM244" s="383"/>
      <c r="BN244" s="383"/>
      <c r="BO244" s="383"/>
      <c r="BP244" s="383"/>
      <c r="BQ244" s="383"/>
      <c r="BR244" s="383"/>
      <c r="BS244" s="383"/>
      <c r="BT244" s="383"/>
    </row>
    <row r="245" spans="1:72">
      <c r="A245" s="383"/>
      <c r="B245" s="383"/>
      <c r="C245" s="383"/>
      <c r="D245" s="383"/>
      <c r="E245" s="383"/>
      <c r="F245" s="383"/>
      <c r="G245" s="383"/>
      <c r="H245" s="383"/>
      <c r="I245" s="383"/>
      <c r="J245" s="600"/>
      <c r="K245" s="383"/>
      <c r="L245" s="383"/>
      <c r="M245" s="383"/>
      <c r="N245" s="383"/>
      <c r="O245" s="383"/>
      <c r="P245" s="383"/>
      <c r="Q245" s="383"/>
      <c r="R245" s="383"/>
      <c r="S245" s="383"/>
      <c r="T245" s="383"/>
      <c r="U245" s="383"/>
      <c r="V245" s="383"/>
      <c r="W245" s="383"/>
      <c r="X245" s="383"/>
      <c r="Y245" s="383"/>
      <c r="Z245" s="383"/>
      <c r="AA245" s="383"/>
      <c r="AB245" s="383"/>
      <c r="AC245" s="383"/>
      <c r="AD245" s="383"/>
      <c r="AE245" s="383"/>
      <c r="AF245" s="383"/>
      <c r="AG245" s="383"/>
      <c r="AH245" s="383"/>
      <c r="AI245" s="383"/>
      <c r="AJ245" s="383"/>
      <c r="AK245" s="383"/>
      <c r="AL245" s="383"/>
      <c r="AM245" s="383"/>
      <c r="AN245" s="383"/>
      <c r="AO245" s="383"/>
      <c r="AP245" s="383"/>
      <c r="AQ245" s="383"/>
      <c r="AR245" s="383"/>
      <c r="AS245" s="383"/>
      <c r="AT245" s="383"/>
      <c r="AU245" s="383"/>
      <c r="AV245" s="383"/>
      <c r="AW245" s="383"/>
      <c r="AX245" s="383"/>
      <c r="AY245" s="383"/>
      <c r="AZ245" s="383"/>
      <c r="BA245" s="383"/>
      <c r="BB245" s="383"/>
      <c r="BC245" s="383"/>
      <c r="BD245" s="383"/>
      <c r="BE245" s="383"/>
      <c r="BF245" s="383"/>
      <c r="BG245" s="383"/>
      <c r="BH245" s="383"/>
      <c r="BI245" s="383"/>
      <c r="BJ245" s="383"/>
      <c r="BK245" s="383"/>
      <c r="BL245" s="383"/>
      <c r="BM245" s="383"/>
      <c r="BN245" s="383"/>
      <c r="BO245" s="383"/>
      <c r="BP245" s="383"/>
      <c r="BQ245" s="383"/>
      <c r="BR245" s="383"/>
      <c r="BS245" s="383"/>
      <c r="BT245" s="383"/>
    </row>
    <row r="246" spans="1:72">
      <c r="A246" s="383"/>
      <c r="B246" s="383"/>
      <c r="C246" s="383"/>
      <c r="D246" s="383"/>
      <c r="E246" s="383"/>
      <c r="F246" s="383"/>
      <c r="G246" s="383"/>
      <c r="H246" s="383"/>
      <c r="I246" s="383"/>
      <c r="J246" s="600"/>
      <c r="K246" s="383"/>
      <c r="L246" s="383"/>
      <c r="M246" s="383"/>
      <c r="N246" s="383"/>
      <c r="O246" s="383"/>
      <c r="P246" s="383"/>
      <c r="Q246" s="383"/>
      <c r="R246" s="383"/>
      <c r="S246" s="383"/>
      <c r="T246" s="383"/>
      <c r="U246" s="383"/>
      <c r="V246" s="383"/>
      <c r="W246" s="383"/>
      <c r="X246" s="383"/>
      <c r="Y246" s="383"/>
      <c r="Z246" s="383"/>
      <c r="AA246" s="383"/>
      <c r="AB246" s="383"/>
      <c r="AC246" s="383"/>
      <c r="AD246" s="383"/>
      <c r="AE246" s="383"/>
      <c r="AF246" s="383"/>
      <c r="AG246" s="383"/>
      <c r="AH246" s="383"/>
      <c r="AI246" s="383"/>
      <c r="AJ246" s="383"/>
      <c r="AK246" s="383"/>
      <c r="AL246" s="383"/>
      <c r="AM246" s="383"/>
      <c r="AN246" s="383"/>
      <c r="AO246" s="383"/>
      <c r="AP246" s="383"/>
      <c r="AQ246" s="383"/>
      <c r="AR246" s="383"/>
      <c r="AS246" s="383"/>
      <c r="AT246" s="383"/>
      <c r="AU246" s="383"/>
      <c r="AV246" s="383"/>
      <c r="AW246" s="383"/>
      <c r="AX246" s="383"/>
      <c r="AY246" s="383"/>
      <c r="AZ246" s="383"/>
      <c r="BA246" s="383"/>
      <c r="BB246" s="383"/>
      <c r="BC246" s="383"/>
      <c r="BD246" s="383"/>
      <c r="BE246" s="383"/>
      <c r="BF246" s="383"/>
      <c r="BG246" s="383"/>
      <c r="BH246" s="383"/>
      <c r="BI246" s="383"/>
      <c r="BJ246" s="383"/>
      <c r="BK246" s="383"/>
      <c r="BL246" s="383"/>
      <c r="BM246" s="383"/>
      <c r="BN246" s="383"/>
      <c r="BO246" s="383"/>
      <c r="BP246" s="383"/>
      <c r="BQ246" s="383"/>
      <c r="BR246" s="383"/>
      <c r="BS246" s="383"/>
      <c r="BT246" s="383"/>
    </row>
    <row r="247" spans="1:72">
      <c r="A247" s="383"/>
      <c r="B247" s="383"/>
      <c r="C247" s="383"/>
      <c r="D247" s="383"/>
      <c r="E247" s="383"/>
      <c r="F247" s="383"/>
      <c r="G247" s="383"/>
      <c r="H247" s="383"/>
      <c r="I247" s="383"/>
      <c r="J247" s="600"/>
      <c r="K247" s="383"/>
      <c r="L247" s="383"/>
      <c r="M247" s="383"/>
      <c r="N247" s="383"/>
      <c r="O247" s="383"/>
      <c r="P247" s="383"/>
      <c r="Q247" s="383"/>
      <c r="R247" s="383"/>
      <c r="S247" s="383"/>
      <c r="T247" s="383"/>
      <c r="U247" s="383"/>
      <c r="V247" s="383"/>
      <c r="W247" s="383"/>
      <c r="X247" s="383"/>
      <c r="Y247" s="383"/>
      <c r="Z247" s="383"/>
      <c r="AA247" s="383"/>
      <c r="AB247" s="383"/>
      <c r="AC247" s="383"/>
      <c r="AD247" s="383"/>
      <c r="AE247" s="383"/>
      <c r="AF247" s="383"/>
      <c r="AG247" s="383"/>
      <c r="AH247" s="383"/>
      <c r="AI247" s="383"/>
      <c r="AJ247" s="383"/>
      <c r="AK247" s="383"/>
      <c r="AL247" s="383"/>
      <c r="AM247" s="383"/>
      <c r="AN247" s="383"/>
      <c r="AO247" s="383"/>
      <c r="AP247" s="383"/>
      <c r="AQ247" s="383"/>
      <c r="AR247" s="383"/>
      <c r="AS247" s="383"/>
      <c r="AT247" s="383"/>
      <c r="AU247" s="383"/>
      <c r="AV247" s="383"/>
      <c r="AW247" s="383"/>
      <c r="AX247" s="383"/>
      <c r="AY247" s="383"/>
      <c r="AZ247" s="383"/>
      <c r="BA247" s="383"/>
      <c r="BB247" s="383"/>
      <c r="BC247" s="383"/>
      <c r="BD247" s="383"/>
      <c r="BE247" s="383"/>
      <c r="BF247" s="383"/>
      <c r="BG247" s="383"/>
      <c r="BH247" s="383"/>
      <c r="BI247" s="383"/>
      <c r="BJ247" s="383"/>
      <c r="BK247" s="383"/>
      <c r="BL247" s="383"/>
      <c r="BM247" s="383"/>
      <c r="BN247" s="383"/>
      <c r="BO247" s="383"/>
      <c r="BP247" s="383"/>
      <c r="BQ247" s="383"/>
      <c r="BR247" s="383"/>
      <c r="BS247" s="383"/>
      <c r="BT247" s="383"/>
    </row>
    <row r="248" spans="1:72">
      <c r="A248" s="383"/>
      <c r="B248" s="383"/>
      <c r="C248" s="383"/>
      <c r="D248" s="383"/>
      <c r="E248" s="383"/>
      <c r="F248" s="383"/>
      <c r="G248" s="383"/>
      <c r="H248" s="383"/>
      <c r="I248" s="383"/>
      <c r="J248" s="600"/>
      <c r="K248" s="383"/>
      <c r="L248" s="383"/>
      <c r="M248" s="383"/>
      <c r="N248" s="383"/>
      <c r="O248" s="383"/>
      <c r="P248" s="383"/>
      <c r="Q248" s="383"/>
      <c r="R248" s="383"/>
      <c r="S248" s="383"/>
      <c r="T248" s="383"/>
      <c r="U248" s="383"/>
      <c r="V248" s="383"/>
      <c r="W248" s="383"/>
      <c r="X248" s="383"/>
      <c r="Y248" s="383"/>
      <c r="Z248" s="383"/>
      <c r="AA248" s="383"/>
      <c r="AB248" s="383"/>
      <c r="AC248" s="383"/>
      <c r="AD248" s="383"/>
      <c r="AE248" s="383"/>
      <c r="AF248" s="383"/>
      <c r="AG248" s="383"/>
      <c r="AH248" s="383"/>
      <c r="AI248" s="383"/>
      <c r="AJ248" s="383"/>
      <c r="AK248" s="383"/>
      <c r="AL248" s="383"/>
      <c r="AM248" s="383"/>
      <c r="AN248" s="383"/>
      <c r="AO248" s="383"/>
      <c r="AP248" s="383"/>
      <c r="AQ248" s="383"/>
      <c r="AR248" s="383"/>
      <c r="AS248" s="383"/>
      <c r="AT248" s="383"/>
      <c r="AU248" s="383"/>
      <c r="AV248" s="383"/>
      <c r="AW248" s="383"/>
      <c r="AX248" s="383"/>
      <c r="AY248" s="383"/>
      <c r="AZ248" s="383"/>
      <c r="BA248" s="383"/>
      <c r="BB248" s="383"/>
      <c r="BC248" s="383"/>
      <c r="BD248" s="383"/>
      <c r="BE248" s="383"/>
      <c r="BF248" s="383"/>
      <c r="BG248" s="383"/>
      <c r="BH248" s="383"/>
      <c r="BI248" s="383"/>
      <c r="BJ248" s="383"/>
      <c r="BK248" s="383"/>
      <c r="BL248" s="383"/>
      <c r="BM248" s="383"/>
      <c r="BN248" s="383"/>
      <c r="BO248" s="383"/>
      <c r="BP248" s="383"/>
      <c r="BQ248" s="383"/>
      <c r="BR248" s="383"/>
      <c r="BS248" s="383"/>
      <c r="BT248" s="383"/>
    </row>
    <row r="249" spans="1:72">
      <c r="A249" s="383"/>
      <c r="B249" s="383"/>
      <c r="C249" s="383"/>
      <c r="D249" s="383"/>
      <c r="E249" s="383"/>
      <c r="F249" s="383"/>
      <c r="G249" s="383"/>
      <c r="H249" s="383"/>
      <c r="I249" s="383"/>
      <c r="J249" s="600"/>
      <c r="K249" s="383"/>
      <c r="L249" s="383"/>
      <c r="M249" s="383"/>
      <c r="N249" s="383"/>
      <c r="O249" s="383"/>
      <c r="P249" s="383"/>
      <c r="Q249" s="383"/>
      <c r="R249" s="383"/>
      <c r="S249" s="383"/>
      <c r="T249" s="383"/>
      <c r="U249" s="383"/>
      <c r="V249" s="383"/>
      <c r="W249" s="383"/>
      <c r="X249" s="383"/>
      <c r="Y249" s="383"/>
      <c r="Z249" s="383"/>
      <c r="AA249" s="383"/>
      <c r="AB249" s="383"/>
      <c r="AC249" s="383"/>
      <c r="AD249" s="383"/>
      <c r="AE249" s="383"/>
      <c r="AF249" s="383"/>
      <c r="AG249" s="383"/>
      <c r="AH249" s="383"/>
      <c r="AI249" s="383"/>
      <c r="AJ249" s="383"/>
      <c r="AK249" s="383"/>
      <c r="AL249" s="383"/>
      <c r="AM249" s="383"/>
      <c r="AN249" s="383"/>
      <c r="AO249" s="383"/>
      <c r="AP249" s="383"/>
      <c r="AQ249" s="383"/>
      <c r="AR249" s="383"/>
      <c r="AS249" s="383"/>
      <c r="AT249" s="383"/>
      <c r="AU249" s="383"/>
      <c r="AV249" s="383"/>
      <c r="AW249" s="383"/>
      <c r="AX249" s="383"/>
      <c r="AY249" s="383"/>
      <c r="AZ249" s="383"/>
      <c r="BA249" s="383"/>
      <c r="BB249" s="383"/>
      <c r="BC249" s="383"/>
      <c r="BD249" s="383"/>
      <c r="BE249" s="383"/>
      <c r="BF249" s="383"/>
      <c r="BG249" s="383"/>
      <c r="BH249" s="383"/>
      <c r="BI249" s="383"/>
      <c r="BJ249" s="383"/>
      <c r="BK249" s="383"/>
      <c r="BL249" s="383"/>
      <c r="BM249" s="383"/>
      <c r="BN249" s="383"/>
      <c r="BO249" s="383"/>
      <c r="BP249" s="383"/>
      <c r="BQ249" s="383"/>
      <c r="BR249" s="383"/>
      <c r="BS249" s="383"/>
      <c r="BT249" s="383"/>
    </row>
    <row r="250" spans="1:72">
      <c r="A250" s="383"/>
      <c r="B250" s="383"/>
      <c r="C250" s="383"/>
      <c r="D250" s="383"/>
      <c r="E250" s="383"/>
      <c r="F250" s="383"/>
      <c r="G250" s="383"/>
      <c r="H250" s="383"/>
      <c r="I250" s="383"/>
      <c r="J250" s="600"/>
      <c r="K250" s="383"/>
      <c r="L250" s="383"/>
      <c r="M250" s="383"/>
      <c r="N250" s="383"/>
      <c r="O250" s="383"/>
      <c r="P250" s="383"/>
      <c r="Q250" s="383"/>
      <c r="R250" s="383"/>
      <c r="S250" s="383"/>
      <c r="T250" s="383"/>
      <c r="U250" s="383"/>
      <c r="V250" s="383"/>
      <c r="W250" s="383"/>
      <c r="X250" s="383"/>
      <c r="Y250" s="383"/>
      <c r="Z250" s="383"/>
      <c r="AA250" s="383"/>
      <c r="AB250" s="383"/>
      <c r="AC250" s="383"/>
      <c r="AD250" s="383"/>
      <c r="AE250" s="383"/>
      <c r="AF250" s="383"/>
      <c r="AG250" s="383"/>
      <c r="AH250" s="383"/>
      <c r="AI250" s="383"/>
      <c r="AJ250" s="383"/>
      <c r="AK250" s="383"/>
      <c r="AL250" s="383"/>
      <c r="AM250" s="383"/>
      <c r="AN250" s="383"/>
      <c r="AO250" s="383"/>
      <c r="AP250" s="383"/>
      <c r="AQ250" s="383"/>
      <c r="AR250" s="383"/>
      <c r="AS250" s="383"/>
      <c r="AT250" s="383"/>
      <c r="AU250" s="383"/>
      <c r="AV250" s="383"/>
      <c r="AW250" s="383"/>
      <c r="AX250" s="383"/>
      <c r="AY250" s="383"/>
      <c r="AZ250" s="383"/>
      <c r="BA250" s="383"/>
      <c r="BB250" s="383"/>
      <c r="BC250" s="383"/>
      <c r="BD250" s="383"/>
      <c r="BE250" s="383"/>
      <c r="BF250" s="383"/>
      <c r="BG250" s="383"/>
      <c r="BH250" s="383"/>
      <c r="BI250" s="383"/>
      <c r="BJ250" s="383"/>
      <c r="BK250" s="383"/>
      <c r="BL250" s="383"/>
      <c r="BM250" s="383"/>
      <c r="BN250" s="383"/>
      <c r="BO250" s="383"/>
      <c r="BP250" s="383"/>
      <c r="BQ250" s="383"/>
      <c r="BR250" s="383"/>
      <c r="BS250" s="383"/>
      <c r="BT250" s="383"/>
    </row>
    <row r="251" spans="1:72">
      <c r="A251" s="383"/>
      <c r="B251" s="383"/>
      <c r="C251" s="383"/>
      <c r="D251" s="383"/>
      <c r="E251" s="383"/>
      <c r="F251" s="383"/>
      <c r="G251" s="383"/>
      <c r="H251" s="383"/>
      <c r="I251" s="383"/>
      <c r="J251" s="600"/>
      <c r="K251" s="383"/>
      <c r="L251" s="383"/>
      <c r="M251" s="383"/>
      <c r="N251" s="383"/>
      <c r="O251" s="383"/>
      <c r="P251" s="383"/>
      <c r="Q251" s="383"/>
      <c r="R251" s="383"/>
      <c r="S251" s="383"/>
      <c r="T251" s="383"/>
      <c r="U251" s="383"/>
      <c r="V251" s="383"/>
      <c r="W251" s="383"/>
      <c r="X251" s="383"/>
      <c r="Y251" s="383"/>
      <c r="Z251" s="383"/>
      <c r="AA251" s="383"/>
      <c r="AB251" s="383"/>
      <c r="AC251" s="383"/>
      <c r="AD251" s="383"/>
      <c r="AE251" s="383"/>
      <c r="AF251" s="383"/>
      <c r="AG251" s="383"/>
      <c r="AH251" s="383"/>
      <c r="AI251" s="383"/>
      <c r="AJ251" s="383"/>
      <c r="AK251" s="383"/>
      <c r="AL251" s="383"/>
      <c r="AM251" s="383"/>
      <c r="AN251" s="383"/>
      <c r="AO251" s="383"/>
      <c r="AP251" s="383"/>
      <c r="AQ251" s="383"/>
      <c r="AR251" s="383"/>
      <c r="AS251" s="383"/>
      <c r="AT251" s="383"/>
      <c r="AU251" s="383"/>
      <c r="AV251" s="383"/>
      <c r="AW251" s="383"/>
      <c r="AX251" s="383"/>
      <c r="AY251" s="383"/>
      <c r="AZ251" s="383"/>
      <c r="BA251" s="383"/>
      <c r="BB251" s="383"/>
      <c r="BC251" s="383"/>
      <c r="BD251" s="383"/>
      <c r="BE251" s="383"/>
      <c r="BF251" s="383"/>
      <c r="BG251" s="383"/>
      <c r="BH251" s="383"/>
      <c r="BI251" s="383"/>
      <c r="BJ251" s="383"/>
      <c r="BK251" s="383"/>
      <c r="BL251" s="383"/>
      <c r="BM251" s="383"/>
      <c r="BN251" s="383"/>
      <c r="BO251" s="383"/>
      <c r="BP251" s="383"/>
      <c r="BQ251" s="383"/>
      <c r="BR251" s="383"/>
      <c r="BS251" s="383"/>
      <c r="BT251" s="383"/>
    </row>
    <row r="252" spans="1:72">
      <c r="A252" s="383"/>
      <c r="B252" s="383"/>
      <c r="C252" s="383"/>
      <c r="D252" s="383"/>
      <c r="E252" s="383"/>
      <c r="F252" s="383"/>
      <c r="G252" s="383"/>
      <c r="H252" s="383"/>
      <c r="I252" s="383"/>
      <c r="J252" s="600"/>
      <c r="K252" s="383"/>
      <c r="L252" s="383"/>
      <c r="M252" s="383"/>
      <c r="N252" s="383"/>
      <c r="O252" s="383"/>
      <c r="P252" s="383"/>
      <c r="Q252" s="383"/>
      <c r="R252" s="383"/>
      <c r="S252" s="383"/>
      <c r="T252" s="383"/>
      <c r="U252" s="383"/>
      <c r="V252" s="383"/>
      <c r="W252" s="383"/>
      <c r="X252" s="383"/>
      <c r="Y252" s="383"/>
      <c r="Z252" s="383"/>
      <c r="AA252" s="383"/>
      <c r="AB252" s="383"/>
      <c r="AC252" s="383"/>
      <c r="AD252" s="383"/>
      <c r="AE252" s="383"/>
      <c r="AF252" s="383"/>
      <c r="AG252" s="383"/>
      <c r="AH252" s="383"/>
      <c r="AI252" s="383"/>
      <c r="AJ252" s="383"/>
      <c r="AK252" s="383"/>
      <c r="AL252" s="383"/>
      <c r="AM252" s="383"/>
      <c r="AN252" s="383"/>
      <c r="AO252" s="383"/>
      <c r="AP252" s="383"/>
      <c r="AQ252" s="383"/>
      <c r="AR252" s="383"/>
      <c r="AS252" s="383"/>
      <c r="AT252" s="383"/>
      <c r="AU252" s="383"/>
      <c r="AV252" s="383"/>
      <c r="AW252" s="383"/>
      <c r="AX252" s="383"/>
      <c r="AY252" s="383"/>
      <c r="AZ252" s="383"/>
      <c r="BA252" s="383"/>
      <c r="BB252" s="383"/>
      <c r="BC252" s="383"/>
      <c r="BD252" s="383"/>
      <c r="BE252" s="383"/>
      <c r="BF252" s="383"/>
      <c r="BG252" s="383"/>
      <c r="BH252" s="383"/>
      <c r="BI252" s="383"/>
      <c r="BJ252" s="383"/>
      <c r="BK252" s="383"/>
      <c r="BL252" s="383"/>
      <c r="BM252" s="383"/>
      <c r="BN252" s="383"/>
      <c r="BO252" s="383"/>
      <c r="BP252" s="383"/>
      <c r="BQ252" s="383"/>
      <c r="BR252" s="383"/>
      <c r="BS252" s="383"/>
      <c r="BT252" s="383"/>
    </row>
    <row r="253" spans="1:72">
      <c r="A253" s="383"/>
      <c r="B253" s="383"/>
      <c r="C253" s="383"/>
      <c r="D253" s="383"/>
      <c r="E253" s="383"/>
      <c r="F253" s="383"/>
      <c r="G253" s="383"/>
      <c r="H253" s="383"/>
      <c r="I253" s="383"/>
      <c r="J253" s="600"/>
      <c r="K253" s="383"/>
      <c r="L253" s="383"/>
      <c r="M253" s="383"/>
      <c r="N253" s="383"/>
      <c r="O253" s="383"/>
      <c r="P253" s="383"/>
      <c r="Q253" s="383"/>
      <c r="R253" s="383"/>
      <c r="S253" s="383"/>
      <c r="T253" s="383"/>
      <c r="U253" s="383"/>
      <c r="V253" s="383"/>
      <c r="W253" s="383"/>
      <c r="X253" s="383"/>
      <c r="Y253" s="383"/>
      <c r="Z253" s="383"/>
      <c r="AA253" s="383"/>
      <c r="AB253" s="383"/>
      <c r="AC253" s="383"/>
      <c r="AD253" s="383"/>
      <c r="AE253" s="383"/>
      <c r="AF253" s="383"/>
      <c r="AG253" s="383"/>
      <c r="AH253" s="383"/>
      <c r="AI253" s="383"/>
      <c r="AJ253" s="383"/>
      <c r="AK253" s="383"/>
      <c r="AL253" s="383"/>
      <c r="AM253" s="383"/>
      <c r="AN253" s="383"/>
      <c r="AO253" s="383"/>
      <c r="AP253" s="383"/>
      <c r="AQ253" s="383"/>
      <c r="AR253" s="383"/>
      <c r="AS253" s="383"/>
      <c r="AT253" s="383"/>
      <c r="AU253" s="383"/>
      <c r="AV253" s="383"/>
      <c r="AW253" s="383"/>
      <c r="AX253" s="383"/>
      <c r="AY253" s="383"/>
      <c r="AZ253" s="383"/>
      <c r="BA253" s="383"/>
      <c r="BB253" s="383"/>
      <c r="BC253" s="383"/>
      <c r="BD253" s="383"/>
      <c r="BE253" s="383"/>
      <c r="BF253" s="383"/>
      <c r="BG253" s="383"/>
      <c r="BH253" s="383"/>
      <c r="BI253" s="383"/>
      <c r="BJ253" s="383"/>
      <c r="BK253" s="383"/>
      <c r="BL253" s="383"/>
      <c r="BM253" s="383"/>
      <c r="BN253" s="383"/>
      <c r="BO253" s="383"/>
      <c r="BP253" s="383"/>
      <c r="BQ253" s="383"/>
      <c r="BR253" s="383"/>
      <c r="BS253" s="383"/>
      <c r="BT253" s="383"/>
    </row>
    <row r="254" spans="1:72">
      <c r="A254" s="383"/>
      <c r="B254" s="383"/>
      <c r="C254" s="383"/>
      <c r="D254" s="383"/>
      <c r="E254" s="383"/>
      <c r="F254" s="383"/>
      <c r="G254" s="383"/>
      <c r="H254" s="383"/>
      <c r="I254" s="383"/>
      <c r="J254" s="600"/>
      <c r="K254" s="383"/>
      <c r="L254" s="383"/>
      <c r="M254" s="383"/>
      <c r="N254" s="383"/>
      <c r="O254" s="383"/>
      <c r="P254" s="383"/>
      <c r="Q254" s="383"/>
      <c r="R254" s="383"/>
      <c r="S254" s="383"/>
      <c r="T254" s="383"/>
      <c r="U254" s="383"/>
      <c r="V254" s="383"/>
      <c r="W254" s="383"/>
      <c r="X254" s="383"/>
      <c r="Y254" s="383"/>
      <c r="Z254" s="383"/>
      <c r="AA254" s="383"/>
      <c r="AB254" s="383"/>
      <c r="AC254" s="383"/>
      <c r="AD254" s="383"/>
      <c r="AE254" s="383"/>
      <c r="AF254" s="383"/>
      <c r="AG254" s="383"/>
      <c r="AH254" s="383"/>
      <c r="AI254" s="383"/>
      <c r="AJ254" s="383"/>
      <c r="AK254" s="383"/>
      <c r="AL254" s="383"/>
      <c r="AM254" s="383"/>
      <c r="AN254" s="383"/>
      <c r="AO254" s="383"/>
      <c r="AP254" s="383"/>
      <c r="AQ254" s="383"/>
      <c r="AR254" s="383"/>
      <c r="AS254" s="383"/>
      <c r="AT254" s="383"/>
      <c r="AU254" s="383"/>
      <c r="AV254" s="383"/>
      <c r="AW254" s="383"/>
      <c r="AX254" s="383"/>
      <c r="AY254" s="383"/>
      <c r="AZ254" s="383"/>
      <c r="BA254" s="383"/>
      <c r="BB254" s="383"/>
      <c r="BC254" s="383"/>
      <c r="BD254" s="383"/>
      <c r="BE254" s="383"/>
      <c r="BF254" s="383"/>
      <c r="BG254" s="383"/>
      <c r="BH254" s="383"/>
      <c r="BI254" s="383"/>
      <c r="BJ254" s="383"/>
      <c r="BK254" s="383"/>
      <c r="BL254" s="383"/>
      <c r="BM254" s="383"/>
      <c r="BN254" s="383"/>
      <c r="BO254" s="383"/>
      <c r="BP254" s="383"/>
      <c r="BQ254" s="383"/>
      <c r="BR254" s="383"/>
      <c r="BS254" s="383"/>
      <c r="BT254" s="383"/>
    </row>
    <row r="255" spans="1:72">
      <c r="A255" s="383"/>
      <c r="B255" s="383"/>
      <c r="C255" s="383"/>
      <c r="D255" s="383"/>
      <c r="E255" s="383"/>
      <c r="F255" s="383"/>
      <c r="G255" s="383"/>
      <c r="H255" s="383"/>
      <c r="I255" s="383"/>
      <c r="J255" s="600"/>
      <c r="K255" s="383"/>
      <c r="L255" s="383"/>
      <c r="M255" s="383"/>
      <c r="N255" s="383"/>
      <c r="O255" s="383"/>
      <c r="P255" s="383"/>
      <c r="Q255" s="383"/>
      <c r="R255" s="383"/>
      <c r="S255" s="383"/>
      <c r="T255" s="383"/>
      <c r="U255" s="383"/>
      <c r="V255" s="383"/>
      <c r="W255" s="383"/>
      <c r="X255" s="383"/>
      <c r="Y255" s="383"/>
      <c r="Z255" s="383"/>
      <c r="AA255" s="383"/>
      <c r="AB255" s="383"/>
      <c r="AC255" s="383"/>
      <c r="AD255" s="383"/>
      <c r="AE255" s="383"/>
      <c r="AF255" s="383"/>
      <c r="AG255" s="383"/>
      <c r="AH255" s="383"/>
      <c r="AI255" s="383"/>
      <c r="AJ255" s="383"/>
      <c r="AK255" s="383"/>
      <c r="AL255" s="383"/>
      <c r="AM255" s="383"/>
      <c r="AN255" s="383"/>
      <c r="AO255" s="383"/>
      <c r="AP255" s="383"/>
      <c r="AQ255" s="383"/>
      <c r="AR255" s="383"/>
      <c r="AS255" s="383"/>
      <c r="AT255" s="383"/>
      <c r="AU255" s="383"/>
      <c r="AV255" s="383"/>
      <c r="AW255" s="383"/>
      <c r="AX255" s="383"/>
      <c r="AY255" s="383"/>
      <c r="AZ255" s="383"/>
      <c r="BA255" s="383"/>
      <c r="BB255" s="383"/>
      <c r="BC255" s="383"/>
      <c r="BD255" s="383"/>
      <c r="BE255" s="383"/>
      <c r="BF255" s="383"/>
      <c r="BG255" s="383"/>
      <c r="BH255" s="383"/>
      <c r="BI255" s="383"/>
      <c r="BJ255" s="383"/>
      <c r="BK255" s="383"/>
      <c r="BL255" s="383"/>
      <c r="BM255" s="383"/>
      <c r="BN255" s="383"/>
      <c r="BO255" s="383"/>
      <c r="BP255" s="383"/>
      <c r="BQ255" s="383"/>
      <c r="BR255" s="383"/>
      <c r="BS255" s="383"/>
      <c r="BT255" s="383"/>
    </row>
    <row r="256" spans="1:72">
      <c r="A256" s="383"/>
      <c r="B256" s="383"/>
      <c r="C256" s="383"/>
      <c r="D256" s="383"/>
      <c r="E256" s="383"/>
      <c r="F256" s="383"/>
      <c r="G256" s="383"/>
      <c r="H256" s="383"/>
      <c r="I256" s="383"/>
      <c r="J256" s="600"/>
      <c r="K256" s="383"/>
      <c r="L256" s="383"/>
      <c r="M256" s="383"/>
      <c r="N256" s="383"/>
      <c r="O256" s="383"/>
      <c r="P256" s="383"/>
      <c r="Q256" s="383"/>
      <c r="R256" s="383"/>
      <c r="S256" s="383"/>
      <c r="T256" s="383"/>
      <c r="U256" s="383"/>
      <c r="V256" s="383"/>
      <c r="W256" s="383"/>
      <c r="X256" s="383"/>
      <c r="Y256" s="383"/>
      <c r="Z256" s="383"/>
      <c r="AA256" s="383"/>
      <c r="AB256" s="383"/>
      <c r="AC256" s="383"/>
      <c r="AD256" s="383"/>
      <c r="AE256" s="383"/>
      <c r="AF256" s="383"/>
      <c r="AG256" s="383"/>
      <c r="AH256" s="383"/>
      <c r="AI256" s="383"/>
      <c r="AJ256" s="383"/>
      <c r="AK256" s="383"/>
      <c r="AL256" s="383"/>
      <c r="AM256" s="383"/>
      <c r="AN256" s="383"/>
      <c r="AO256" s="383"/>
      <c r="AP256" s="383"/>
      <c r="AQ256" s="383"/>
      <c r="AR256" s="383"/>
      <c r="AS256" s="383"/>
      <c r="AT256" s="383"/>
      <c r="AU256" s="383"/>
      <c r="AV256" s="383"/>
      <c r="AW256" s="383"/>
      <c r="AX256" s="383"/>
      <c r="AY256" s="383"/>
      <c r="AZ256" s="383"/>
      <c r="BA256" s="383"/>
      <c r="BB256" s="383"/>
      <c r="BC256" s="383"/>
      <c r="BD256" s="383"/>
      <c r="BE256" s="383"/>
      <c r="BF256" s="383"/>
      <c r="BG256" s="383"/>
      <c r="BH256" s="383"/>
      <c r="BI256" s="383"/>
      <c r="BJ256" s="383"/>
      <c r="BK256" s="383"/>
      <c r="BL256" s="383"/>
      <c r="BM256" s="383"/>
      <c r="BN256" s="383"/>
      <c r="BO256" s="383"/>
      <c r="BP256" s="383"/>
      <c r="BQ256" s="383"/>
      <c r="BR256" s="383"/>
      <c r="BS256" s="383"/>
      <c r="BT256" s="383"/>
    </row>
    <row r="257" spans="1:72">
      <c r="A257" s="383"/>
      <c r="B257" s="383"/>
      <c r="C257" s="383"/>
      <c r="D257" s="383"/>
      <c r="E257" s="383"/>
      <c r="F257" s="383"/>
      <c r="G257" s="383"/>
      <c r="H257" s="383"/>
      <c r="I257" s="383"/>
      <c r="J257" s="600"/>
      <c r="K257" s="383"/>
      <c r="L257" s="383"/>
      <c r="M257" s="383"/>
      <c r="N257" s="383"/>
      <c r="O257" s="383"/>
      <c r="P257" s="383"/>
      <c r="Q257" s="383"/>
      <c r="R257" s="383"/>
      <c r="S257" s="383"/>
      <c r="T257" s="383"/>
      <c r="U257" s="383"/>
      <c r="V257" s="383"/>
      <c r="W257" s="383"/>
      <c r="X257" s="383"/>
      <c r="Y257" s="383"/>
      <c r="Z257" s="383"/>
      <c r="AA257" s="383"/>
      <c r="AB257" s="383"/>
      <c r="AC257" s="383"/>
      <c r="AD257" s="383"/>
      <c r="AE257" s="383"/>
      <c r="AF257" s="383"/>
      <c r="AG257" s="383"/>
      <c r="AH257" s="383"/>
      <c r="AI257" s="383"/>
      <c r="AJ257" s="383"/>
      <c r="AK257" s="383"/>
      <c r="AL257" s="383"/>
      <c r="AM257" s="383"/>
      <c r="AN257" s="383"/>
      <c r="AO257" s="383"/>
      <c r="AP257" s="383"/>
      <c r="AQ257" s="383"/>
      <c r="AR257" s="383"/>
      <c r="AS257" s="383"/>
      <c r="AT257" s="383"/>
      <c r="AU257" s="383"/>
      <c r="AV257" s="383"/>
      <c r="AW257" s="383"/>
      <c r="AX257" s="383"/>
      <c r="AY257" s="383"/>
      <c r="AZ257" s="383"/>
      <c r="BA257" s="383"/>
      <c r="BB257" s="383"/>
      <c r="BC257" s="383"/>
      <c r="BD257" s="383"/>
      <c r="BE257" s="383"/>
      <c r="BF257" s="383"/>
      <c r="BG257" s="383"/>
      <c r="BH257" s="383"/>
      <c r="BI257" s="383"/>
      <c r="BJ257" s="383"/>
      <c r="BK257" s="383"/>
      <c r="BL257" s="383"/>
      <c r="BM257" s="383"/>
      <c r="BN257" s="383"/>
      <c r="BO257" s="383"/>
      <c r="BP257" s="383"/>
      <c r="BQ257" s="383"/>
      <c r="BR257" s="383"/>
      <c r="BS257" s="383"/>
      <c r="BT257" s="383"/>
    </row>
    <row r="258" spans="1:72">
      <c r="A258" s="383"/>
      <c r="B258" s="383"/>
      <c r="C258" s="383"/>
      <c r="D258" s="383"/>
      <c r="E258" s="383"/>
      <c r="F258" s="383"/>
      <c r="G258" s="383"/>
      <c r="H258" s="383"/>
      <c r="I258" s="383"/>
      <c r="J258" s="600"/>
      <c r="K258" s="383"/>
      <c r="L258" s="383"/>
      <c r="M258" s="383"/>
      <c r="N258" s="383"/>
      <c r="O258" s="383"/>
      <c r="P258" s="383"/>
      <c r="Q258" s="383"/>
      <c r="R258" s="383"/>
      <c r="S258" s="383"/>
      <c r="T258" s="383"/>
      <c r="U258" s="383"/>
      <c r="V258" s="383"/>
      <c r="W258" s="383"/>
      <c r="X258" s="383"/>
      <c r="Y258" s="383"/>
      <c r="Z258" s="383"/>
      <c r="AA258" s="383"/>
      <c r="AB258" s="383"/>
      <c r="AC258" s="383"/>
      <c r="AD258" s="383"/>
      <c r="AE258" s="383"/>
      <c r="AF258" s="383"/>
      <c r="AG258" s="383"/>
      <c r="AH258" s="383"/>
      <c r="AI258" s="383"/>
      <c r="AJ258" s="383"/>
      <c r="AK258" s="383"/>
      <c r="AL258" s="383"/>
      <c r="AM258" s="383"/>
      <c r="AN258" s="383"/>
      <c r="AO258" s="383"/>
      <c r="AP258" s="383"/>
      <c r="AQ258" s="383"/>
      <c r="AR258" s="383"/>
      <c r="AS258" s="383"/>
      <c r="AT258" s="383"/>
      <c r="AU258" s="383"/>
      <c r="AV258" s="383"/>
      <c r="AW258" s="383"/>
      <c r="AX258" s="383"/>
      <c r="AY258" s="383"/>
      <c r="AZ258" s="383"/>
      <c r="BA258" s="383"/>
      <c r="BB258" s="383"/>
      <c r="BC258" s="383"/>
      <c r="BD258" s="383"/>
      <c r="BE258" s="383"/>
      <c r="BF258" s="383"/>
      <c r="BG258" s="383"/>
      <c r="BH258" s="383"/>
      <c r="BI258" s="383"/>
      <c r="BJ258" s="383"/>
      <c r="BK258" s="383"/>
      <c r="BL258" s="383"/>
      <c r="BM258" s="383"/>
      <c r="BN258" s="383"/>
      <c r="BO258" s="383"/>
      <c r="BP258" s="383"/>
      <c r="BQ258" s="383"/>
      <c r="BR258" s="383"/>
      <c r="BS258" s="383"/>
      <c r="BT258" s="383"/>
    </row>
    <row r="259" spans="1:72">
      <c r="A259" s="383"/>
      <c r="B259" s="383"/>
      <c r="C259" s="383"/>
      <c r="D259" s="383"/>
      <c r="E259" s="383"/>
      <c r="F259" s="383"/>
      <c r="G259" s="383"/>
      <c r="H259" s="383"/>
      <c r="I259" s="383"/>
      <c r="J259" s="600"/>
      <c r="K259" s="383"/>
      <c r="L259" s="383"/>
      <c r="M259" s="383"/>
      <c r="N259" s="383"/>
      <c r="O259" s="383"/>
      <c r="P259" s="383"/>
      <c r="Q259" s="383"/>
      <c r="R259" s="383"/>
      <c r="S259" s="383"/>
      <c r="T259" s="383"/>
      <c r="U259" s="383"/>
      <c r="V259" s="383"/>
      <c r="W259" s="383"/>
      <c r="X259" s="383"/>
      <c r="Y259" s="383"/>
      <c r="Z259" s="383"/>
      <c r="AA259" s="383"/>
      <c r="AB259" s="383"/>
      <c r="AC259" s="383"/>
      <c r="AD259" s="383"/>
      <c r="AE259" s="383"/>
      <c r="AF259" s="383"/>
      <c r="AG259" s="383"/>
      <c r="AH259" s="383"/>
      <c r="AI259" s="383"/>
      <c r="AJ259" s="383"/>
      <c r="AK259" s="383"/>
      <c r="AL259" s="383"/>
      <c r="AM259" s="383"/>
      <c r="AN259" s="383"/>
      <c r="AO259" s="383"/>
      <c r="AP259" s="383"/>
      <c r="AQ259" s="383"/>
      <c r="AR259" s="383"/>
      <c r="AS259" s="383"/>
      <c r="AT259" s="383"/>
      <c r="AU259" s="383"/>
      <c r="AV259" s="383"/>
      <c r="AW259" s="383"/>
      <c r="AX259" s="383"/>
      <c r="AY259" s="383"/>
      <c r="AZ259" s="383"/>
      <c r="BA259" s="383"/>
      <c r="BB259" s="383"/>
      <c r="BC259" s="383"/>
      <c r="BD259" s="383"/>
      <c r="BE259" s="383"/>
      <c r="BF259" s="383"/>
      <c r="BG259" s="383"/>
      <c r="BH259" s="383"/>
      <c r="BI259" s="383"/>
      <c r="BJ259" s="383"/>
      <c r="BK259" s="383"/>
      <c r="BL259" s="383"/>
      <c r="BM259" s="383"/>
      <c r="BN259" s="383"/>
      <c r="BO259" s="383"/>
      <c r="BP259" s="383"/>
      <c r="BQ259" s="383"/>
      <c r="BR259" s="383"/>
      <c r="BS259" s="383"/>
      <c r="BT259" s="383"/>
    </row>
    <row r="260" spans="1:72">
      <c r="A260" s="383"/>
      <c r="B260" s="383"/>
      <c r="C260" s="383"/>
      <c r="D260" s="383"/>
      <c r="E260" s="383"/>
      <c r="F260" s="383"/>
      <c r="G260" s="383"/>
      <c r="H260" s="383"/>
      <c r="I260" s="383"/>
      <c r="J260" s="600"/>
      <c r="K260" s="383"/>
      <c r="L260" s="383"/>
      <c r="M260" s="383"/>
      <c r="N260" s="383"/>
      <c r="O260" s="383"/>
      <c r="P260" s="383"/>
      <c r="Q260" s="383"/>
      <c r="R260" s="383"/>
      <c r="S260" s="383"/>
      <c r="T260" s="383"/>
      <c r="U260" s="383"/>
      <c r="V260" s="383"/>
      <c r="W260" s="383"/>
      <c r="X260" s="383"/>
      <c r="Y260" s="383"/>
      <c r="Z260" s="383"/>
      <c r="AA260" s="383"/>
      <c r="AB260" s="383"/>
      <c r="AC260" s="383"/>
      <c r="AD260" s="383"/>
      <c r="AE260" s="383"/>
      <c r="AF260" s="383"/>
      <c r="AG260" s="383"/>
      <c r="AH260" s="383"/>
      <c r="AI260" s="383"/>
      <c r="AJ260" s="383"/>
      <c r="AK260" s="383"/>
      <c r="AL260" s="383"/>
      <c r="AM260" s="383"/>
      <c r="AN260" s="383"/>
      <c r="AO260" s="383"/>
      <c r="AP260" s="383"/>
      <c r="AQ260" s="383"/>
      <c r="AR260" s="383"/>
      <c r="AS260" s="383"/>
      <c r="AT260" s="383"/>
      <c r="AU260" s="383"/>
      <c r="AV260" s="383"/>
      <c r="AW260" s="383"/>
      <c r="AX260" s="383"/>
      <c r="AY260" s="383"/>
      <c r="AZ260" s="383"/>
      <c r="BA260" s="383"/>
      <c r="BB260" s="383"/>
      <c r="BC260" s="383"/>
      <c r="BD260" s="383"/>
      <c r="BE260" s="383"/>
      <c r="BF260" s="383"/>
      <c r="BG260" s="383"/>
      <c r="BH260" s="383"/>
      <c r="BI260" s="383"/>
      <c r="BJ260" s="383"/>
      <c r="BK260" s="383"/>
      <c r="BL260" s="383"/>
      <c r="BM260" s="383"/>
      <c r="BN260" s="383"/>
      <c r="BO260" s="383"/>
      <c r="BP260" s="383"/>
      <c r="BQ260" s="383"/>
      <c r="BR260" s="383"/>
      <c r="BS260" s="383"/>
      <c r="BT260" s="383"/>
    </row>
    <row r="261" spans="1:72">
      <c r="A261" s="383"/>
      <c r="B261" s="383"/>
      <c r="C261" s="383"/>
      <c r="D261" s="383"/>
      <c r="E261" s="383"/>
      <c r="F261" s="383"/>
      <c r="G261" s="383"/>
      <c r="H261" s="383"/>
      <c r="I261" s="383"/>
      <c r="J261" s="600"/>
      <c r="K261" s="383"/>
      <c r="L261" s="383"/>
      <c r="M261" s="383"/>
      <c r="N261" s="383"/>
      <c r="O261" s="383"/>
      <c r="P261" s="383"/>
      <c r="Q261" s="383"/>
      <c r="R261" s="383"/>
      <c r="S261" s="383"/>
      <c r="T261" s="383"/>
      <c r="U261" s="383"/>
      <c r="V261" s="383"/>
      <c r="W261" s="383"/>
      <c r="X261" s="383"/>
      <c r="Y261" s="383"/>
      <c r="Z261" s="383"/>
      <c r="AA261" s="383"/>
      <c r="AB261" s="383"/>
      <c r="AC261" s="383"/>
      <c r="AD261" s="383"/>
      <c r="AE261" s="383"/>
      <c r="AF261" s="383"/>
      <c r="AG261" s="383"/>
      <c r="AH261" s="383"/>
      <c r="AI261" s="383"/>
      <c r="AJ261" s="383"/>
      <c r="AK261" s="383"/>
      <c r="AL261" s="383"/>
      <c r="AM261" s="383"/>
      <c r="AN261" s="383"/>
      <c r="AO261" s="383"/>
      <c r="AP261" s="383"/>
      <c r="AQ261" s="383"/>
      <c r="AR261" s="383"/>
      <c r="AS261" s="383"/>
      <c r="AT261" s="383"/>
      <c r="AU261" s="383"/>
      <c r="AV261" s="383"/>
      <c r="AW261" s="383"/>
      <c r="AX261" s="383"/>
      <c r="AY261" s="383"/>
      <c r="AZ261" s="383"/>
      <c r="BA261" s="383"/>
      <c r="BB261" s="383"/>
      <c r="BC261" s="383"/>
      <c r="BD261" s="383"/>
      <c r="BE261" s="383"/>
      <c r="BF261" s="383"/>
      <c r="BG261" s="383"/>
      <c r="BH261" s="383"/>
      <c r="BI261" s="383"/>
      <c r="BJ261" s="383"/>
      <c r="BK261" s="383"/>
      <c r="BL261" s="383"/>
      <c r="BM261" s="383"/>
      <c r="BN261" s="383"/>
      <c r="BO261" s="383"/>
      <c r="BP261" s="383"/>
      <c r="BQ261" s="383"/>
      <c r="BR261" s="383"/>
      <c r="BS261" s="383"/>
      <c r="BT261" s="383"/>
    </row>
    <row r="262" spans="1:72">
      <c r="A262" s="383"/>
      <c r="B262" s="383"/>
      <c r="C262" s="383"/>
      <c r="D262" s="383"/>
      <c r="E262" s="383"/>
      <c r="F262" s="383"/>
      <c r="G262" s="383"/>
      <c r="H262" s="383"/>
      <c r="I262" s="383"/>
      <c r="J262" s="600"/>
      <c r="K262" s="383"/>
      <c r="L262" s="383"/>
      <c r="M262" s="383"/>
      <c r="N262" s="383"/>
      <c r="O262" s="383"/>
      <c r="P262" s="383"/>
      <c r="Q262" s="383"/>
      <c r="R262" s="383"/>
      <c r="S262" s="383"/>
      <c r="T262" s="383"/>
      <c r="U262" s="383"/>
      <c r="V262" s="383"/>
      <c r="W262" s="383"/>
      <c r="X262" s="383"/>
      <c r="Y262" s="383"/>
      <c r="Z262" s="383"/>
      <c r="AA262" s="383"/>
      <c r="AB262" s="383"/>
      <c r="AC262" s="383"/>
      <c r="AD262" s="383"/>
      <c r="AE262" s="383"/>
      <c r="AF262" s="383"/>
      <c r="AG262" s="383"/>
      <c r="AH262" s="383"/>
      <c r="AI262" s="383"/>
      <c r="AJ262" s="383"/>
      <c r="AK262" s="383"/>
      <c r="AL262" s="383"/>
      <c r="AM262" s="383"/>
      <c r="AN262" s="383"/>
      <c r="AO262" s="383"/>
      <c r="AP262" s="383"/>
      <c r="AQ262" s="383"/>
      <c r="AR262" s="383"/>
      <c r="AS262" s="383"/>
      <c r="AT262" s="383"/>
      <c r="AU262" s="383"/>
      <c r="AV262" s="383"/>
      <c r="AW262" s="383"/>
      <c r="AX262" s="383"/>
      <c r="AY262" s="383"/>
      <c r="AZ262" s="383"/>
      <c r="BA262" s="383"/>
      <c r="BB262" s="383"/>
      <c r="BC262" s="383"/>
      <c r="BD262" s="383"/>
      <c r="BE262" s="383"/>
      <c r="BF262" s="383"/>
      <c r="BG262" s="383"/>
      <c r="BH262" s="383"/>
      <c r="BI262" s="383"/>
      <c r="BJ262" s="383"/>
      <c r="BK262" s="383"/>
      <c r="BL262" s="383"/>
      <c r="BM262" s="383"/>
      <c r="BN262" s="383"/>
      <c r="BO262" s="383"/>
      <c r="BP262" s="383"/>
      <c r="BQ262" s="383"/>
      <c r="BR262" s="383"/>
      <c r="BS262" s="383"/>
      <c r="BT262" s="383"/>
    </row>
    <row r="263" spans="1:72">
      <c r="A263" s="383"/>
      <c r="B263" s="383"/>
      <c r="C263" s="383"/>
      <c r="D263" s="383"/>
      <c r="E263" s="383"/>
      <c r="F263" s="383"/>
      <c r="G263" s="383"/>
      <c r="H263" s="383"/>
      <c r="I263" s="383"/>
      <c r="J263" s="600"/>
      <c r="K263" s="383"/>
      <c r="L263" s="383"/>
      <c r="M263" s="383"/>
      <c r="N263" s="383"/>
      <c r="O263" s="383"/>
      <c r="P263" s="383"/>
      <c r="Q263" s="383"/>
      <c r="R263" s="383"/>
      <c r="S263" s="383"/>
      <c r="T263" s="383"/>
      <c r="U263" s="383"/>
      <c r="V263" s="383"/>
      <c r="W263" s="383"/>
      <c r="X263" s="383"/>
      <c r="Y263" s="383"/>
      <c r="Z263" s="383"/>
      <c r="AA263" s="383"/>
      <c r="AB263" s="383"/>
      <c r="AC263" s="383"/>
      <c r="AD263" s="383"/>
      <c r="AE263" s="383"/>
      <c r="AF263" s="383"/>
      <c r="AG263" s="383"/>
      <c r="AH263" s="383"/>
      <c r="AI263" s="383"/>
      <c r="AJ263" s="383"/>
      <c r="AK263" s="383"/>
      <c r="AL263" s="383"/>
      <c r="AM263" s="383"/>
      <c r="AN263" s="383"/>
      <c r="AO263" s="383"/>
      <c r="AP263" s="383"/>
      <c r="AQ263" s="383"/>
      <c r="AR263" s="383"/>
      <c r="AS263" s="383"/>
      <c r="AT263" s="383"/>
      <c r="AU263" s="383"/>
      <c r="AV263" s="383"/>
      <c r="AW263" s="383"/>
      <c r="AX263" s="383"/>
      <c r="AY263" s="383"/>
      <c r="AZ263" s="383"/>
      <c r="BA263" s="383"/>
      <c r="BB263" s="383"/>
      <c r="BC263" s="383"/>
      <c r="BD263" s="383"/>
      <c r="BE263" s="383"/>
      <c r="BF263" s="383"/>
      <c r="BG263" s="383"/>
      <c r="BH263" s="383"/>
      <c r="BI263" s="383"/>
      <c r="BJ263" s="383"/>
      <c r="BK263" s="383"/>
      <c r="BL263" s="383"/>
      <c r="BM263" s="383"/>
      <c r="BN263" s="383"/>
      <c r="BO263" s="383"/>
      <c r="BP263" s="383"/>
      <c r="BQ263" s="383"/>
      <c r="BR263" s="383"/>
      <c r="BS263" s="383"/>
      <c r="BT263" s="383"/>
    </row>
    <row r="264" spans="1:72">
      <c r="A264" s="383"/>
      <c r="B264" s="383"/>
      <c r="C264" s="383"/>
      <c r="D264" s="383"/>
      <c r="E264" s="383"/>
      <c r="F264" s="383"/>
      <c r="G264" s="383"/>
      <c r="H264" s="383"/>
      <c r="I264" s="383"/>
      <c r="J264" s="600"/>
      <c r="K264" s="383"/>
      <c r="L264" s="383"/>
      <c r="M264" s="383"/>
      <c r="N264" s="383"/>
      <c r="O264" s="383"/>
      <c r="P264" s="383"/>
      <c r="Q264" s="383"/>
      <c r="R264" s="383"/>
      <c r="S264" s="383"/>
      <c r="T264" s="383"/>
      <c r="U264" s="383"/>
      <c r="V264" s="383"/>
      <c r="W264" s="383"/>
      <c r="X264" s="383"/>
      <c r="Y264" s="383"/>
      <c r="Z264" s="383"/>
      <c r="AA264" s="383"/>
      <c r="AB264" s="383"/>
      <c r="AC264" s="383"/>
      <c r="AD264" s="383"/>
      <c r="AE264" s="383"/>
      <c r="AF264" s="383"/>
      <c r="AG264" s="383"/>
      <c r="AH264" s="383"/>
      <c r="AI264" s="383"/>
      <c r="AJ264" s="383"/>
      <c r="AK264" s="383"/>
      <c r="AL264" s="383"/>
      <c r="AM264" s="383"/>
      <c r="AN264" s="383"/>
      <c r="AO264" s="383"/>
      <c r="AP264" s="383"/>
      <c r="AQ264" s="383"/>
      <c r="AR264" s="383"/>
      <c r="AS264" s="383"/>
      <c r="AT264" s="383"/>
      <c r="AU264" s="383"/>
      <c r="AV264" s="383"/>
      <c r="AW264" s="383"/>
      <c r="AX264" s="383"/>
      <c r="AY264" s="383"/>
      <c r="AZ264" s="383"/>
      <c r="BA264" s="383"/>
      <c r="BB264" s="383"/>
      <c r="BC264" s="383"/>
      <c r="BD264" s="383"/>
      <c r="BE264" s="383"/>
      <c r="BF264" s="383"/>
      <c r="BG264" s="383"/>
      <c r="BH264" s="383"/>
      <c r="BI264" s="383"/>
      <c r="BJ264" s="383"/>
      <c r="BK264" s="383"/>
      <c r="BL264" s="383"/>
      <c r="BM264" s="383"/>
      <c r="BN264" s="383"/>
      <c r="BO264" s="383"/>
      <c r="BP264" s="383"/>
      <c r="BQ264" s="383"/>
      <c r="BR264" s="383"/>
      <c r="BS264" s="383"/>
      <c r="BT264" s="383"/>
    </row>
    <row r="265" spans="1:72">
      <c r="A265" s="383"/>
      <c r="B265" s="383"/>
      <c r="C265" s="383"/>
      <c r="D265" s="383"/>
      <c r="E265" s="383"/>
      <c r="F265" s="383"/>
      <c r="G265" s="383"/>
      <c r="H265" s="383"/>
      <c r="I265" s="383"/>
      <c r="J265" s="600"/>
      <c r="K265" s="383"/>
      <c r="L265" s="383"/>
      <c r="M265" s="383"/>
      <c r="N265" s="383"/>
      <c r="O265" s="383"/>
      <c r="P265" s="383"/>
      <c r="Q265" s="383"/>
      <c r="R265" s="383"/>
      <c r="S265" s="383"/>
      <c r="T265" s="383"/>
      <c r="U265" s="383"/>
      <c r="V265" s="383"/>
      <c r="W265" s="383"/>
      <c r="X265" s="383"/>
      <c r="Y265" s="383"/>
      <c r="Z265" s="383"/>
      <c r="AA265" s="383"/>
      <c r="AB265" s="383"/>
      <c r="AC265" s="383"/>
      <c r="AD265" s="383"/>
      <c r="AE265" s="383"/>
      <c r="AF265" s="383"/>
      <c r="AG265" s="383"/>
      <c r="AH265" s="383"/>
      <c r="AI265" s="383"/>
      <c r="AJ265" s="383"/>
      <c r="AK265" s="383"/>
      <c r="AL265" s="383"/>
      <c r="AM265" s="383"/>
      <c r="AN265" s="383"/>
      <c r="AO265" s="383"/>
      <c r="AP265" s="383"/>
      <c r="AQ265" s="383"/>
      <c r="AR265" s="383"/>
      <c r="AS265" s="383"/>
      <c r="AT265" s="383"/>
      <c r="AU265" s="383"/>
      <c r="AV265" s="383"/>
      <c r="AW265" s="383"/>
      <c r="AX265" s="383"/>
      <c r="AY265" s="383"/>
      <c r="AZ265" s="383"/>
      <c r="BA265" s="383"/>
      <c r="BB265" s="383"/>
      <c r="BC265" s="383"/>
      <c r="BD265" s="383"/>
      <c r="BE265" s="383"/>
      <c r="BF265" s="383"/>
      <c r="BG265" s="383"/>
      <c r="BH265" s="383"/>
      <c r="BI265" s="383"/>
      <c r="BJ265" s="383"/>
      <c r="BK265" s="383"/>
      <c r="BL265" s="383"/>
      <c r="BM265" s="383"/>
      <c r="BN265" s="383"/>
      <c r="BO265" s="383"/>
      <c r="BP265" s="383"/>
      <c r="BQ265" s="383"/>
      <c r="BR265" s="383"/>
      <c r="BS265" s="383"/>
      <c r="BT265" s="383"/>
    </row>
    <row r="266" spans="1:72">
      <c r="A266" s="383"/>
      <c r="B266" s="383"/>
      <c r="C266" s="383"/>
      <c r="D266" s="383"/>
      <c r="E266" s="383"/>
      <c r="F266" s="383"/>
      <c r="G266" s="383"/>
      <c r="H266" s="383"/>
      <c r="I266" s="383"/>
      <c r="J266" s="600"/>
      <c r="K266" s="383"/>
      <c r="L266" s="383"/>
      <c r="M266" s="383"/>
      <c r="N266" s="383"/>
      <c r="O266" s="383"/>
      <c r="P266" s="383"/>
      <c r="Q266" s="383"/>
      <c r="R266" s="383"/>
      <c r="S266" s="383"/>
      <c r="T266" s="383"/>
      <c r="U266" s="383"/>
      <c r="V266" s="383"/>
      <c r="W266" s="383"/>
      <c r="X266" s="383"/>
      <c r="Y266" s="383"/>
      <c r="Z266" s="383"/>
      <c r="AA266" s="383"/>
      <c r="AB266" s="383"/>
      <c r="AC266" s="383"/>
      <c r="AD266" s="383"/>
      <c r="AE266" s="383"/>
      <c r="AF266" s="383"/>
      <c r="AG266" s="383"/>
      <c r="AH266" s="383"/>
      <c r="AI266" s="383"/>
      <c r="AJ266" s="383"/>
      <c r="AK266" s="383"/>
      <c r="AL266" s="383"/>
      <c r="AM266" s="383"/>
      <c r="AN266" s="383"/>
      <c r="AO266" s="383"/>
      <c r="AP266" s="383"/>
      <c r="AQ266" s="383"/>
      <c r="AR266" s="383"/>
      <c r="AS266" s="383"/>
      <c r="AT266" s="383"/>
      <c r="AU266" s="383"/>
      <c r="AV266" s="383"/>
      <c r="AW266" s="383"/>
      <c r="AX266" s="383"/>
      <c r="AY266" s="383"/>
      <c r="AZ266" s="383"/>
      <c r="BA266" s="383"/>
      <c r="BB266" s="383"/>
      <c r="BC266" s="383"/>
      <c r="BD266" s="383"/>
      <c r="BE266" s="383"/>
      <c r="BF266" s="383"/>
      <c r="BG266" s="383"/>
      <c r="BH266" s="383"/>
      <c r="BI266" s="383"/>
      <c r="BJ266" s="383"/>
      <c r="BK266" s="383"/>
      <c r="BL266" s="383"/>
      <c r="BM266" s="383"/>
      <c r="BN266" s="383"/>
      <c r="BO266" s="383"/>
      <c r="BP266" s="383"/>
      <c r="BQ266" s="383"/>
      <c r="BR266" s="383"/>
      <c r="BS266" s="383"/>
      <c r="BT266" s="383"/>
    </row>
    <row r="267" spans="1:72">
      <c r="A267" s="383"/>
      <c r="B267" s="383"/>
      <c r="C267" s="383"/>
      <c r="D267" s="383"/>
      <c r="E267" s="383"/>
      <c r="F267" s="383"/>
      <c r="G267" s="383"/>
      <c r="H267" s="383"/>
      <c r="I267" s="383"/>
      <c r="J267" s="600"/>
      <c r="K267" s="383"/>
      <c r="L267" s="383"/>
      <c r="M267" s="383"/>
      <c r="N267" s="383"/>
      <c r="O267" s="383"/>
      <c r="P267" s="383"/>
      <c r="Q267" s="383"/>
      <c r="R267" s="383"/>
      <c r="S267" s="383"/>
      <c r="T267" s="383"/>
      <c r="U267" s="383"/>
      <c r="V267" s="383"/>
      <c r="W267" s="383"/>
      <c r="X267" s="383"/>
      <c r="Y267" s="383"/>
      <c r="Z267" s="383"/>
      <c r="AA267" s="383"/>
      <c r="AB267" s="383"/>
      <c r="AC267" s="383"/>
      <c r="AD267" s="383"/>
      <c r="AE267" s="383"/>
      <c r="AF267" s="383"/>
      <c r="AG267" s="383"/>
      <c r="AH267" s="383"/>
      <c r="AI267" s="383"/>
      <c r="AJ267" s="383"/>
      <c r="AK267" s="383"/>
      <c r="AL267" s="383"/>
      <c r="AM267" s="383"/>
      <c r="AN267" s="383"/>
      <c r="AO267" s="383"/>
      <c r="AP267" s="383"/>
      <c r="AQ267" s="383"/>
      <c r="AR267" s="383"/>
      <c r="AS267" s="383"/>
      <c r="AT267" s="383"/>
      <c r="AU267" s="383"/>
      <c r="AV267" s="383"/>
      <c r="AW267" s="383"/>
      <c r="AX267" s="383"/>
      <c r="AY267" s="383"/>
      <c r="AZ267" s="383"/>
      <c r="BA267" s="383"/>
      <c r="BB267" s="383"/>
      <c r="BC267" s="383"/>
      <c r="BD267" s="383"/>
      <c r="BE267" s="383"/>
      <c r="BF267" s="383"/>
      <c r="BG267" s="383"/>
      <c r="BH267" s="383"/>
      <c r="BI267" s="383"/>
      <c r="BJ267" s="383"/>
      <c r="BK267" s="383"/>
      <c r="BL267" s="383"/>
      <c r="BM267" s="383"/>
      <c r="BN267" s="383"/>
      <c r="BO267" s="383"/>
      <c r="BP267" s="383"/>
      <c r="BQ267" s="383"/>
      <c r="BR267" s="383"/>
      <c r="BS267" s="383"/>
      <c r="BT267" s="383"/>
    </row>
    <row r="268" spans="1:72">
      <c r="A268" s="383"/>
      <c r="B268" s="383"/>
      <c r="C268" s="383"/>
      <c r="D268" s="383"/>
      <c r="E268" s="383"/>
      <c r="F268" s="383"/>
      <c r="G268" s="383"/>
      <c r="H268" s="383"/>
      <c r="I268" s="383"/>
      <c r="J268" s="600"/>
      <c r="K268" s="383"/>
      <c r="L268" s="383"/>
      <c r="M268" s="383"/>
      <c r="N268" s="383"/>
      <c r="O268" s="383"/>
      <c r="P268" s="383"/>
      <c r="Q268" s="383"/>
      <c r="R268" s="383"/>
      <c r="S268" s="383"/>
      <c r="T268" s="383"/>
      <c r="U268" s="383"/>
      <c r="V268" s="383"/>
      <c r="W268" s="383"/>
      <c r="X268" s="383"/>
      <c r="Y268" s="383"/>
      <c r="Z268" s="383"/>
      <c r="AA268" s="383"/>
      <c r="AB268" s="383"/>
      <c r="AC268" s="383"/>
      <c r="AD268" s="383"/>
      <c r="AE268" s="383"/>
      <c r="AF268" s="383"/>
      <c r="AG268" s="383"/>
      <c r="AH268" s="383"/>
      <c r="AI268" s="383"/>
      <c r="AJ268" s="383"/>
      <c r="AK268" s="383"/>
      <c r="AL268" s="383"/>
      <c r="AM268" s="383"/>
      <c r="AN268" s="383"/>
      <c r="AO268" s="383"/>
      <c r="AP268" s="383"/>
      <c r="AQ268" s="383"/>
      <c r="AR268" s="383"/>
      <c r="AS268" s="383"/>
      <c r="AT268" s="383"/>
      <c r="AU268" s="383"/>
      <c r="AV268" s="383"/>
      <c r="AW268" s="383"/>
      <c r="AX268" s="383"/>
      <c r="AY268" s="383"/>
      <c r="AZ268" s="383"/>
      <c r="BA268" s="383"/>
      <c r="BB268" s="383"/>
      <c r="BC268" s="383"/>
      <c r="BD268" s="383"/>
      <c r="BE268" s="383"/>
      <c r="BF268" s="383"/>
      <c r="BG268" s="383"/>
      <c r="BH268" s="383"/>
      <c r="BI268" s="383"/>
      <c r="BJ268" s="383"/>
      <c r="BK268" s="383"/>
      <c r="BL268" s="383"/>
      <c r="BM268" s="383"/>
      <c r="BN268" s="383"/>
      <c r="BO268" s="383"/>
      <c r="BP268" s="383"/>
      <c r="BQ268" s="383"/>
      <c r="BR268" s="383"/>
      <c r="BS268" s="383"/>
      <c r="BT268" s="383"/>
    </row>
    <row r="269" spans="1:72">
      <c r="A269" s="383"/>
      <c r="B269" s="383"/>
      <c r="C269" s="383"/>
      <c r="D269" s="383"/>
      <c r="E269" s="383"/>
      <c r="F269" s="383"/>
      <c r="G269" s="383"/>
      <c r="H269" s="383"/>
      <c r="I269" s="383"/>
      <c r="J269" s="600"/>
      <c r="K269" s="383"/>
      <c r="L269" s="383"/>
      <c r="M269" s="383"/>
      <c r="N269" s="383"/>
      <c r="O269" s="383"/>
      <c r="P269" s="383"/>
      <c r="Q269" s="383"/>
      <c r="R269" s="383"/>
      <c r="S269" s="383"/>
      <c r="T269" s="383"/>
      <c r="U269" s="383"/>
      <c r="V269" s="383"/>
      <c r="W269" s="383"/>
      <c r="X269" s="383"/>
      <c r="Y269" s="383"/>
      <c r="Z269" s="383"/>
      <c r="AA269" s="383"/>
      <c r="AB269" s="383"/>
      <c r="AC269" s="383"/>
      <c r="AD269" s="383"/>
      <c r="AE269" s="383"/>
      <c r="AF269" s="383"/>
      <c r="AG269" s="383"/>
      <c r="AH269" s="383"/>
      <c r="AI269" s="383"/>
      <c r="AJ269" s="383"/>
      <c r="AK269" s="383"/>
      <c r="AL269" s="383"/>
      <c r="AM269" s="383"/>
      <c r="AN269" s="383"/>
      <c r="AO269" s="383"/>
      <c r="AP269" s="383"/>
      <c r="AQ269" s="383"/>
      <c r="AR269" s="383"/>
      <c r="AS269" s="383"/>
      <c r="AT269" s="383"/>
      <c r="AU269" s="383"/>
      <c r="AV269" s="383"/>
      <c r="AW269" s="383"/>
      <c r="AX269" s="383"/>
      <c r="AY269" s="383"/>
      <c r="AZ269" s="383"/>
      <c r="BA269" s="383"/>
      <c r="BB269" s="383"/>
      <c r="BC269" s="383"/>
      <c r="BD269" s="383"/>
      <c r="BE269" s="383"/>
      <c r="BF269" s="383"/>
      <c r="BG269" s="383"/>
      <c r="BH269" s="383"/>
      <c r="BI269" s="383"/>
      <c r="BJ269" s="383"/>
      <c r="BK269" s="383"/>
      <c r="BL269" s="383"/>
      <c r="BM269" s="383"/>
      <c r="BN269" s="383"/>
      <c r="BO269" s="383"/>
      <c r="BP269" s="383"/>
      <c r="BQ269" s="383"/>
      <c r="BR269" s="383"/>
      <c r="BS269" s="383"/>
      <c r="BT269" s="383"/>
    </row>
    <row r="270" spans="1:72">
      <c r="A270" s="383"/>
      <c r="B270" s="383"/>
      <c r="C270" s="383"/>
      <c r="D270" s="383"/>
      <c r="E270" s="383"/>
      <c r="F270" s="383"/>
      <c r="G270" s="383"/>
      <c r="H270" s="383"/>
      <c r="I270" s="383"/>
      <c r="J270" s="600"/>
      <c r="K270" s="383"/>
      <c r="L270" s="383"/>
      <c r="M270" s="383"/>
      <c r="N270" s="383"/>
      <c r="O270" s="383"/>
      <c r="P270" s="383"/>
      <c r="Q270" s="383"/>
      <c r="R270" s="383"/>
      <c r="S270" s="383"/>
      <c r="T270" s="383"/>
      <c r="U270" s="383"/>
      <c r="V270" s="383"/>
      <c r="W270" s="383"/>
      <c r="X270" s="383"/>
      <c r="Y270" s="383"/>
      <c r="Z270" s="383"/>
      <c r="AA270" s="383"/>
      <c r="AB270" s="383"/>
      <c r="AC270" s="383"/>
      <c r="AD270" s="383"/>
      <c r="AE270" s="383"/>
      <c r="AF270" s="383"/>
      <c r="AG270" s="383"/>
      <c r="AH270" s="383"/>
      <c r="AI270" s="383"/>
      <c r="AJ270" s="383"/>
      <c r="AK270" s="383"/>
      <c r="AL270" s="383"/>
      <c r="AM270" s="383"/>
      <c r="AN270" s="383"/>
      <c r="AO270" s="383"/>
      <c r="AP270" s="383"/>
      <c r="AQ270" s="383"/>
      <c r="AR270" s="383"/>
      <c r="AS270" s="383"/>
      <c r="AT270" s="383"/>
      <c r="AU270" s="383"/>
      <c r="AV270" s="383"/>
      <c r="AW270" s="383"/>
      <c r="AX270" s="383"/>
      <c r="AY270" s="383"/>
      <c r="AZ270" s="383"/>
      <c r="BA270" s="383"/>
      <c r="BB270" s="383"/>
      <c r="BC270" s="383"/>
      <c r="BD270" s="383"/>
      <c r="BE270" s="383"/>
      <c r="BF270" s="383"/>
      <c r="BG270" s="383"/>
      <c r="BH270" s="383"/>
      <c r="BI270" s="383"/>
      <c r="BJ270" s="383"/>
      <c r="BK270" s="383"/>
      <c r="BL270" s="383"/>
      <c r="BM270" s="383"/>
      <c r="BN270" s="383"/>
      <c r="BO270" s="383"/>
      <c r="BP270" s="383"/>
      <c r="BQ270" s="383"/>
      <c r="BR270" s="383"/>
      <c r="BS270" s="383"/>
      <c r="BT270" s="383"/>
    </row>
    <row r="271" spans="1:72">
      <c r="A271" s="383"/>
      <c r="B271" s="383"/>
      <c r="C271" s="383"/>
      <c r="D271" s="383"/>
      <c r="E271" s="383"/>
      <c r="F271" s="383"/>
      <c r="G271" s="383"/>
      <c r="H271" s="383"/>
      <c r="I271" s="383"/>
      <c r="J271" s="600"/>
      <c r="K271" s="383"/>
      <c r="L271" s="383"/>
      <c r="M271" s="383"/>
      <c r="N271" s="383"/>
      <c r="O271" s="383"/>
      <c r="P271" s="383"/>
      <c r="Q271" s="383"/>
      <c r="R271" s="383"/>
      <c r="S271" s="383"/>
      <c r="T271" s="383"/>
      <c r="U271" s="383"/>
      <c r="V271" s="383"/>
      <c r="W271" s="383"/>
      <c r="X271" s="383"/>
      <c r="Y271" s="383"/>
      <c r="Z271" s="383"/>
      <c r="AA271" s="383"/>
      <c r="AB271" s="383"/>
      <c r="AC271" s="383"/>
      <c r="AD271" s="383"/>
      <c r="AE271" s="383"/>
      <c r="AF271" s="383"/>
      <c r="AG271" s="383"/>
      <c r="AH271" s="383"/>
      <c r="AI271" s="383"/>
      <c r="AJ271" s="383"/>
      <c r="AK271" s="383"/>
      <c r="AL271" s="383"/>
      <c r="AM271" s="383"/>
      <c r="AN271" s="383"/>
      <c r="AO271" s="383"/>
      <c r="AP271" s="383"/>
      <c r="AQ271" s="383"/>
      <c r="AR271" s="383"/>
      <c r="AS271" s="383"/>
      <c r="AT271" s="383"/>
      <c r="AU271" s="383"/>
      <c r="AV271" s="383"/>
      <c r="AW271" s="383"/>
      <c r="AX271" s="383"/>
      <c r="AY271" s="383"/>
      <c r="AZ271" s="383"/>
      <c r="BA271" s="383"/>
      <c r="BB271" s="383"/>
      <c r="BC271" s="383"/>
      <c r="BD271" s="383"/>
      <c r="BE271" s="383"/>
      <c r="BF271" s="383"/>
      <c r="BG271" s="383"/>
      <c r="BH271" s="383"/>
      <c r="BI271" s="383"/>
      <c r="BJ271" s="383"/>
      <c r="BK271" s="383"/>
      <c r="BL271" s="383"/>
      <c r="BM271" s="383"/>
      <c r="BN271" s="383"/>
      <c r="BO271" s="383"/>
      <c r="BP271" s="383"/>
      <c r="BQ271" s="383"/>
      <c r="BR271" s="383"/>
      <c r="BS271" s="383"/>
      <c r="BT271" s="383"/>
    </row>
    <row r="272" spans="1:72">
      <c r="A272" s="383"/>
      <c r="B272" s="383"/>
      <c r="C272" s="383"/>
      <c r="D272" s="383"/>
      <c r="E272" s="383"/>
      <c r="F272" s="383"/>
      <c r="G272" s="383"/>
      <c r="H272" s="383"/>
      <c r="I272" s="383"/>
      <c r="J272" s="600"/>
      <c r="K272" s="383"/>
      <c r="L272" s="383"/>
      <c r="M272" s="383"/>
      <c r="N272" s="383"/>
      <c r="O272" s="383"/>
      <c r="P272" s="383"/>
      <c r="Q272" s="383"/>
      <c r="R272" s="383"/>
      <c r="S272" s="383"/>
      <c r="T272" s="383"/>
      <c r="U272" s="383"/>
      <c r="V272" s="383"/>
      <c r="W272" s="383"/>
      <c r="X272" s="383"/>
      <c r="Y272" s="383"/>
      <c r="Z272" s="383"/>
      <c r="AA272" s="383"/>
      <c r="AB272" s="383"/>
      <c r="AC272" s="383"/>
      <c r="AD272" s="383"/>
      <c r="AE272" s="383"/>
      <c r="AF272" s="383"/>
      <c r="AG272" s="383"/>
      <c r="AH272" s="383"/>
      <c r="AI272" s="383"/>
      <c r="AJ272" s="383"/>
      <c r="AK272" s="383"/>
      <c r="AL272" s="383"/>
      <c r="AM272" s="383"/>
      <c r="AN272" s="383"/>
      <c r="AO272" s="383"/>
      <c r="AP272" s="383"/>
      <c r="AQ272" s="383"/>
      <c r="AR272" s="383"/>
      <c r="AS272" s="383"/>
      <c r="AT272" s="383"/>
      <c r="AU272" s="383"/>
      <c r="AV272" s="383"/>
      <c r="AW272" s="383"/>
      <c r="AX272" s="383"/>
      <c r="AY272" s="383"/>
      <c r="AZ272" s="383"/>
      <c r="BA272" s="383"/>
      <c r="BB272" s="383"/>
      <c r="BC272" s="383"/>
      <c r="BD272" s="383"/>
      <c r="BE272" s="383"/>
      <c r="BF272" s="383"/>
      <c r="BG272" s="383"/>
      <c r="BH272" s="383"/>
      <c r="BI272" s="383"/>
      <c r="BJ272" s="383"/>
      <c r="BK272" s="383"/>
      <c r="BL272" s="383"/>
      <c r="BM272" s="383"/>
      <c r="BN272" s="383"/>
      <c r="BO272" s="383"/>
      <c r="BP272" s="383"/>
      <c r="BQ272" s="383"/>
      <c r="BR272" s="383"/>
      <c r="BS272" s="383"/>
      <c r="BT272" s="383"/>
    </row>
    <row r="273" spans="1:72">
      <c r="A273" s="383"/>
      <c r="B273" s="383"/>
      <c r="C273" s="383"/>
      <c r="D273" s="383"/>
      <c r="E273" s="383"/>
      <c r="F273" s="383"/>
      <c r="G273" s="383"/>
      <c r="H273" s="383"/>
      <c r="I273" s="383"/>
      <c r="J273" s="600"/>
      <c r="K273" s="383"/>
      <c r="L273" s="383"/>
      <c r="M273" s="383"/>
      <c r="N273" s="383"/>
      <c r="O273" s="383"/>
      <c r="P273" s="383"/>
      <c r="Q273" s="383"/>
      <c r="R273" s="383"/>
      <c r="S273" s="383"/>
      <c r="T273" s="383"/>
      <c r="U273" s="383"/>
      <c r="V273" s="383"/>
      <c r="W273" s="383"/>
      <c r="X273" s="383"/>
      <c r="Y273" s="383"/>
      <c r="Z273" s="383"/>
      <c r="AA273" s="383"/>
      <c r="AB273" s="383"/>
      <c r="AC273" s="383"/>
      <c r="AD273" s="383"/>
      <c r="AE273" s="383"/>
      <c r="AF273" s="383"/>
      <c r="AG273" s="383"/>
      <c r="AH273" s="383"/>
      <c r="AI273" s="383"/>
      <c r="AJ273" s="383"/>
      <c r="AK273" s="383"/>
      <c r="AL273" s="383"/>
      <c r="AM273" s="383"/>
      <c r="AN273" s="383"/>
      <c r="AO273" s="383"/>
      <c r="AP273" s="383"/>
      <c r="AQ273" s="383"/>
      <c r="AR273" s="383"/>
      <c r="AS273" s="383"/>
      <c r="AT273" s="383"/>
      <c r="AU273" s="383"/>
      <c r="AV273" s="383"/>
      <c r="AW273" s="383"/>
      <c r="AX273" s="383"/>
      <c r="AY273" s="383"/>
      <c r="AZ273" s="383"/>
      <c r="BA273" s="383"/>
      <c r="BB273" s="383"/>
      <c r="BC273" s="383"/>
      <c r="BD273" s="383"/>
      <c r="BE273" s="383"/>
      <c r="BF273" s="383"/>
      <c r="BG273" s="383"/>
      <c r="BH273" s="383"/>
      <c r="BI273" s="383"/>
      <c r="BJ273" s="383"/>
      <c r="BK273" s="383"/>
      <c r="BL273" s="383"/>
      <c r="BM273" s="383"/>
      <c r="BN273" s="383"/>
      <c r="BO273" s="383"/>
      <c r="BP273" s="383"/>
      <c r="BQ273" s="383"/>
      <c r="BR273" s="383"/>
      <c r="BS273" s="383"/>
      <c r="BT273" s="383"/>
    </row>
    <row r="274" spans="1:72">
      <c r="A274" s="383"/>
      <c r="B274" s="383"/>
      <c r="C274" s="383"/>
      <c r="D274" s="383"/>
      <c r="E274" s="383"/>
      <c r="F274" s="383"/>
      <c r="G274" s="383"/>
      <c r="H274" s="383"/>
      <c r="I274" s="383"/>
      <c r="J274" s="600"/>
      <c r="K274" s="383"/>
      <c r="L274" s="383"/>
      <c r="M274" s="383"/>
      <c r="N274" s="383"/>
      <c r="O274" s="383"/>
      <c r="P274" s="383"/>
      <c r="Q274" s="383"/>
      <c r="R274" s="383"/>
      <c r="S274" s="383"/>
      <c r="T274" s="383"/>
      <c r="U274" s="383"/>
      <c r="V274" s="383"/>
      <c r="W274" s="383"/>
      <c r="X274" s="383"/>
      <c r="Y274" s="383"/>
      <c r="Z274" s="383"/>
      <c r="AA274" s="383"/>
      <c r="AB274" s="383"/>
      <c r="AC274" s="383"/>
      <c r="AD274" s="383"/>
      <c r="AE274" s="383"/>
      <c r="AF274" s="383"/>
      <c r="AG274" s="383"/>
      <c r="AH274" s="383"/>
      <c r="AI274" s="383"/>
      <c r="AJ274" s="383"/>
      <c r="AK274" s="383"/>
      <c r="AL274" s="383"/>
      <c r="AM274" s="383"/>
      <c r="AN274" s="383"/>
      <c r="AO274" s="383"/>
      <c r="AP274" s="383"/>
      <c r="AQ274" s="383"/>
      <c r="AR274" s="383"/>
      <c r="AS274" s="383"/>
      <c r="AT274" s="383"/>
      <c r="AU274" s="383"/>
      <c r="AV274" s="383"/>
      <c r="AW274" s="383"/>
      <c r="AX274" s="383"/>
      <c r="AY274" s="383"/>
      <c r="AZ274" s="383"/>
      <c r="BA274" s="383"/>
      <c r="BB274" s="383"/>
      <c r="BC274" s="383"/>
      <c r="BD274" s="383"/>
      <c r="BE274" s="383"/>
      <c r="BF274" s="383"/>
      <c r="BG274" s="383"/>
      <c r="BH274" s="383"/>
      <c r="BI274" s="383"/>
      <c r="BJ274" s="383"/>
      <c r="BK274" s="383"/>
      <c r="BL274" s="383"/>
      <c r="BM274" s="383"/>
      <c r="BN274" s="383"/>
      <c r="BO274" s="383"/>
      <c r="BP274" s="383"/>
      <c r="BQ274" s="383"/>
      <c r="BR274" s="383"/>
      <c r="BS274" s="383"/>
      <c r="BT274" s="383"/>
    </row>
    <row r="275" spans="1:72">
      <c r="A275" s="383"/>
      <c r="B275" s="383"/>
      <c r="C275" s="383"/>
      <c r="D275" s="383"/>
      <c r="E275" s="383"/>
      <c r="F275" s="383"/>
      <c r="G275" s="383"/>
      <c r="H275" s="383"/>
      <c r="I275" s="383"/>
      <c r="J275" s="600"/>
      <c r="K275" s="383"/>
      <c r="L275" s="383"/>
      <c r="M275" s="383"/>
      <c r="N275" s="383"/>
      <c r="O275" s="383"/>
      <c r="P275" s="383"/>
      <c r="Q275" s="383"/>
      <c r="R275" s="383"/>
      <c r="S275" s="383"/>
      <c r="T275" s="383"/>
      <c r="U275" s="383"/>
      <c r="V275" s="383"/>
      <c r="W275" s="383"/>
      <c r="X275" s="383"/>
      <c r="Y275" s="383"/>
      <c r="Z275" s="383"/>
      <c r="AA275" s="383"/>
      <c r="AB275" s="383"/>
      <c r="AC275" s="383"/>
      <c r="AD275" s="383"/>
      <c r="AE275" s="383"/>
      <c r="AF275" s="383"/>
      <c r="AG275" s="383"/>
      <c r="AH275" s="383"/>
      <c r="AI275" s="383"/>
      <c r="AJ275" s="383"/>
      <c r="AK275" s="383"/>
      <c r="AL275" s="383"/>
      <c r="AM275" s="383"/>
      <c r="AN275" s="383"/>
      <c r="AO275" s="383"/>
      <c r="AP275" s="383"/>
      <c r="AQ275" s="383"/>
      <c r="AR275" s="383"/>
      <c r="AS275" s="383"/>
      <c r="AT275" s="383"/>
      <c r="AU275" s="383"/>
      <c r="AV275" s="383"/>
      <c r="AW275" s="383"/>
      <c r="AX275" s="383"/>
      <c r="AY275" s="383"/>
      <c r="AZ275" s="383"/>
      <c r="BA275" s="383"/>
      <c r="BB275" s="383"/>
      <c r="BC275" s="383"/>
      <c r="BD275" s="383"/>
      <c r="BE275" s="383"/>
      <c r="BF275" s="383"/>
      <c r="BG275" s="383"/>
      <c r="BH275" s="383"/>
      <c r="BI275" s="383"/>
      <c r="BJ275" s="383"/>
      <c r="BK275" s="383"/>
      <c r="BL275" s="383"/>
      <c r="BM275" s="383"/>
      <c r="BN275" s="383"/>
      <c r="BO275" s="383"/>
      <c r="BP275" s="383"/>
      <c r="BQ275" s="383"/>
      <c r="BR275" s="383"/>
      <c r="BS275" s="383"/>
      <c r="BT275" s="383"/>
    </row>
    <row r="276" spans="1:72">
      <c r="A276" s="383"/>
      <c r="B276" s="383"/>
      <c r="C276" s="383"/>
      <c r="D276" s="383"/>
      <c r="E276" s="383"/>
      <c r="F276" s="383"/>
      <c r="G276" s="383"/>
      <c r="H276" s="383"/>
      <c r="I276" s="383"/>
      <c r="J276" s="600"/>
      <c r="K276" s="383"/>
      <c r="L276" s="383"/>
      <c r="M276" s="383"/>
      <c r="N276" s="383"/>
      <c r="O276" s="383"/>
      <c r="P276" s="383"/>
      <c r="Q276" s="383"/>
      <c r="R276" s="383"/>
      <c r="S276" s="383"/>
      <c r="T276" s="383"/>
      <c r="U276" s="383"/>
      <c r="V276" s="383"/>
      <c r="W276" s="383"/>
      <c r="X276" s="383"/>
      <c r="Y276" s="383"/>
      <c r="Z276" s="383"/>
      <c r="AA276" s="383"/>
      <c r="AB276" s="383"/>
      <c r="AC276" s="383"/>
      <c r="AD276" s="383"/>
      <c r="AE276" s="383"/>
      <c r="AF276" s="383"/>
      <c r="AG276" s="383"/>
      <c r="AH276" s="383"/>
      <c r="AI276" s="383"/>
      <c r="AJ276" s="383"/>
      <c r="AK276" s="383"/>
      <c r="AL276" s="383"/>
      <c r="AM276" s="383"/>
      <c r="AN276" s="383"/>
      <c r="AO276" s="383"/>
      <c r="AP276" s="383"/>
      <c r="AQ276" s="383"/>
      <c r="AR276" s="383"/>
      <c r="AS276" s="383"/>
      <c r="AT276" s="383"/>
      <c r="AU276" s="383"/>
      <c r="AV276" s="383"/>
      <c r="AW276" s="383"/>
      <c r="AX276" s="383"/>
      <c r="AY276" s="383"/>
      <c r="AZ276" s="383"/>
      <c r="BA276" s="383"/>
      <c r="BB276" s="383"/>
      <c r="BC276" s="383"/>
      <c r="BD276" s="383"/>
      <c r="BE276" s="383"/>
      <c r="BF276" s="383"/>
      <c r="BG276" s="383"/>
      <c r="BH276" s="383"/>
      <c r="BI276" s="383"/>
      <c r="BJ276" s="383"/>
      <c r="BK276" s="383"/>
      <c r="BL276" s="383"/>
      <c r="BM276" s="383"/>
      <c r="BN276" s="383"/>
      <c r="BO276" s="383"/>
      <c r="BP276" s="383"/>
      <c r="BQ276" s="383"/>
      <c r="BR276" s="383"/>
      <c r="BS276" s="383"/>
      <c r="BT276" s="383"/>
    </row>
    <row r="277" spans="1:72">
      <c r="A277" s="383"/>
      <c r="B277" s="383"/>
      <c r="C277" s="383"/>
      <c r="D277" s="383"/>
      <c r="E277" s="383"/>
      <c r="F277" s="383"/>
      <c r="G277" s="383"/>
      <c r="H277" s="383"/>
      <c r="I277" s="383"/>
      <c r="J277" s="600"/>
      <c r="K277" s="383"/>
      <c r="L277" s="383"/>
      <c r="M277" s="383"/>
      <c r="N277" s="383"/>
      <c r="O277" s="383"/>
      <c r="P277" s="383"/>
      <c r="Q277" s="383"/>
      <c r="R277" s="383"/>
      <c r="S277" s="383"/>
      <c r="T277" s="383"/>
      <c r="U277" s="383"/>
      <c r="V277" s="383"/>
      <c r="W277" s="383"/>
      <c r="X277" s="383"/>
      <c r="Y277" s="383"/>
      <c r="Z277" s="383"/>
      <c r="AA277" s="383"/>
      <c r="AB277" s="383"/>
      <c r="AC277" s="383"/>
      <c r="AD277" s="383"/>
      <c r="AE277" s="383"/>
      <c r="AF277" s="383"/>
      <c r="AG277" s="383"/>
      <c r="AH277" s="383"/>
      <c r="AI277" s="383"/>
      <c r="AJ277" s="383"/>
      <c r="AK277" s="383"/>
      <c r="AL277" s="383"/>
      <c r="AM277" s="383"/>
      <c r="AN277" s="383"/>
      <c r="AO277" s="383"/>
      <c r="AP277" s="383"/>
      <c r="AQ277" s="383"/>
      <c r="AR277" s="383"/>
      <c r="AS277" s="383"/>
      <c r="AT277" s="383"/>
      <c r="AU277" s="383"/>
      <c r="AV277" s="383"/>
      <c r="AW277" s="383"/>
      <c r="AX277" s="383"/>
      <c r="AY277" s="383"/>
      <c r="AZ277" s="383"/>
      <c r="BA277" s="383"/>
      <c r="BB277" s="383"/>
      <c r="BC277" s="383"/>
      <c r="BD277" s="383"/>
      <c r="BE277" s="383"/>
      <c r="BF277" s="383"/>
      <c r="BG277" s="383"/>
      <c r="BH277" s="383"/>
      <c r="BI277" s="383"/>
      <c r="BJ277" s="383"/>
      <c r="BK277" s="383"/>
      <c r="BL277" s="383"/>
      <c r="BM277" s="383"/>
      <c r="BN277" s="383"/>
      <c r="BO277" s="383"/>
      <c r="BP277" s="383"/>
      <c r="BQ277" s="383"/>
      <c r="BR277" s="383"/>
      <c r="BS277" s="383"/>
      <c r="BT277" s="383"/>
    </row>
    <row r="278" spans="1:72">
      <c r="A278" s="383"/>
      <c r="B278" s="383"/>
      <c r="C278" s="383"/>
      <c r="D278" s="383"/>
      <c r="E278" s="383"/>
      <c r="F278" s="383"/>
      <c r="G278" s="383"/>
      <c r="H278" s="383"/>
      <c r="I278" s="383"/>
      <c r="J278" s="600"/>
      <c r="K278" s="383"/>
      <c r="L278" s="383"/>
      <c r="M278" s="383"/>
      <c r="N278" s="383"/>
      <c r="O278" s="383"/>
      <c r="P278" s="383"/>
      <c r="Q278" s="383"/>
      <c r="R278" s="383"/>
      <c r="S278" s="383"/>
      <c r="T278" s="383"/>
      <c r="U278" s="383"/>
      <c r="V278" s="383"/>
      <c r="W278" s="383"/>
      <c r="X278" s="383"/>
      <c r="Y278" s="383"/>
      <c r="Z278" s="383"/>
      <c r="AA278" s="383"/>
      <c r="AB278" s="383"/>
      <c r="AC278" s="383"/>
      <c r="AD278" s="383"/>
      <c r="AE278" s="383"/>
      <c r="AF278" s="383"/>
      <c r="AG278" s="383"/>
      <c r="AH278" s="383"/>
      <c r="AI278" s="383"/>
      <c r="AJ278" s="383"/>
      <c r="AK278" s="383"/>
      <c r="AL278" s="383"/>
      <c r="AM278" s="383"/>
      <c r="AN278" s="383"/>
      <c r="AO278" s="383"/>
      <c r="AP278" s="383"/>
      <c r="AQ278" s="383"/>
      <c r="AR278" s="383"/>
      <c r="AS278" s="383"/>
      <c r="AT278" s="383"/>
      <c r="AU278" s="383"/>
      <c r="AV278" s="383"/>
      <c r="AW278" s="383"/>
      <c r="AX278" s="383"/>
      <c r="AY278" s="383"/>
      <c r="AZ278" s="383"/>
      <c r="BA278" s="383"/>
      <c r="BB278" s="383"/>
      <c r="BC278" s="383"/>
      <c r="BD278" s="383"/>
      <c r="BE278" s="383"/>
      <c r="BF278" s="383"/>
      <c r="BG278" s="383"/>
      <c r="BH278" s="383"/>
      <c r="BI278" s="383"/>
      <c r="BJ278" s="383"/>
      <c r="BK278" s="383"/>
      <c r="BL278" s="383"/>
      <c r="BM278" s="383"/>
      <c r="BN278" s="383"/>
      <c r="BO278" s="383"/>
      <c r="BP278" s="383"/>
      <c r="BQ278" s="383"/>
      <c r="BR278" s="383"/>
      <c r="BS278" s="383"/>
      <c r="BT278" s="383"/>
    </row>
    <row r="279" spans="1:72">
      <c r="A279" s="383"/>
      <c r="B279" s="383"/>
      <c r="C279" s="383"/>
      <c r="D279" s="383"/>
      <c r="E279" s="383"/>
      <c r="F279" s="383"/>
      <c r="G279" s="383"/>
      <c r="H279" s="383"/>
      <c r="I279" s="383"/>
      <c r="J279" s="600"/>
      <c r="K279" s="383"/>
      <c r="L279" s="383"/>
      <c r="M279" s="383"/>
      <c r="N279" s="383"/>
      <c r="O279" s="383"/>
      <c r="P279" s="383"/>
      <c r="Q279" s="383"/>
      <c r="R279" s="383"/>
      <c r="S279" s="383"/>
      <c r="T279" s="383"/>
      <c r="U279" s="383"/>
      <c r="V279" s="383"/>
      <c r="W279" s="383"/>
      <c r="X279" s="383"/>
      <c r="Y279" s="383"/>
      <c r="Z279" s="383"/>
      <c r="AA279" s="383"/>
      <c r="AB279" s="383"/>
      <c r="AC279" s="383"/>
      <c r="AD279" s="383"/>
      <c r="AE279" s="383"/>
      <c r="AF279" s="383"/>
      <c r="AG279" s="383"/>
      <c r="AH279" s="383"/>
      <c r="AI279" s="383"/>
      <c r="AJ279" s="383"/>
      <c r="AK279" s="383"/>
      <c r="AL279" s="383"/>
      <c r="AM279" s="383"/>
      <c r="AN279" s="383"/>
      <c r="AO279" s="383"/>
      <c r="AP279" s="383"/>
      <c r="AQ279" s="383"/>
      <c r="AR279" s="383"/>
      <c r="AS279" s="383"/>
      <c r="AT279" s="383"/>
      <c r="AU279" s="383"/>
      <c r="AV279" s="383"/>
      <c r="AW279" s="383"/>
      <c r="AX279" s="383"/>
      <c r="AY279" s="383"/>
      <c r="AZ279" s="383"/>
      <c r="BA279" s="383"/>
      <c r="BB279" s="383"/>
      <c r="BC279" s="383"/>
      <c r="BD279" s="383"/>
      <c r="BE279" s="383"/>
      <c r="BF279" s="383"/>
      <c r="BG279" s="383"/>
      <c r="BH279" s="383"/>
      <c r="BI279" s="383"/>
      <c r="BJ279" s="383"/>
      <c r="BK279" s="383"/>
      <c r="BL279" s="383"/>
      <c r="BM279" s="383"/>
      <c r="BN279" s="383"/>
      <c r="BO279" s="383"/>
      <c r="BP279" s="383"/>
      <c r="BQ279" s="383"/>
      <c r="BR279" s="383"/>
      <c r="BS279" s="383"/>
      <c r="BT279" s="383"/>
    </row>
    <row r="280" spans="1:72">
      <c r="A280" s="383"/>
      <c r="B280" s="383"/>
      <c r="C280" s="383"/>
      <c r="D280" s="383"/>
      <c r="E280" s="383"/>
      <c r="F280" s="383"/>
      <c r="G280" s="383"/>
      <c r="H280" s="383"/>
      <c r="I280" s="383"/>
      <c r="J280" s="600"/>
      <c r="K280" s="383"/>
      <c r="L280" s="383"/>
      <c r="M280" s="383"/>
      <c r="N280" s="383"/>
      <c r="O280" s="383"/>
      <c r="P280" s="383"/>
      <c r="Q280" s="383"/>
      <c r="R280" s="383"/>
      <c r="S280" s="383"/>
      <c r="T280" s="383"/>
      <c r="U280" s="383"/>
      <c r="V280" s="383"/>
      <c r="W280" s="383"/>
      <c r="X280" s="383"/>
      <c r="Y280" s="383"/>
      <c r="Z280" s="383"/>
      <c r="AA280" s="383"/>
      <c r="AB280" s="383"/>
      <c r="AC280" s="383"/>
      <c r="AD280" s="383"/>
      <c r="AE280" s="383"/>
      <c r="AF280" s="383"/>
      <c r="AG280" s="383"/>
      <c r="AH280" s="383"/>
      <c r="AI280" s="383"/>
      <c r="AJ280" s="383"/>
      <c r="AK280" s="383"/>
      <c r="AL280" s="383"/>
      <c r="AM280" s="383"/>
      <c r="AN280" s="383"/>
      <c r="AO280" s="383"/>
      <c r="AP280" s="383"/>
      <c r="AQ280" s="383"/>
      <c r="AR280" s="383"/>
      <c r="AS280" s="383"/>
      <c r="AT280" s="383"/>
      <c r="AU280" s="383"/>
      <c r="AV280" s="383"/>
      <c r="AW280" s="383"/>
      <c r="AX280" s="383"/>
      <c r="AY280" s="383"/>
      <c r="AZ280" s="383"/>
      <c r="BA280" s="383"/>
      <c r="BB280" s="383"/>
      <c r="BC280" s="383"/>
      <c r="BD280" s="383"/>
      <c r="BE280" s="383"/>
      <c r="BF280" s="383"/>
      <c r="BG280" s="383"/>
      <c r="BH280" s="383"/>
      <c r="BI280" s="383"/>
      <c r="BJ280" s="383"/>
      <c r="BK280" s="383"/>
      <c r="BL280" s="383"/>
      <c r="BM280" s="383"/>
      <c r="BN280" s="383"/>
      <c r="BO280" s="383"/>
      <c r="BP280" s="383"/>
      <c r="BQ280" s="383"/>
      <c r="BR280" s="383"/>
      <c r="BS280" s="383"/>
      <c r="BT280" s="383"/>
    </row>
    <row r="281" spans="1:72">
      <c r="A281" s="383"/>
      <c r="B281" s="383"/>
      <c r="C281" s="383"/>
      <c r="D281" s="383"/>
      <c r="E281" s="383"/>
      <c r="F281" s="383"/>
      <c r="G281" s="383"/>
      <c r="H281" s="383"/>
      <c r="I281" s="383"/>
      <c r="J281" s="600"/>
      <c r="K281" s="383"/>
      <c r="L281" s="383"/>
      <c r="M281" s="383"/>
      <c r="N281" s="383"/>
      <c r="O281" s="383"/>
      <c r="P281" s="383"/>
      <c r="Q281" s="383"/>
      <c r="R281" s="383"/>
      <c r="S281" s="383"/>
      <c r="T281" s="383"/>
      <c r="U281" s="383"/>
      <c r="V281" s="383"/>
      <c r="W281" s="383"/>
      <c r="X281" s="383"/>
      <c r="Y281" s="383"/>
      <c r="Z281" s="383"/>
      <c r="AA281" s="383"/>
      <c r="AB281" s="383"/>
      <c r="AC281" s="383"/>
      <c r="AD281" s="383"/>
      <c r="AE281" s="383"/>
      <c r="AF281" s="383"/>
      <c r="AG281" s="383"/>
      <c r="AH281" s="383"/>
      <c r="AI281" s="383"/>
      <c r="AJ281" s="383"/>
      <c r="AK281" s="383"/>
      <c r="AL281" s="383"/>
      <c r="AM281" s="383"/>
      <c r="AN281" s="383"/>
      <c r="AO281" s="383"/>
      <c r="AP281" s="383"/>
      <c r="AQ281" s="383"/>
      <c r="AR281" s="383"/>
      <c r="AS281" s="383"/>
      <c r="AT281" s="383"/>
      <c r="AU281" s="383"/>
      <c r="AV281" s="383"/>
      <c r="AW281" s="383"/>
      <c r="AX281" s="383"/>
      <c r="AY281" s="383"/>
      <c r="AZ281" s="383"/>
      <c r="BA281" s="383"/>
      <c r="BB281" s="383"/>
      <c r="BC281" s="383"/>
      <c r="BD281" s="383"/>
      <c r="BE281" s="383"/>
      <c r="BF281" s="383"/>
      <c r="BG281" s="383"/>
      <c r="BH281" s="383"/>
      <c r="BI281" s="383"/>
      <c r="BJ281" s="383"/>
      <c r="BK281" s="383"/>
      <c r="BL281" s="383"/>
      <c r="BM281" s="383"/>
      <c r="BN281" s="383"/>
      <c r="BO281" s="383"/>
      <c r="BP281" s="383"/>
      <c r="BQ281" s="383"/>
      <c r="BR281" s="383"/>
      <c r="BS281" s="383"/>
      <c r="BT281" s="383"/>
    </row>
    <row r="282" spans="1:72">
      <c r="A282" s="383"/>
      <c r="B282" s="383"/>
      <c r="C282" s="383"/>
      <c r="D282" s="383"/>
      <c r="E282" s="383"/>
      <c r="F282" s="383"/>
      <c r="G282" s="383"/>
      <c r="H282" s="383"/>
      <c r="I282" s="383"/>
      <c r="J282" s="600"/>
      <c r="K282" s="383"/>
      <c r="L282" s="383"/>
      <c r="M282" s="383"/>
      <c r="N282" s="383"/>
      <c r="O282" s="383"/>
      <c r="P282" s="383"/>
      <c r="Q282" s="383"/>
      <c r="R282" s="383"/>
      <c r="S282" s="383"/>
      <c r="T282" s="383"/>
      <c r="U282" s="383"/>
      <c r="V282" s="383"/>
      <c r="W282" s="383"/>
      <c r="X282" s="383"/>
      <c r="Y282" s="383"/>
      <c r="Z282" s="383"/>
      <c r="AA282" s="383"/>
      <c r="AB282" s="383"/>
      <c r="AC282" s="383"/>
      <c r="AD282" s="383"/>
      <c r="AE282" s="383"/>
      <c r="AF282" s="383"/>
      <c r="AG282" s="383"/>
      <c r="AH282" s="383"/>
      <c r="AI282" s="383"/>
      <c r="AJ282" s="383"/>
      <c r="AK282" s="383"/>
      <c r="AL282" s="383"/>
      <c r="AM282" s="383"/>
      <c r="AN282" s="383"/>
      <c r="AO282" s="383"/>
      <c r="AP282" s="383"/>
      <c r="AQ282" s="383"/>
      <c r="AR282" s="383"/>
      <c r="AS282" s="383"/>
      <c r="AT282" s="383"/>
      <c r="AU282" s="383"/>
      <c r="AV282" s="383"/>
      <c r="AW282" s="383"/>
      <c r="AX282" s="383"/>
      <c r="AY282" s="383"/>
      <c r="AZ282" s="383"/>
      <c r="BA282" s="383"/>
      <c r="BB282" s="383"/>
      <c r="BC282" s="383"/>
      <c r="BD282" s="383"/>
      <c r="BE282" s="383"/>
      <c r="BF282" s="383"/>
      <c r="BG282" s="383"/>
      <c r="BH282" s="383"/>
      <c r="BI282" s="383"/>
      <c r="BJ282" s="383"/>
      <c r="BK282" s="383"/>
      <c r="BL282" s="383"/>
      <c r="BM282" s="383"/>
      <c r="BN282" s="383"/>
      <c r="BO282" s="383"/>
      <c r="BP282" s="383"/>
      <c r="BQ282" s="383"/>
      <c r="BR282" s="383"/>
      <c r="BS282" s="383"/>
      <c r="BT282" s="383"/>
    </row>
    <row r="283" spans="1:72">
      <c r="A283" s="383"/>
      <c r="B283" s="383"/>
      <c r="C283" s="383"/>
      <c r="D283" s="383"/>
      <c r="E283" s="383"/>
      <c r="F283" s="383"/>
      <c r="G283" s="383"/>
      <c r="H283" s="383"/>
      <c r="I283" s="383"/>
      <c r="J283" s="600"/>
      <c r="K283" s="383"/>
      <c r="L283" s="383"/>
      <c r="M283" s="383"/>
      <c r="N283" s="383"/>
      <c r="O283" s="383"/>
      <c r="P283" s="383"/>
      <c r="Q283" s="383"/>
      <c r="R283" s="383"/>
      <c r="S283" s="383"/>
      <c r="T283" s="383"/>
      <c r="U283" s="383"/>
      <c r="V283" s="383"/>
      <c r="W283" s="383"/>
      <c r="X283" s="383"/>
      <c r="Y283" s="383"/>
      <c r="Z283" s="383"/>
      <c r="AA283" s="383"/>
      <c r="AB283" s="383"/>
      <c r="AC283" s="383"/>
      <c r="AD283" s="383"/>
      <c r="AE283" s="383"/>
      <c r="AF283" s="383"/>
      <c r="AG283" s="383"/>
      <c r="AH283" s="383"/>
      <c r="AI283" s="383"/>
      <c r="AJ283" s="383"/>
      <c r="AK283" s="383"/>
      <c r="AL283" s="383"/>
      <c r="AM283" s="383"/>
      <c r="AN283" s="383"/>
      <c r="AO283" s="383"/>
      <c r="AP283" s="383"/>
      <c r="AQ283" s="383"/>
      <c r="AR283" s="383"/>
      <c r="AS283" s="383"/>
      <c r="AT283" s="383"/>
      <c r="AU283" s="383"/>
      <c r="AV283" s="383"/>
      <c r="AW283" s="383"/>
      <c r="AX283" s="383"/>
      <c r="AY283" s="383"/>
      <c r="AZ283" s="383"/>
      <c r="BA283" s="383"/>
      <c r="BB283" s="383"/>
      <c r="BC283" s="383"/>
      <c r="BD283" s="383"/>
      <c r="BE283" s="383"/>
      <c r="BF283" s="383"/>
      <c r="BG283" s="383"/>
      <c r="BH283" s="383"/>
      <c r="BI283" s="383"/>
      <c r="BJ283" s="383"/>
      <c r="BK283" s="383"/>
      <c r="BL283" s="383"/>
      <c r="BM283" s="383"/>
      <c r="BN283" s="383"/>
      <c r="BO283" s="383"/>
      <c r="BP283" s="383"/>
      <c r="BQ283" s="383"/>
      <c r="BR283" s="383"/>
      <c r="BS283" s="383"/>
      <c r="BT283" s="383"/>
    </row>
    <row r="284" spans="1:72">
      <c r="A284" s="383"/>
      <c r="B284" s="383"/>
      <c r="C284" s="383"/>
      <c r="D284" s="383"/>
      <c r="E284" s="383"/>
      <c r="F284" s="383"/>
      <c r="G284" s="383"/>
      <c r="H284" s="383"/>
      <c r="I284" s="383"/>
      <c r="J284" s="600"/>
      <c r="K284" s="383"/>
      <c r="L284" s="383"/>
      <c r="M284" s="383"/>
      <c r="N284" s="383"/>
      <c r="O284" s="383"/>
      <c r="P284" s="383"/>
      <c r="Q284" s="383"/>
      <c r="R284" s="383"/>
      <c r="S284" s="383"/>
      <c r="T284" s="383"/>
      <c r="U284" s="383"/>
      <c r="V284" s="383"/>
      <c r="W284" s="383"/>
      <c r="X284" s="383"/>
      <c r="Y284" s="383"/>
      <c r="Z284" s="383"/>
      <c r="AA284" s="383"/>
      <c r="AB284" s="383"/>
      <c r="AC284" s="383"/>
      <c r="AD284" s="383"/>
      <c r="AE284" s="383"/>
      <c r="AF284" s="383"/>
      <c r="AG284" s="383"/>
      <c r="AH284" s="383"/>
      <c r="AI284" s="383"/>
      <c r="AJ284" s="383"/>
      <c r="AK284" s="383"/>
      <c r="AL284" s="383"/>
      <c r="AM284" s="383"/>
      <c r="AN284" s="383"/>
      <c r="AO284" s="383"/>
      <c r="AP284" s="383"/>
      <c r="AQ284" s="383"/>
      <c r="AR284" s="383"/>
      <c r="AS284" s="383"/>
      <c r="AT284" s="383"/>
      <c r="AU284" s="383"/>
      <c r="AV284" s="383"/>
      <c r="AW284" s="383"/>
      <c r="AX284" s="383"/>
      <c r="AY284" s="383"/>
      <c r="AZ284" s="383"/>
      <c r="BA284" s="383"/>
      <c r="BB284" s="383"/>
      <c r="BC284" s="383"/>
      <c r="BD284" s="383"/>
      <c r="BE284" s="383"/>
      <c r="BF284" s="383"/>
      <c r="BG284" s="383"/>
      <c r="BH284" s="383"/>
      <c r="BI284" s="383"/>
      <c r="BJ284" s="383"/>
      <c r="BK284" s="383"/>
      <c r="BL284" s="383"/>
      <c r="BM284" s="383"/>
      <c r="BN284" s="383"/>
      <c r="BO284" s="383"/>
      <c r="BP284" s="383"/>
      <c r="BQ284" s="383"/>
      <c r="BR284" s="383"/>
      <c r="BS284" s="383"/>
      <c r="BT284" s="383"/>
    </row>
    <row r="285" spans="1:72">
      <c r="A285" s="383"/>
      <c r="B285" s="383"/>
      <c r="C285" s="383"/>
      <c r="D285" s="383"/>
      <c r="E285" s="383"/>
      <c r="F285" s="383"/>
      <c r="G285" s="383"/>
      <c r="H285" s="383"/>
      <c r="I285" s="383"/>
      <c r="J285" s="600"/>
      <c r="K285" s="383"/>
      <c r="L285" s="383"/>
      <c r="M285" s="383"/>
      <c r="N285" s="383"/>
      <c r="O285" s="383"/>
      <c r="P285" s="383"/>
      <c r="Q285" s="383"/>
      <c r="R285" s="383"/>
      <c r="S285" s="383"/>
      <c r="T285" s="383"/>
      <c r="U285" s="383"/>
      <c r="V285" s="383"/>
      <c r="W285" s="383"/>
      <c r="X285" s="383"/>
      <c r="Y285" s="383"/>
      <c r="Z285" s="383"/>
      <c r="AA285" s="383"/>
      <c r="AB285" s="383"/>
      <c r="AC285" s="383"/>
      <c r="AD285" s="383"/>
      <c r="AE285" s="383"/>
      <c r="AF285" s="383"/>
      <c r="AG285" s="383"/>
      <c r="AH285" s="383"/>
      <c r="AI285" s="383"/>
      <c r="AJ285" s="383"/>
      <c r="AK285" s="383"/>
      <c r="AL285" s="383"/>
      <c r="AM285" s="383"/>
      <c r="AN285" s="383"/>
      <c r="AO285" s="383"/>
      <c r="AP285" s="383"/>
      <c r="AQ285" s="383"/>
      <c r="AR285" s="383"/>
      <c r="AS285" s="383"/>
      <c r="AT285" s="383"/>
      <c r="AU285" s="383"/>
      <c r="AV285" s="383"/>
      <c r="AW285" s="383"/>
      <c r="AX285" s="383"/>
      <c r="AY285" s="383"/>
      <c r="AZ285" s="383"/>
      <c r="BA285" s="383"/>
      <c r="BB285" s="383"/>
      <c r="BC285" s="383"/>
      <c r="BD285" s="383"/>
      <c r="BE285" s="383"/>
      <c r="BF285" s="383"/>
      <c r="BG285" s="383"/>
      <c r="BH285" s="383"/>
      <c r="BI285" s="383"/>
      <c r="BJ285" s="383"/>
      <c r="BK285" s="383"/>
      <c r="BL285" s="383"/>
      <c r="BM285" s="383"/>
      <c r="BN285" s="383"/>
      <c r="BO285" s="383"/>
      <c r="BP285" s="383"/>
      <c r="BQ285" s="383"/>
      <c r="BR285" s="383"/>
      <c r="BS285" s="383"/>
      <c r="BT285" s="383"/>
    </row>
    <row r="286" spans="1:72">
      <c r="A286" s="383"/>
      <c r="B286" s="383"/>
      <c r="C286" s="383"/>
      <c r="D286" s="383"/>
      <c r="E286" s="383"/>
      <c r="F286" s="383"/>
      <c r="G286" s="383"/>
      <c r="H286" s="383"/>
      <c r="I286" s="383"/>
      <c r="J286" s="600"/>
      <c r="K286" s="383"/>
      <c r="L286" s="383"/>
      <c r="M286" s="383"/>
      <c r="N286" s="383"/>
      <c r="O286" s="383"/>
      <c r="P286" s="383"/>
      <c r="Q286" s="383"/>
      <c r="R286" s="383"/>
      <c r="S286" s="383"/>
      <c r="T286" s="383"/>
      <c r="U286" s="383"/>
      <c r="V286" s="383"/>
      <c r="W286" s="383"/>
      <c r="X286" s="383"/>
      <c r="Y286" s="383"/>
      <c r="Z286" s="383"/>
      <c r="AA286" s="383"/>
      <c r="AB286" s="383"/>
      <c r="AC286" s="383"/>
      <c r="AD286" s="383"/>
      <c r="AE286" s="383"/>
      <c r="AF286" s="383"/>
      <c r="AG286" s="383"/>
      <c r="AH286" s="383"/>
      <c r="AI286" s="383"/>
      <c r="AJ286" s="383"/>
      <c r="AK286" s="383"/>
      <c r="AL286" s="383"/>
      <c r="AM286" s="383"/>
      <c r="AN286" s="383"/>
      <c r="AO286" s="383"/>
      <c r="AP286" s="383"/>
      <c r="AQ286" s="383"/>
      <c r="AR286" s="383"/>
      <c r="AS286" s="383"/>
      <c r="AT286" s="383"/>
      <c r="AU286" s="383"/>
      <c r="AV286" s="383"/>
      <c r="AW286" s="383"/>
      <c r="AX286" s="383"/>
      <c r="AY286" s="383"/>
      <c r="AZ286" s="383"/>
      <c r="BA286" s="383"/>
      <c r="BB286" s="383"/>
      <c r="BC286" s="383"/>
      <c r="BD286" s="383"/>
      <c r="BE286" s="383"/>
      <c r="BF286" s="383"/>
      <c r="BG286" s="383"/>
      <c r="BH286" s="383"/>
      <c r="BI286" s="383"/>
      <c r="BJ286" s="383"/>
      <c r="BK286" s="383"/>
      <c r="BL286" s="383"/>
      <c r="BM286" s="383"/>
      <c r="BN286" s="383"/>
      <c r="BO286" s="383"/>
      <c r="BP286" s="383"/>
      <c r="BQ286" s="383"/>
      <c r="BR286" s="383"/>
      <c r="BS286" s="383"/>
      <c r="BT286" s="383"/>
    </row>
    <row r="287" spans="1:72">
      <c r="A287" s="383"/>
      <c r="B287" s="383"/>
      <c r="C287" s="383"/>
      <c r="D287" s="383"/>
      <c r="E287" s="383"/>
      <c r="F287" s="383"/>
      <c r="G287" s="383"/>
      <c r="H287" s="383"/>
      <c r="I287" s="383"/>
      <c r="J287" s="600"/>
      <c r="K287" s="383"/>
      <c r="L287" s="383"/>
      <c r="M287" s="383"/>
      <c r="N287" s="383"/>
      <c r="O287" s="383"/>
      <c r="P287" s="383"/>
      <c r="Q287" s="383"/>
      <c r="R287" s="383"/>
      <c r="S287" s="383"/>
      <c r="T287" s="383"/>
      <c r="U287" s="383"/>
      <c r="V287" s="383"/>
      <c r="W287" s="383"/>
      <c r="X287" s="383"/>
      <c r="Y287" s="383"/>
      <c r="Z287" s="383"/>
      <c r="AA287" s="383"/>
      <c r="AB287" s="383"/>
      <c r="AC287" s="383"/>
      <c r="AD287" s="383"/>
      <c r="AE287" s="383"/>
      <c r="AF287" s="383"/>
      <c r="AG287" s="383"/>
      <c r="AH287" s="383"/>
      <c r="AI287" s="383"/>
      <c r="AJ287" s="383"/>
      <c r="AK287" s="383"/>
      <c r="AL287" s="383"/>
      <c r="AM287" s="383"/>
      <c r="AN287" s="383"/>
      <c r="AO287" s="383"/>
      <c r="AP287" s="383"/>
      <c r="AQ287" s="383"/>
      <c r="AR287" s="383"/>
      <c r="AS287" s="383"/>
      <c r="AT287" s="383"/>
      <c r="AU287" s="383"/>
      <c r="AV287" s="383"/>
      <c r="AW287" s="383"/>
      <c r="AX287" s="383"/>
      <c r="AY287" s="383"/>
      <c r="AZ287" s="383"/>
      <c r="BA287" s="383"/>
      <c r="BB287" s="383"/>
      <c r="BC287" s="383"/>
      <c r="BD287" s="383"/>
      <c r="BE287" s="383"/>
      <c r="BF287" s="383"/>
      <c r="BG287" s="383"/>
      <c r="BH287" s="383"/>
      <c r="BI287" s="383"/>
      <c r="BJ287" s="383"/>
      <c r="BK287" s="383"/>
      <c r="BL287" s="383"/>
      <c r="BM287" s="383"/>
      <c r="BN287" s="383"/>
      <c r="BO287" s="383"/>
      <c r="BP287" s="383"/>
      <c r="BQ287" s="383"/>
      <c r="BR287" s="383"/>
      <c r="BS287" s="383"/>
      <c r="BT287" s="383"/>
    </row>
    <row r="288" spans="1:72">
      <c r="A288" s="383"/>
      <c r="B288" s="383"/>
      <c r="C288" s="383"/>
      <c r="D288" s="383"/>
      <c r="E288" s="383"/>
      <c r="F288" s="383"/>
      <c r="G288" s="383"/>
      <c r="H288" s="383"/>
      <c r="I288" s="383"/>
      <c r="J288" s="600"/>
      <c r="K288" s="383"/>
      <c r="L288" s="383"/>
      <c r="M288" s="383"/>
      <c r="N288" s="383"/>
      <c r="O288" s="383"/>
      <c r="P288" s="383"/>
      <c r="Q288" s="383"/>
      <c r="R288" s="383"/>
      <c r="S288" s="383"/>
      <c r="T288" s="383"/>
      <c r="U288" s="383"/>
      <c r="V288" s="383"/>
      <c r="W288" s="383"/>
      <c r="X288" s="383"/>
      <c r="Y288" s="383"/>
      <c r="Z288" s="383"/>
      <c r="AA288" s="383"/>
      <c r="AB288" s="383"/>
      <c r="AC288" s="383"/>
      <c r="AD288" s="383"/>
      <c r="AE288" s="383"/>
      <c r="AF288" s="383"/>
      <c r="AG288" s="383"/>
      <c r="AH288" s="383"/>
      <c r="AI288" s="383"/>
      <c r="AJ288" s="383"/>
      <c r="AK288" s="383"/>
      <c r="AL288" s="383"/>
      <c r="AM288" s="383"/>
      <c r="AN288" s="383"/>
      <c r="AO288" s="383"/>
      <c r="AP288" s="383"/>
      <c r="AQ288" s="383"/>
      <c r="AR288" s="383"/>
      <c r="AS288" s="383"/>
      <c r="AT288" s="383"/>
      <c r="AU288" s="383"/>
      <c r="AV288" s="383"/>
      <c r="AW288" s="383"/>
      <c r="AX288" s="383"/>
      <c r="AY288" s="383"/>
      <c r="AZ288" s="383"/>
      <c r="BA288" s="383"/>
      <c r="BB288" s="383"/>
      <c r="BC288" s="383"/>
      <c r="BD288" s="383"/>
      <c r="BE288" s="383"/>
      <c r="BF288" s="383"/>
      <c r="BG288" s="383"/>
      <c r="BH288" s="383"/>
      <c r="BI288" s="383"/>
      <c r="BJ288" s="383"/>
      <c r="BK288" s="383"/>
      <c r="BL288" s="383"/>
      <c r="BM288" s="383"/>
      <c r="BN288" s="383"/>
      <c r="BO288" s="383"/>
      <c r="BP288" s="383"/>
      <c r="BQ288" s="383"/>
      <c r="BR288" s="383"/>
      <c r="BS288" s="383"/>
      <c r="BT288" s="383"/>
    </row>
    <row r="289" spans="1:72">
      <c r="A289" s="383"/>
      <c r="B289" s="383"/>
      <c r="C289" s="383"/>
      <c r="D289" s="383"/>
      <c r="E289" s="383"/>
      <c r="F289" s="383"/>
      <c r="G289" s="383"/>
      <c r="H289" s="383"/>
      <c r="I289" s="383"/>
      <c r="J289" s="600"/>
      <c r="K289" s="383"/>
      <c r="L289" s="383"/>
      <c r="M289" s="383"/>
      <c r="N289" s="383"/>
      <c r="O289" s="383"/>
      <c r="P289" s="383"/>
      <c r="Q289" s="383"/>
      <c r="R289" s="383"/>
      <c r="S289" s="383"/>
      <c r="T289" s="383"/>
      <c r="U289" s="383"/>
      <c r="V289" s="383"/>
      <c r="W289" s="383"/>
      <c r="X289" s="383"/>
      <c r="Y289" s="383"/>
      <c r="Z289" s="383"/>
      <c r="AA289" s="383"/>
      <c r="AB289" s="383"/>
      <c r="AC289" s="383"/>
      <c r="AD289" s="383"/>
      <c r="AE289" s="383"/>
      <c r="AF289" s="383"/>
      <c r="AG289" s="383"/>
      <c r="AH289" s="383"/>
      <c r="AI289" s="383"/>
      <c r="AJ289" s="383"/>
      <c r="AK289" s="383"/>
      <c r="AL289" s="383"/>
      <c r="AM289" s="383"/>
      <c r="AN289" s="383"/>
      <c r="AO289" s="383"/>
      <c r="AP289" s="383"/>
      <c r="AQ289" s="383"/>
      <c r="AR289" s="383"/>
      <c r="AS289" s="383"/>
      <c r="AT289" s="383"/>
      <c r="AU289" s="383"/>
      <c r="AV289" s="383"/>
      <c r="AW289" s="383"/>
      <c r="AX289" s="383"/>
      <c r="AY289" s="383"/>
      <c r="AZ289" s="383"/>
      <c r="BA289" s="383"/>
      <c r="BB289" s="383"/>
      <c r="BC289" s="383"/>
      <c r="BD289" s="383"/>
      <c r="BE289" s="383"/>
      <c r="BF289" s="383"/>
      <c r="BG289" s="383"/>
      <c r="BH289" s="383"/>
      <c r="BI289" s="383"/>
      <c r="BJ289" s="383"/>
      <c r="BK289" s="383"/>
      <c r="BL289" s="383"/>
      <c r="BM289" s="383"/>
      <c r="BN289" s="383"/>
      <c r="BO289" s="383"/>
      <c r="BP289" s="383"/>
      <c r="BQ289" s="383"/>
      <c r="BR289" s="383"/>
      <c r="BS289" s="383"/>
      <c r="BT289" s="383"/>
    </row>
    <row r="290" spans="1:72">
      <c r="A290" s="383"/>
      <c r="B290" s="383"/>
      <c r="C290" s="383"/>
      <c r="D290" s="383"/>
      <c r="E290" s="383"/>
      <c r="F290" s="383"/>
      <c r="G290" s="383"/>
      <c r="H290" s="383"/>
      <c r="I290" s="383"/>
      <c r="J290" s="600"/>
      <c r="K290" s="383"/>
      <c r="L290" s="383"/>
      <c r="M290" s="383"/>
      <c r="N290" s="383"/>
      <c r="O290" s="383"/>
      <c r="P290" s="383"/>
      <c r="Q290" s="383"/>
      <c r="R290" s="383"/>
      <c r="S290" s="383"/>
      <c r="T290" s="383"/>
      <c r="U290" s="383"/>
      <c r="V290" s="383"/>
      <c r="W290" s="383"/>
      <c r="X290" s="383"/>
      <c r="Y290" s="383"/>
      <c r="Z290" s="383"/>
      <c r="AA290" s="383"/>
      <c r="AB290" s="383"/>
      <c r="AC290" s="383"/>
      <c r="AD290" s="383"/>
      <c r="AE290" s="383"/>
      <c r="AF290" s="383"/>
      <c r="AG290" s="383"/>
      <c r="AH290" s="383"/>
      <c r="AI290" s="383"/>
      <c r="AJ290" s="383"/>
      <c r="AK290" s="383"/>
      <c r="AL290" s="383"/>
      <c r="AM290" s="383"/>
      <c r="AN290" s="383"/>
      <c r="AO290" s="383"/>
      <c r="AP290" s="383"/>
      <c r="AQ290" s="383"/>
      <c r="AR290" s="383"/>
      <c r="AS290" s="383"/>
      <c r="AT290" s="383"/>
      <c r="AU290" s="383"/>
      <c r="AV290" s="383"/>
      <c r="AW290" s="383"/>
      <c r="AX290" s="383"/>
      <c r="AY290" s="383"/>
      <c r="AZ290" s="383"/>
      <c r="BA290" s="383"/>
      <c r="BB290" s="383"/>
      <c r="BC290" s="383"/>
      <c r="BD290" s="383"/>
      <c r="BE290" s="383"/>
      <c r="BF290" s="383"/>
      <c r="BG290" s="383"/>
      <c r="BH290" s="383"/>
      <c r="BI290" s="383"/>
      <c r="BJ290" s="383"/>
      <c r="BK290" s="383"/>
      <c r="BL290" s="383"/>
      <c r="BM290" s="383"/>
      <c r="BN290" s="383"/>
      <c r="BO290" s="383"/>
      <c r="BP290" s="383"/>
      <c r="BQ290" s="383"/>
      <c r="BR290" s="383"/>
      <c r="BS290" s="383"/>
      <c r="BT290" s="383"/>
    </row>
    <row r="291" spans="1:72">
      <c r="A291" s="383"/>
      <c r="B291" s="383"/>
      <c r="C291" s="383"/>
      <c r="D291" s="383"/>
      <c r="E291" s="383"/>
      <c r="F291" s="383"/>
      <c r="G291" s="383"/>
      <c r="H291" s="383"/>
      <c r="I291" s="383"/>
      <c r="J291" s="600"/>
      <c r="K291" s="383"/>
      <c r="L291" s="383"/>
      <c r="M291" s="383"/>
      <c r="N291" s="383"/>
      <c r="O291" s="383"/>
      <c r="P291" s="383"/>
      <c r="Q291" s="383"/>
      <c r="R291" s="383"/>
      <c r="S291" s="383"/>
      <c r="T291" s="383"/>
      <c r="U291" s="383"/>
      <c r="V291" s="383"/>
      <c r="W291" s="383"/>
      <c r="X291" s="383"/>
      <c r="Y291" s="383"/>
      <c r="Z291" s="383"/>
      <c r="AA291" s="383"/>
      <c r="AB291" s="383"/>
      <c r="AC291" s="383"/>
      <c r="AD291" s="383"/>
      <c r="AE291" s="383"/>
      <c r="AF291" s="383"/>
      <c r="AG291" s="383"/>
      <c r="AH291" s="383"/>
      <c r="AI291" s="383"/>
      <c r="AJ291" s="383"/>
      <c r="AK291" s="383"/>
      <c r="AL291" s="383"/>
      <c r="AM291" s="383"/>
      <c r="AN291" s="383"/>
      <c r="AO291" s="383"/>
      <c r="AP291" s="383"/>
      <c r="AQ291" s="383"/>
      <c r="AR291" s="383"/>
      <c r="AS291" s="383"/>
      <c r="AT291" s="383"/>
      <c r="AU291" s="383"/>
      <c r="AV291" s="383"/>
      <c r="AW291" s="383"/>
      <c r="AX291" s="383"/>
      <c r="AY291" s="383"/>
      <c r="AZ291" s="383"/>
      <c r="BA291" s="383"/>
      <c r="BB291" s="383"/>
      <c r="BC291" s="383"/>
      <c r="BD291" s="383"/>
      <c r="BE291" s="383"/>
      <c r="BF291" s="383"/>
      <c r="BG291" s="383"/>
      <c r="BH291" s="383"/>
      <c r="BI291" s="383"/>
      <c r="BJ291" s="383"/>
      <c r="BK291" s="383"/>
      <c r="BL291" s="383"/>
      <c r="BM291" s="383"/>
      <c r="BN291" s="383"/>
      <c r="BO291" s="383"/>
      <c r="BP291" s="383"/>
      <c r="BQ291" s="383"/>
      <c r="BR291" s="383"/>
      <c r="BS291" s="383"/>
      <c r="BT291" s="383"/>
    </row>
    <row r="292" spans="1:72">
      <c r="A292" s="383"/>
      <c r="B292" s="383"/>
      <c r="C292" s="383"/>
      <c r="D292" s="383"/>
      <c r="E292" s="383"/>
      <c r="F292" s="383"/>
      <c r="G292" s="383"/>
      <c r="H292" s="383"/>
      <c r="I292" s="383"/>
      <c r="J292" s="600"/>
      <c r="K292" s="383"/>
      <c r="L292" s="383"/>
      <c r="M292" s="383"/>
      <c r="N292" s="383"/>
      <c r="O292" s="383"/>
      <c r="P292" s="383"/>
      <c r="Q292" s="383"/>
      <c r="R292" s="383"/>
      <c r="S292" s="383"/>
      <c r="T292" s="383"/>
      <c r="U292" s="383"/>
      <c r="V292" s="383"/>
      <c r="W292" s="383"/>
      <c r="X292" s="383"/>
      <c r="Y292" s="383"/>
      <c r="Z292" s="383"/>
      <c r="AA292" s="383"/>
      <c r="AB292" s="383"/>
      <c r="AC292" s="383"/>
      <c r="AD292" s="383"/>
      <c r="AE292" s="383"/>
      <c r="AF292" s="383"/>
      <c r="AG292" s="383"/>
      <c r="AH292" s="383"/>
      <c r="AI292" s="383"/>
      <c r="AJ292" s="383"/>
      <c r="AK292" s="383"/>
      <c r="AL292" s="383"/>
      <c r="AM292" s="383"/>
      <c r="AN292" s="383"/>
      <c r="AO292" s="383"/>
      <c r="AP292" s="383"/>
      <c r="AQ292" s="383"/>
      <c r="AR292" s="383"/>
      <c r="AS292" s="383"/>
      <c r="AT292" s="383"/>
      <c r="AU292" s="383"/>
      <c r="AV292" s="383"/>
      <c r="AW292" s="383"/>
      <c r="AX292" s="383"/>
      <c r="AY292" s="383"/>
      <c r="AZ292" s="383"/>
      <c r="BA292" s="383"/>
      <c r="BB292" s="383"/>
      <c r="BC292" s="383"/>
      <c r="BD292" s="383"/>
      <c r="BE292" s="383"/>
      <c r="BF292" s="383"/>
      <c r="BG292" s="383"/>
      <c r="BH292" s="383"/>
      <c r="BI292" s="383"/>
      <c r="BJ292" s="383"/>
      <c r="BK292" s="383"/>
      <c r="BL292" s="383"/>
      <c r="BM292" s="383"/>
      <c r="BN292" s="383"/>
      <c r="BO292" s="383"/>
      <c r="BP292" s="383"/>
      <c r="BQ292" s="383"/>
      <c r="BR292" s="383"/>
      <c r="BS292" s="383"/>
      <c r="BT292" s="383"/>
    </row>
    <row r="293" spans="1:72">
      <c r="A293" s="383"/>
      <c r="B293" s="383"/>
      <c r="C293" s="383"/>
      <c r="D293" s="383"/>
      <c r="E293" s="383"/>
      <c r="F293" s="383"/>
      <c r="G293" s="383"/>
      <c r="H293" s="383"/>
      <c r="I293" s="383"/>
      <c r="J293" s="600"/>
      <c r="K293" s="383"/>
      <c r="L293" s="383"/>
      <c r="M293" s="383"/>
      <c r="N293" s="383"/>
      <c r="O293" s="383"/>
      <c r="P293" s="383"/>
      <c r="Q293" s="383"/>
      <c r="R293" s="383"/>
      <c r="S293" s="383"/>
      <c r="T293" s="383"/>
      <c r="U293" s="383"/>
      <c r="V293" s="383"/>
      <c r="W293" s="383"/>
      <c r="X293" s="383"/>
      <c r="Y293" s="383"/>
      <c r="Z293" s="383"/>
      <c r="AA293" s="383"/>
      <c r="AB293" s="383"/>
      <c r="AC293" s="383"/>
      <c r="AD293" s="383"/>
      <c r="AE293" s="383"/>
      <c r="AF293" s="383"/>
      <c r="AG293" s="383"/>
      <c r="AH293" s="383"/>
      <c r="AI293" s="383"/>
      <c r="AJ293" s="383"/>
      <c r="AK293" s="383"/>
      <c r="AL293" s="383"/>
      <c r="AM293" s="383"/>
      <c r="AN293" s="383"/>
      <c r="AO293" s="383"/>
      <c r="AP293" s="383"/>
      <c r="AQ293" s="383"/>
      <c r="AR293" s="383"/>
      <c r="AS293" s="383"/>
      <c r="AT293" s="383"/>
      <c r="AU293" s="383"/>
      <c r="AV293" s="383"/>
      <c r="AW293" s="383"/>
      <c r="AX293" s="383"/>
      <c r="AY293" s="383"/>
      <c r="AZ293" s="383"/>
      <c r="BA293" s="383"/>
      <c r="BB293" s="383"/>
      <c r="BC293" s="383"/>
      <c r="BD293" s="383"/>
      <c r="BE293" s="383"/>
      <c r="BF293" s="383"/>
      <c r="BG293" s="383"/>
      <c r="BH293" s="383"/>
      <c r="BI293" s="383"/>
      <c r="BJ293" s="383"/>
      <c r="BK293" s="383"/>
      <c r="BL293" s="383"/>
      <c r="BM293" s="383"/>
      <c r="BN293" s="383"/>
      <c r="BO293" s="383"/>
      <c r="BP293" s="383"/>
      <c r="BQ293" s="383"/>
      <c r="BR293" s="383"/>
      <c r="BS293" s="383"/>
      <c r="BT293" s="383"/>
    </row>
    <row r="294" spans="1:72">
      <c r="A294" s="383"/>
      <c r="B294" s="383"/>
      <c r="C294" s="383"/>
      <c r="D294" s="383"/>
      <c r="E294" s="383"/>
      <c r="F294" s="383"/>
      <c r="G294" s="383"/>
      <c r="H294" s="383"/>
      <c r="I294" s="383"/>
      <c r="J294" s="600"/>
      <c r="K294" s="383"/>
      <c r="L294" s="383"/>
      <c r="M294" s="383"/>
      <c r="N294" s="383"/>
      <c r="O294" s="383"/>
      <c r="P294" s="383"/>
      <c r="Q294" s="383"/>
      <c r="R294" s="383"/>
      <c r="S294" s="383"/>
      <c r="T294" s="383"/>
      <c r="U294" s="383"/>
      <c r="V294" s="383"/>
      <c r="W294" s="383"/>
      <c r="X294" s="383"/>
      <c r="Y294" s="383"/>
      <c r="Z294" s="383"/>
      <c r="AA294" s="383"/>
      <c r="AB294" s="383"/>
      <c r="AC294" s="383"/>
      <c r="AD294" s="383"/>
      <c r="AE294" s="383"/>
      <c r="AF294" s="383"/>
      <c r="AG294" s="383"/>
      <c r="AH294" s="383"/>
      <c r="AI294" s="383"/>
      <c r="AJ294" s="383"/>
      <c r="AK294" s="383"/>
      <c r="AL294" s="383"/>
      <c r="AM294" s="383"/>
      <c r="AN294" s="383"/>
      <c r="AO294" s="383"/>
      <c r="AP294" s="383"/>
      <c r="AQ294" s="383"/>
      <c r="AR294" s="383"/>
      <c r="AS294" s="383"/>
      <c r="AT294" s="383"/>
      <c r="AU294" s="383"/>
      <c r="AV294" s="383"/>
      <c r="AW294" s="383"/>
      <c r="AX294" s="383"/>
      <c r="AY294" s="383"/>
      <c r="AZ294" s="383"/>
      <c r="BA294" s="383"/>
      <c r="BB294" s="383"/>
      <c r="BC294" s="383"/>
      <c r="BD294" s="383"/>
      <c r="BE294" s="383"/>
      <c r="BF294" s="383"/>
      <c r="BG294" s="383"/>
      <c r="BH294" s="383"/>
      <c r="BI294" s="383"/>
      <c r="BJ294" s="383"/>
      <c r="BK294" s="383"/>
      <c r="BL294" s="383"/>
      <c r="BM294" s="383"/>
      <c r="BN294" s="383"/>
      <c r="BO294" s="383"/>
      <c r="BP294" s="383"/>
      <c r="BQ294" s="383"/>
      <c r="BR294" s="383"/>
      <c r="BS294" s="383"/>
      <c r="BT294" s="383"/>
    </row>
    <row r="295" spans="1:72">
      <c r="A295" s="383"/>
      <c r="B295" s="383"/>
      <c r="C295" s="383"/>
      <c r="D295" s="383"/>
      <c r="E295" s="383"/>
      <c r="F295" s="383"/>
      <c r="G295" s="383"/>
      <c r="H295" s="383"/>
      <c r="I295" s="383"/>
      <c r="J295" s="600"/>
      <c r="K295" s="383"/>
      <c r="L295" s="383"/>
      <c r="M295" s="383"/>
      <c r="N295" s="383"/>
      <c r="O295" s="383"/>
      <c r="P295" s="383"/>
      <c r="Q295" s="383"/>
      <c r="R295" s="383"/>
      <c r="S295" s="383"/>
      <c r="T295" s="383"/>
      <c r="U295" s="383"/>
      <c r="V295" s="383"/>
      <c r="W295" s="383"/>
      <c r="X295" s="383"/>
      <c r="Y295" s="383"/>
      <c r="Z295" s="383"/>
      <c r="AA295" s="383"/>
      <c r="AB295" s="383"/>
      <c r="AC295" s="383"/>
      <c r="AD295" s="383"/>
      <c r="AE295" s="383"/>
      <c r="AF295" s="383"/>
      <c r="AG295" s="383"/>
      <c r="AH295" s="383"/>
      <c r="AI295" s="383"/>
      <c r="AJ295" s="383"/>
      <c r="AK295" s="383"/>
      <c r="AL295" s="383"/>
      <c r="AM295" s="383"/>
      <c r="AN295" s="383"/>
      <c r="AO295" s="383"/>
      <c r="AP295" s="383"/>
      <c r="AQ295" s="383"/>
      <c r="AR295" s="383"/>
      <c r="AS295" s="383"/>
      <c r="AT295" s="383"/>
      <c r="AU295" s="383"/>
      <c r="AV295" s="383"/>
      <c r="AW295" s="383"/>
      <c r="AX295" s="383"/>
      <c r="AY295" s="383"/>
      <c r="AZ295" s="383"/>
      <c r="BA295" s="383"/>
      <c r="BB295" s="383"/>
      <c r="BC295" s="383"/>
      <c r="BD295" s="383"/>
      <c r="BE295" s="383"/>
      <c r="BF295" s="383"/>
      <c r="BG295" s="383"/>
      <c r="BH295" s="383"/>
      <c r="BI295" s="383"/>
      <c r="BJ295" s="383"/>
      <c r="BK295" s="383"/>
      <c r="BL295" s="383"/>
      <c r="BM295" s="383"/>
      <c r="BN295" s="383"/>
      <c r="BO295" s="383"/>
      <c r="BP295" s="383"/>
      <c r="BQ295" s="383"/>
      <c r="BR295" s="383"/>
      <c r="BS295" s="383"/>
      <c r="BT295" s="383"/>
    </row>
    <row r="296" spans="1:72">
      <c r="A296" s="383"/>
      <c r="B296" s="383"/>
      <c r="C296" s="383"/>
      <c r="D296" s="383"/>
      <c r="E296" s="383"/>
      <c r="F296" s="383"/>
      <c r="G296" s="383"/>
      <c r="H296" s="383"/>
      <c r="I296" s="383"/>
      <c r="J296" s="600"/>
      <c r="K296" s="383"/>
      <c r="L296" s="383"/>
      <c r="M296" s="383"/>
      <c r="N296" s="383"/>
      <c r="O296" s="383"/>
      <c r="P296" s="383"/>
      <c r="Q296" s="383"/>
      <c r="R296" s="383"/>
      <c r="S296" s="383"/>
      <c r="T296" s="383"/>
      <c r="U296" s="383"/>
      <c r="V296" s="383"/>
      <c r="W296" s="383"/>
      <c r="X296" s="383"/>
      <c r="Y296" s="383"/>
      <c r="Z296" s="383"/>
      <c r="AA296" s="383"/>
      <c r="AB296" s="383"/>
      <c r="AC296" s="383"/>
      <c r="AD296" s="383"/>
      <c r="AE296" s="383"/>
      <c r="AF296" s="383"/>
      <c r="AG296" s="383"/>
      <c r="AH296" s="383"/>
      <c r="AI296" s="383"/>
      <c r="AJ296" s="383"/>
      <c r="AK296" s="383"/>
      <c r="AL296" s="383"/>
      <c r="AM296" s="383"/>
      <c r="AN296" s="383"/>
      <c r="AO296" s="383"/>
      <c r="AP296" s="383"/>
      <c r="AQ296" s="383"/>
      <c r="AR296" s="383"/>
      <c r="AS296" s="383"/>
      <c r="AT296" s="383"/>
      <c r="AU296" s="383"/>
      <c r="AV296" s="383"/>
      <c r="AW296" s="383"/>
      <c r="AX296" s="383"/>
      <c r="AY296" s="383"/>
      <c r="AZ296" s="383"/>
      <c r="BA296" s="383"/>
      <c r="BB296" s="383"/>
      <c r="BC296" s="383"/>
      <c r="BD296" s="383"/>
      <c r="BE296" s="383"/>
      <c r="BF296" s="383"/>
      <c r="BG296" s="383"/>
      <c r="BH296" s="383"/>
      <c r="BI296" s="383"/>
      <c r="BJ296" s="383"/>
      <c r="BK296" s="383"/>
      <c r="BL296" s="383"/>
      <c r="BM296" s="383"/>
      <c r="BN296" s="383"/>
      <c r="BO296" s="383"/>
      <c r="BP296" s="383"/>
      <c r="BQ296" s="383"/>
      <c r="BR296" s="383"/>
      <c r="BS296" s="383"/>
      <c r="BT296" s="383"/>
    </row>
    <row r="297" spans="1:72">
      <c r="A297" s="383"/>
      <c r="B297" s="383"/>
      <c r="C297" s="383"/>
      <c r="D297" s="383"/>
      <c r="E297" s="383"/>
      <c r="F297" s="383"/>
      <c r="G297" s="383"/>
      <c r="H297" s="383"/>
      <c r="I297" s="383"/>
      <c r="J297" s="600"/>
      <c r="K297" s="383"/>
      <c r="L297" s="383"/>
      <c r="M297" s="383"/>
      <c r="N297" s="383"/>
      <c r="O297" s="383"/>
      <c r="P297" s="383"/>
      <c r="Q297" s="383"/>
      <c r="R297" s="383"/>
      <c r="S297" s="383"/>
      <c r="T297" s="383"/>
      <c r="U297" s="383"/>
      <c r="V297" s="383"/>
      <c r="W297" s="383"/>
      <c r="X297" s="383"/>
      <c r="Y297" s="383"/>
      <c r="Z297" s="383"/>
      <c r="AA297" s="383"/>
      <c r="AB297" s="383"/>
      <c r="AC297" s="383"/>
      <c r="AD297" s="383"/>
      <c r="AE297" s="383"/>
      <c r="AF297" s="383"/>
      <c r="AG297" s="383"/>
      <c r="AH297" s="383"/>
      <c r="AI297" s="383"/>
      <c r="AJ297" s="383"/>
      <c r="AK297" s="383"/>
      <c r="AL297" s="383"/>
      <c r="AM297" s="383"/>
      <c r="AN297" s="383"/>
      <c r="AO297" s="383"/>
      <c r="AP297" s="383"/>
      <c r="AQ297" s="383"/>
      <c r="AR297" s="383"/>
      <c r="AS297" s="383"/>
      <c r="AT297" s="383"/>
      <c r="AU297" s="383"/>
      <c r="AV297" s="383"/>
      <c r="AW297" s="383"/>
      <c r="AX297" s="383"/>
      <c r="AY297" s="383"/>
      <c r="AZ297" s="383"/>
      <c r="BA297" s="383"/>
      <c r="BB297" s="383"/>
      <c r="BC297" s="383"/>
      <c r="BD297" s="383"/>
      <c r="BE297" s="383"/>
      <c r="BF297" s="383"/>
      <c r="BG297" s="383"/>
      <c r="BH297" s="383"/>
      <c r="BI297" s="383"/>
      <c r="BJ297" s="383"/>
      <c r="BK297" s="383"/>
      <c r="BL297" s="383"/>
      <c r="BM297" s="383"/>
      <c r="BN297" s="383"/>
      <c r="BO297" s="383"/>
      <c r="BP297" s="383"/>
      <c r="BQ297" s="383"/>
      <c r="BR297" s="383"/>
      <c r="BS297" s="383"/>
      <c r="BT297" s="383"/>
    </row>
    <row r="298" spans="1:72">
      <c r="A298" s="383"/>
      <c r="B298" s="383"/>
      <c r="C298" s="383"/>
      <c r="D298" s="383"/>
      <c r="E298" s="383"/>
      <c r="F298" s="383"/>
      <c r="G298" s="383"/>
      <c r="H298" s="383"/>
      <c r="I298" s="383"/>
      <c r="J298" s="600"/>
      <c r="K298" s="383"/>
      <c r="L298" s="383"/>
      <c r="M298" s="383"/>
      <c r="N298" s="383"/>
      <c r="O298" s="383"/>
      <c r="P298" s="383"/>
      <c r="Q298" s="383"/>
      <c r="R298" s="383"/>
      <c r="S298" s="383"/>
      <c r="T298" s="383"/>
      <c r="U298" s="383"/>
      <c r="V298" s="383"/>
      <c r="W298" s="383"/>
      <c r="X298" s="383"/>
      <c r="Y298" s="383"/>
      <c r="Z298" s="383"/>
      <c r="AA298" s="383"/>
      <c r="AB298" s="383"/>
      <c r="AC298" s="383"/>
      <c r="AD298" s="383"/>
      <c r="AE298" s="383"/>
      <c r="AF298" s="383"/>
      <c r="AG298" s="383"/>
      <c r="AH298" s="383"/>
      <c r="AI298" s="383"/>
      <c r="AJ298" s="383"/>
      <c r="AK298" s="383"/>
      <c r="AL298" s="383"/>
      <c r="AM298" s="383"/>
      <c r="AN298" s="383"/>
      <c r="AO298" s="383"/>
      <c r="AP298" s="383"/>
      <c r="AQ298" s="383"/>
      <c r="AR298" s="383"/>
      <c r="AS298" s="383"/>
      <c r="AT298" s="383"/>
      <c r="AU298" s="383"/>
      <c r="AV298" s="383"/>
      <c r="AW298" s="383"/>
      <c r="AX298" s="383"/>
      <c r="AY298" s="383"/>
      <c r="AZ298" s="383"/>
      <c r="BA298" s="383"/>
      <c r="BB298" s="383"/>
      <c r="BC298" s="383"/>
      <c r="BD298" s="383"/>
      <c r="BE298" s="383"/>
      <c r="BF298" s="383"/>
      <c r="BG298" s="383"/>
      <c r="BH298" s="383"/>
      <c r="BI298" s="383"/>
      <c r="BJ298" s="383"/>
      <c r="BK298" s="383"/>
      <c r="BL298" s="383"/>
      <c r="BM298" s="383"/>
      <c r="BN298" s="383"/>
      <c r="BO298" s="383"/>
      <c r="BP298" s="383"/>
      <c r="BQ298" s="383"/>
      <c r="BR298" s="383"/>
      <c r="BS298" s="383"/>
      <c r="BT298" s="383"/>
    </row>
    <row r="299" spans="1:72">
      <c r="A299" s="383"/>
      <c r="B299" s="383"/>
      <c r="C299" s="383"/>
      <c r="D299" s="383"/>
      <c r="E299" s="383"/>
      <c r="F299" s="383"/>
      <c r="G299" s="383"/>
      <c r="H299" s="383"/>
      <c r="I299" s="383"/>
      <c r="J299" s="600"/>
      <c r="K299" s="383"/>
      <c r="L299" s="383"/>
      <c r="M299" s="383"/>
      <c r="N299" s="383"/>
      <c r="O299" s="383"/>
      <c r="P299" s="383"/>
      <c r="Q299" s="383"/>
      <c r="R299" s="383"/>
      <c r="S299" s="383"/>
      <c r="T299" s="383"/>
      <c r="U299" s="383"/>
      <c r="V299" s="383"/>
      <c r="W299" s="383"/>
      <c r="X299" s="383"/>
      <c r="Y299" s="383"/>
      <c r="Z299" s="383"/>
      <c r="AA299" s="383"/>
      <c r="AB299" s="383"/>
      <c r="AC299" s="383"/>
      <c r="AD299" s="383"/>
      <c r="AE299" s="383"/>
      <c r="AF299" s="383"/>
      <c r="AG299" s="383"/>
      <c r="AH299" s="383"/>
      <c r="AI299" s="383"/>
      <c r="AJ299" s="383"/>
      <c r="AK299" s="383"/>
      <c r="AL299" s="383"/>
      <c r="AM299" s="383"/>
      <c r="AN299" s="383"/>
      <c r="AO299" s="383"/>
      <c r="AP299" s="383"/>
      <c r="AQ299" s="383"/>
      <c r="AR299" s="383"/>
      <c r="AS299" s="383"/>
      <c r="AT299" s="383"/>
      <c r="AU299" s="383"/>
      <c r="AV299" s="383"/>
      <c r="AW299" s="383"/>
      <c r="AX299" s="383"/>
      <c r="AY299" s="383"/>
      <c r="AZ299" s="383"/>
      <c r="BA299" s="383"/>
      <c r="BB299" s="383"/>
      <c r="BC299" s="383"/>
      <c r="BD299" s="383"/>
      <c r="BE299" s="383"/>
      <c r="BF299" s="383"/>
      <c r="BG299" s="383"/>
      <c r="BH299" s="383"/>
      <c r="BI299" s="383"/>
      <c r="BJ299" s="383"/>
      <c r="BK299" s="383"/>
      <c r="BL299" s="383"/>
      <c r="BM299" s="383"/>
      <c r="BN299" s="383"/>
      <c r="BO299" s="383"/>
      <c r="BP299" s="383"/>
      <c r="BQ299" s="383"/>
      <c r="BR299" s="383"/>
      <c r="BS299" s="383"/>
      <c r="BT299" s="383"/>
    </row>
    <row r="300" spans="1:72">
      <c r="A300" s="383"/>
      <c r="C300" s="383"/>
      <c r="D300" s="383"/>
      <c r="E300" s="383"/>
      <c r="F300" s="383"/>
      <c r="G300" s="383"/>
      <c r="H300" s="383"/>
      <c r="I300" s="383"/>
      <c r="J300" s="600"/>
      <c r="K300" s="383"/>
      <c r="L300" s="383"/>
      <c r="M300" s="383"/>
      <c r="N300" s="383"/>
      <c r="O300" s="383"/>
      <c r="P300" s="383"/>
      <c r="Q300" s="383"/>
      <c r="R300" s="383"/>
      <c r="S300" s="383"/>
      <c r="T300" s="383"/>
      <c r="U300" s="383"/>
      <c r="V300" s="383"/>
      <c r="W300" s="383"/>
      <c r="X300" s="383"/>
      <c r="Y300" s="383"/>
      <c r="Z300" s="383"/>
      <c r="AA300" s="383"/>
      <c r="AB300" s="383"/>
      <c r="AC300" s="383"/>
      <c r="AD300" s="383"/>
      <c r="AE300" s="383"/>
      <c r="AF300" s="383"/>
      <c r="AG300" s="383"/>
      <c r="AH300" s="383"/>
      <c r="AI300" s="383"/>
      <c r="AJ300" s="383"/>
      <c r="AK300" s="383"/>
      <c r="AL300" s="383"/>
      <c r="AM300" s="383"/>
      <c r="AN300" s="383"/>
      <c r="AO300" s="383"/>
      <c r="AP300" s="383"/>
      <c r="AQ300" s="383"/>
      <c r="AR300" s="383"/>
      <c r="AS300" s="383"/>
      <c r="AT300" s="383"/>
      <c r="AU300" s="383"/>
      <c r="AV300" s="383"/>
      <c r="AW300" s="383"/>
      <c r="AX300" s="383"/>
      <c r="AY300" s="383"/>
      <c r="AZ300" s="383"/>
      <c r="BA300" s="383"/>
      <c r="BB300" s="383"/>
      <c r="BC300" s="383"/>
      <c r="BD300" s="383"/>
      <c r="BE300" s="383"/>
      <c r="BF300" s="383"/>
      <c r="BG300" s="383"/>
      <c r="BH300" s="383"/>
      <c r="BI300" s="383"/>
      <c r="BJ300" s="383"/>
      <c r="BK300" s="383"/>
      <c r="BL300" s="383"/>
      <c r="BM300" s="383"/>
      <c r="BN300" s="383"/>
      <c r="BO300" s="383"/>
      <c r="BP300" s="383"/>
      <c r="BQ300" s="383"/>
      <c r="BR300" s="383"/>
      <c r="BS300" s="383"/>
      <c r="BT300" s="383"/>
    </row>
    <row r="301" spans="1:72">
      <c r="A301" s="383"/>
      <c r="G301" s="383"/>
      <c r="H301" s="383"/>
      <c r="I301" s="383"/>
      <c r="J301" s="600"/>
      <c r="K301" s="383"/>
      <c r="L301" s="383"/>
      <c r="M301" s="383"/>
      <c r="N301" s="383"/>
      <c r="O301" s="383"/>
      <c r="P301" s="383"/>
      <c r="Q301" s="383"/>
      <c r="R301" s="383"/>
      <c r="S301" s="383"/>
      <c r="T301" s="383"/>
      <c r="U301" s="383"/>
      <c r="V301" s="383"/>
      <c r="W301" s="383"/>
      <c r="X301" s="383"/>
      <c r="Y301" s="383"/>
      <c r="Z301" s="383"/>
      <c r="AA301" s="383"/>
      <c r="AB301" s="383"/>
      <c r="AC301" s="383"/>
      <c r="AD301" s="383"/>
      <c r="AE301" s="383"/>
      <c r="AF301" s="383"/>
      <c r="AG301" s="383"/>
      <c r="AH301" s="383"/>
      <c r="AI301" s="383"/>
      <c r="AJ301" s="383"/>
      <c r="AK301" s="383"/>
      <c r="AL301" s="383"/>
      <c r="AM301" s="383"/>
      <c r="AN301" s="383"/>
      <c r="AO301" s="383"/>
      <c r="AP301" s="383"/>
      <c r="AQ301" s="383"/>
      <c r="AR301" s="383"/>
      <c r="AS301" s="383"/>
      <c r="AT301" s="383"/>
      <c r="AU301" s="383"/>
      <c r="AV301" s="383"/>
      <c r="AW301" s="383"/>
      <c r="AX301" s="383"/>
      <c r="AY301" s="383"/>
      <c r="AZ301" s="383"/>
      <c r="BA301" s="383"/>
      <c r="BB301" s="383"/>
      <c r="BC301" s="383"/>
      <c r="BD301" s="383"/>
      <c r="BE301" s="383"/>
      <c r="BF301" s="383"/>
      <c r="BG301" s="383"/>
      <c r="BH301" s="383"/>
      <c r="BI301" s="383"/>
      <c r="BJ301" s="383"/>
      <c r="BK301" s="383"/>
      <c r="BL301" s="383"/>
      <c r="BM301" s="383"/>
      <c r="BN301" s="383"/>
      <c r="BO301" s="383"/>
      <c r="BP301" s="383"/>
      <c r="BQ301" s="383"/>
      <c r="BR301" s="383"/>
      <c r="BS301" s="383"/>
      <c r="BT301" s="383"/>
    </row>
    <row r="302" spans="1:72">
      <c r="A302" s="383"/>
      <c r="H302" s="383"/>
      <c r="I302" s="383"/>
      <c r="J302" s="600"/>
      <c r="K302" s="383"/>
      <c r="L302" s="383"/>
      <c r="M302" s="383"/>
      <c r="N302" s="383"/>
      <c r="O302" s="383"/>
      <c r="P302" s="383"/>
      <c r="Q302" s="383"/>
      <c r="R302" s="383"/>
      <c r="S302" s="383"/>
      <c r="T302" s="383"/>
      <c r="U302" s="383"/>
      <c r="V302" s="383"/>
      <c r="W302" s="383"/>
      <c r="X302" s="383"/>
      <c r="Y302" s="383"/>
      <c r="Z302" s="383"/>
      <c r="AA302" s="383"/>
      <c r="AB302" s="383"/>
      <c r="AC302" s="383"/>
      <c r="AD302" s="383"/>
      <c r="AE302" s="383"/>
      <c r="AF302" s="383"/>
      <c r="AG302" s="383"/>
      <c r="AH302" s="383"/>
      <c r="AI302" s="383"/>
      <c r="AJ302" s="383"/>
      <c r="AK302" s="383"/>
      <c r="AL302" s="383"/>
      <c r="AM302" s="383"/>
      <c r="AN302" s="383"/>
      <c r="AO302" s="383"/>
      <c r="AP302" s="383"/>
      <c r="AQ302" s="383"/>
      <c r="AR302" s="383"/>
      <c r="AS302" s="383"/>
      <c r="AT302" s="383"/>
      <c r="AU302" s="383"/>
      <c r="AV302" s="383"/>
      <c r="AW302" s="383"/>
      <c r="AX302" s="383"/>
      <c r="AY302" s="383"/>
      <c r="AZ302" s="383"/>
      <c r="BA302" s="383"/>
      <c r="BB302" s="383"/>
      <c r="BC302" s="383"/>
      <c r="BD302" s="383"/>
      <c r="BE302" s="383"/>
      <c r="BF302" s="383"/>
      <c r="BG302" s="383"/>
      <c r="BH302" s="383"/>
      <c r="BI302" s="383"/>
      <c r="BJ302" s="383"/>
      <c r="BK302" s="383"/>
      <c r="BL302" s="383"/>
      <c r="BM302" s="383"/>
      <c r="BN302" s="383"/>
      <c r="BO302" s="383"/>
      <c r="BP302" s="383"/>
      <c r="BQ302" s="383"/>
      <c r="BR302" s="383"/>
      <c r="BS302" s="383"/>
      <c r="BT302" s="383"/>
    </row>
    <row r="303" spans="1:72">
      <c r="A303" s="383"/>
      <c r="H303" s="383"/>
      <c r="I303" s="383"/>
      <c r="J303" s="600"/>
      <c r="K303" s="383"/>
      <c r="L303" s="383"/>
      <c r="M303" s="383"/>
      <c r="N303" s="383"/>
      <c r="O303" s="383"/>
      <c r="P303" s="383"/>
      <c r="Q303" s="383"/>
      <c r="R303" s="383"/>
      <c r="S303" s="383"/>
      <c r="T303" s="383"/>
      <c r="U303" s="383"/>
      <c r="V303" s="383"/>
      <c r="W303" s="383"/>
      <c r="X303" s="383"/>
      <c r="Y303" s="383"/>
      <c r="Z303" s="383"/>
      <c r="AA303" s="383"/>
      <c r="AB303" s="383"/>
      <c r="AC303" s="383"/>
      <c r="AD303" s="383"/>
      <c r="AE303" s="383"/>
      <c r="AF303" s="383"/>
      <c r="AG303" s="383"/>
      <c r="AH303" s="383"/>
      <c r="AI303" s="383"/>
      <c r="AJ303" s="383"/>
      <c r="AK303" s="383"/>
      <c r="AL303" s="383"/>
      <c r="AM303" s="383"/>
      <c r="AN303" s="383"/>
      <c r="AO303" s="383"/>
      <c r="AP303" s="383"/>
      <c r="AQ303" s="383"/>
      <c r="AR303" s="383"/>
      <c r="AS303" s="383"/>
      <c r="AT303" s="383"/>
      <c r="AU303" s="383"/>
      <c r="AV303" s="383"/>
      <c r="AW303" s="383"/>
      <c r="AX303" s="383"/>
      <c r="AY303" s="383"/>
      <c r="AZ303" s="383"/>
      <c r="BA303" s="383"/>
      <c r="BB303" s="383"/>
      <c r="BC303" s="383"/>
      <c r="BD303" s="383"/>
      <c r="BE303" s="383"/>
      <c r="BF303" s="383"/>
      <c r="BG303" s="383"/>
      <c r="BH303" s="383"/>
      <c r="BI303" s="383"/>
      <c r="BJ303" s="383"/>
      <c r="BK303" s="383"/>
      <c r="BL303" s="383"/>
      <c r="BM303" s="383"/>
      <c r="BN303" s="383"/>
      <c r="BO303" s="383"/>
      <c r="BP303" s="383"/>
      <c r="BQ303" s="383"/>
      <c r="BR303" s="383"/>
      <c r="BS303" s="383"/>
      <c r="BT303" s="383"/>
    </row>
    <row r="304" spans="1:72">
      <c r="A304" s="383"/>
      <c r="H304" s="383"/>
      <c r="I304" s="383"/>
      <c r="J304" s="600"/>
      <c r="K304" s="383"/>
      <c r="L304" s="383"/>
      <c r="M304" s="383"/>
      <c r="N304" s="383"/>
      <c r="O304" s="383"/>
      <c r="P304" s="383"/>
      <c r="Q304" s="383"/>
      <c r="R304" s="383"/>
      <c r="S304" s="383"/>
      <c r="T304" s="383"/>
      <c r="U304" s="383"/>
      <c r="V304" s="383"/>
      <c r="W304" s="383"/>
      <c r="X304" s="383"/>
      <c r="Y304" s="383"/>
      <c r="Z304" s="383"/>
      <c r="AA304" s="383"/>
      <c r="AB304" s="383"/>
      <c r="AC304" s="383"/>
      <c r="AD304" s="383"/>
      <c r="AE304" s="383"/>
      <c r="AF304" s="383"/>
      <c r="AG304" s="383"/>
      <c r="AH304" s="383"/>
      <c r="AI304" s="383"/>
      <c r="AJ304" s="383"/>
      <c r="AK304" s="383"/>
      <c r="AL304" s="383"/>
      <c r="AM304" s="383"/>
      <c r="AN304" s="383"/>
      <c r="AO304" s="383"/>
      <c r="AP304" s="383"/>
      <c r="AQ304" s="383"/>
      <c r="AR304" s="383"/>
      <c r="AS304" s="383"/>
      <c r="AT304" s="383"/>
      <c r="AU304" s="383"/>
      <c r="AV304" s="383"/>
      <c r="AW304" s="383"/>
      <c r="AX304" s="383"/>
      <c r="AY304" s="383"/>
      <c r="AZ304" s="383"/>
      <c r="BA304" s="383"/>
      <c r="BB304" s="383"/>
      <c r="BC304" s="383"/>
      <c r="BD304" s="383"/>
      <c r="BE304" s="383"/>
      <c r="BF304" s="383"/>
      <c r="BG304" s="383"/>
      <c r="BH304" s="383"/>
      <c r="BI304" s="383"/>
      <c r="BJ304" s="383"/>
      <c r="BK304" s="383"/>
      <c r="BL304" s="383"/>
      <c r="BM304" s="383"/>
      <c r="BN304" s="383"/>
      <c r="BO304" s="383"/>
      <c r="BP304" s="383"/>
      <c r="BQ304" s="383"/>
      <c r="BR304" s="383"/>
      <c r="BS304" s="383"/>
      <c r="BT304" s="383"/>
    </row>
    <row r="305" spans="1:72">
      <c r="A305" s="383"/>
      <c r="H305" s="383"/>
      <c r="I305" s="383"/>
      <c r="J305" s="600"/>
      <c r="K305" s="383"/>
      <c r="L305" s="383"/>
      <c r="M305" s="383"/>
      <c r="N305" s="383"/>
      <c r="O305" s="383"/>
      <c r="P305" s="383"/>
      <c r="Q305" s="383"/>
      <c r="R305" s="383"/>
      <c r="S305" s="383"/>
      <c r="T305" s="383"/>
      <c r="U305" s="383"/>
      <c r="V305" s="383"/>
      <c r="W305" s="383"/>
      <c r="X305" s="383"/>
      <c r="Y305" s="383"/>
      <c r="Z305" s="383"/>
      <c r="AA305" s="383"/>
      <c r="AB305" s="383"/>
      <c r="AC305" s="383"/>
      <c r="AD305" s="383"/>
      <c r="AE305" s="383"/>
      <c r="AF305" s="383"/>
      <c r="AG305" s="383"/>
      <c r="AH305" s="383"/>
      <c r="AI305" s="383"/>
      <c r="AJ305" s="383"/>
      <c r="AK305" s="383"/>
      <c r="AL305" s="383"/>
      <c r="AM305" s="383"/>
      <c r="AN305" s="383"/>
      <c r="AO305" s="383"/>
      <c r="AP305" s="383"/>
      <c r="AQ305" s="383"/>
      <c r="AR305" s="383"/>
      <c r="AS305" s="383"/>
      <c r="AT305" s="383"/>
      <c r="AU305" s="383"/>
      <c r="AV305" s="383"/>
      <c r="AW305" s="383"/>
      <c r="AX305" s="383"/>
      <c r="AY305" s="383"/>
      <c r="AZ305" s="383"/>
      <c r="BA305" s="383"/>
      <c r="BB305" s="383"/>
      <c r="BC305" s="383"/>
      <c r="BD305" s="383"/>
      <c r="BE305" s="383"/>
      <c r="BF305" s="383"/>
      <c r="BG305" s="383"/>
      <c r="BH305" s="383"/>
      <c r="BI305" s="383"/>
      <c r="BJ305" s="383"/>
      <c r="BK305" s="383"/>
      <c r="BL305" s="383"/>
      <c r="BM305" s="383"/>
      <c r="BN305" s="383"/>
      <c r="BO305" s="383"/>
      <c r="BP305" s="383"/>
      <c r="BQ305" s="383"/>
      <c r="BR305" s="383"/>
      <c r="BS305" s="383"/>
      <c r="BT305" s="383"/>
    </row>
    <row r="306" spans="1:72">
      <c r="A306" s="383"/>
      <c r="H306" s="383"/>
      <c r="I306" s="383"/>
      <c r="J306" s="600"/>
      <c r="K306" s="383"/>
      <c r="L306" s="383"/>
      <c r="M306" s="383"/>
      <c r="N306" s="383"/>
      <c r="O306" s="383"/>
      <c r="P306" s="383"/>
      <c r="Q306" s="383"/>
      <c r="R306" s="383"/>
      <c r="S306" s="383"/>
      <c r="T306" s="383"/>
      <c r="U306" s="383"/>
      <c r="V306" s="383"/>
      <c r="W306" s="383"/>
      <c r="X306" s="383"/>
      <c r="Y306" s="383"/>
      <c r="Z306" s="383"/>
      <c r="AA306" s="383"/>
      <c r="AB306" s="383"/>
      <c r="AC306" s="383"/>
      <c r="AD306" s="383"/>
      <c r="AE306" s="383"/>
      <c r="AF306" s="383"/>
      <c r="AG306" s="383"/>
      <c r="AH306" s="383"/>
      <c r="AI306" s="383"/>
      <c r="AJ306" s="383"/>
      <c r="AK306" s="383"/>
      <c r="AL306" s="383"/>
      <c r="AM306" s="383"/>
      <c r="AN306" s="383"/>
      <c r="AO306" s="383"/>
      <c r="AP306" s="383"/>
      <c r="AQ306" s="383"/>
      <c r="AR306" s="383"/>
      <c r="AS306" s="383"/>
      <c r="AT306" s="383"/>
      <c r="AU306" s="383"/>
      <c r="AV306" s="383"/>
      <c r="AW306" s="383"/>
      <c r="AX306" s="383"/>
      <c r="AY306" s="383"/>
      <c r="AZ306" s="383"/>
      <c r="BA306" s="383"/>
      <c r="BB306" s="383"/>
      <c r="BC306" s="383"/>
      <c r="BD306" s="383"/>
      <c r="BE306" s="383"/>
      <c r="BF306" s="383"/>
      <c r="BG306" s="383"/>
      <c r="BH306" s="383"/>
      <c r="BI306" s="383"/>
      <c r="BJ306" s="383"/>
      <c r="BK306" s="383"/>
      <c r="BL306" s="383"/>
      <c r="BM306" s="383"/>
      <c r="BN306" s="383"/>
      <c r="BO306" s="383"/>
      <c r="BP306" s="383"/>
      <c r="BQ306" s="383"/>
      <c r="BR306" s="383"/>
      <c r="BS306" s="383"/>
      <c r="BT306" s="383"/>
    </row>
    <row r="307" spans="1:72">
      <c r="A307" s="383"/>
      <c r="H307" s="383"/>
      <c r="I307" s="383"/>
      <c r="J307" s="600"/>
      <c r="K307" s="383"/>
      <c r="L307" s="383"/>
      <c r="M307" s="383"/>
      <c r="N307" s="383"/>
      <c r="O307" s="383"/>
      <c r="P307" s="383"/>
      <c r="Q307" s="383"/>
      <c r="R307" s="383"/>
      <c r="S307" s="383"/>
      <c r="T307" s="383"/>
      <c r="U307" s="383"/>
      <c r="V307" s="383"/>
      <c r="W307" s="383"/>
      <c r="X307" s="383"/>
      <c r="Y307" s="383"/>
      <c r="Z307" s="383"/>
      <c r="AA307" s="383"/>
      <c r="AB307" s="383"/>
      <c r="AC307" s="383"/>
      <c r="AD307" s="383"/>
      <c r="AE307" s="383"/>
      <c r="AF307" s="383"/>
      <c r="AG307" s="383"/>
      <c r="AH307" s="383"/>
      <c r="AI307" s="383"/>
      <c r="AJ307" s="383"/>
      <c r="AK307" s="383"/>
      <c r="AL307" s="383"/>
      <c r="AM307" s="383"/>
      <c r="AN307" s="383"/>
      <c r="AO307" s="383"/>
      <c r="AP307" s="383"/>
      <c r="AQ307" s="383"/>
      <c r="AR307" s="383"/>
      <c r="AS307" s="383"/>
      <c r="AT307" s="383"/>
      <c r="AU307" s="383"/>
      <c r="AV307" s="383"/>
      <c r="AW307" s="383"/>
      <c r="AX307" s="383"/>
      <c r="AY307" s="383"/>
      <c r="AZ307" s="383"/>
      <c r="BA307" s="383"/>
      <c r="BB307" s="383"/>
      <c r="BC307" s="383"/>
      <c r="BD307" s="383"/>
      <c r="BE307" s="383"/>
      <c r="BF307" s="383"/>
      <c r="BG307" s="383"/>
      <c r="BH307" s="383"/>
      <c r="BI307" s="383"/>
      <c r="BJ307" s="383"/>
      <c r="BK307" s="383"/>
      <c r="BL307" s="383"/>
      <c r="BM307" s="383"/>
      <c r="BN307" s="383"/>
      <c r="BO307" s="383"/>
      <c r="BP307" s="383"/>
      <c r="BQ307" s="383"/>
      <c r="BR307" s="383"/>
      <c r="BS307" s="383"/>
      <c r="BT307" s="383"/>
    </row>
    <row r="308" spans="1:72">
      <c r="A308" s="383"/>
      <c r="H308" s="383"/>
      <c r="I308" s="383"/>
      <c r="J308" s="600"/>
      <c r="K308" s="383"/>
      <c r="L308" s="383"/>
      <c r="M308" s="383"/>
      <c r="N308" s="383"/>
      <c r="O308" s="383"/>
      <c r="P308" s="383"/>
      <c r="Q308" s="383"/>
      <c r="R308" s="383"/>
      <c r="S308" s="383"/>
      <c r="T308" s="383"/>
      <c r="U308" s="383"/>
      <c r="V308" s="383"/>
      <c r="W308" s="383"/>
      <c r="X308" s="383"/>
      <c r="Y308" s="383"/>
      <c r="Z308" s="383"/>
      <c r="AA308" s="383"/>
      <c r="AB308" s="383"/>
      <c r="AC308" s="383"/>
      <c r="AD308" s="383"/>
      <c r="AE308" s="383"/>
      <c r="AF308" s="383"/>
      <c r="AG308" s="383"/>
      <c r="AH308" s="383"/>
      <c r="AI308" s="383"/>
      <c r="AJ308" s="383"/>
      <c r="AK308" s="383"/>
      <c r="AL308" s="383"/>
      <c r="AM308" s="383"/>
      <c r="AN308" s="383"/>
      <c r="AO308" s="383"/>
      <c r="AP308" s="383"/>
      <c r="AQ308" s="383"/>
      <c r="AR308" s="383"/>
      <c r="AS308" s="383"/>
      <c r="AT308" s="383"/>
      <c r="AU308" s="383"/>
      <c r="AV308" s="383"/>
      <c r="AW308" s="383"/>
      <c r="AX308" s="383"/>
      <c r="AY308" s="383"/>
      <c r="AZ308" s="383"/>
      <c r="BA308" s="383"/>
      <c r="BB308" s="383"/>
      <c r="BC308" s="383"/>
      <c r="BD308" s="383"/>
      <c r="BE308" s="383"/>
      <c r="BF308" s="383"/>
      <c r="BG308" s="383"/>
      <c r="BH308" s="383"/>
      <c r="BI308" s="383"/>
      <c r="BJ308" s="383"/>
      <c r="BK308" s="383"/>
      <c r="BL308" s="383"/>
      <c r="BM308" s="383"/>
      <c r="BN308" s="383"/>
      <c r="BO308" s="383"/>
      <c r="BP308" s="383"/>
      <c r="BQ308" s="383"/>
      <c r="BR308" s="383"/>
      <c r="BS308" s="383"/>
      <c r="BT308" s="383"/>
    </row>
    <row r="309" spans="1:72">
      <c r="A309" s="383"/>
      <c r="H309" s="383"/>
      <c r="I309" s="383"/>
      <c r="J309" s="600"/>
      <c r="K309" s="383"/>
      <c r="L309" s="383"/>
      <c r="M309" s="383"/>
      <c r="N309" s="383"/>
      <c r="O309" s="383"/>
      <c r="P309" s="383"/>
      <c r="Q309" s="383"/>
      <c r="R309" s="383"/>
      <c r="S309" s="383"/>
      <c r="T309" s="383"/>
      <c r="U309" s="383"/>
      <c r="V309" s="383"/>
      <c r="W309" s="383"/>
      <c r="X309" s="383"/>
      <c r="Y309" s="383"/>
      <c r="Z309" s="383"/>
      <c r="AA309" s="383"/>
      <c r="AB309" s="383"/>
      <c r="AC309" s="383"/>
      <c r="AD309" s="383"/>
      <c r="AE309" s="383"/>
      <c r="AF309" s="383"/>
      <c r="AG309" s="383"/>
      <c r="AH309" s="383"/>
      <c r="AI309" s="383"/>
      <c r="AJ309" s="383"/>
      <c r="AK309" s="383"/>
      <c r="AL309" s="383"/>
      <c r="AM309" s="383"/>
      <c r="AN309" s="383"/>
      <c r="AO309" s="383"/>
      <c r="AP309" s="383"/>
      <c r="AQ309" s="383"/>
      <c r="AR309" s="383"/>
      <c r="AS309" s="383"/>
      <c r="AT309" s="383"/>
      <c r="AU309" s="383"/>
      <c r="AV309" s="383"/>
      <c r="AW309" s="383"/>
      <c r="AX309" s="383"/>
      <c r="AY309" s="383"/>
      <c r="AZ309" s="383"/>
      <c r="BA309" s="383"/>
      <c r="BB309" s="383"/>
      <c r="BC309" s="383"/>
      <c r="BD309" s="383"/>
      <c r="BE309" s="383"/>
      <c r="BF309" s="383"/>
      <c r="BG309" s="383"/>
      <c r="BH309" s="383"/>
      <c r="BI309" s="383"/>
      <c r="BJ309" s="383"/>
      <c r="BK309" s="383"/>
      <c r="BL309" s="383"/>
      <c r="BM309" s="383"/>
      <c r="BN309" s="383"/>
      <c r="BO309" s="383"/>
      <c r="BP309" s="383"/>
      <c r="BQ309" s="383"/>
      <c r="BR309" s="383"/>
      <c r="BS309" s="383"/>
      <c r="BT309" s="383"/>
    </row>
    <row r="310" spans="1:72">
      <c r="A310" s="383"/>
      <c r="H310" s="383"/>
      <c r="I310" s="383"/>
      <c r="J310" s="600"/>
      <c r="K310" s="383"/>
      <c r="L310" s="383"/>
      <c r="M310" s="383"/>
      <c r="N310" s="383"/>
      <c r="O310" s="383"/>
      <c r="P310" s="383"/>
      <c r="Q310" s="383"/>
      <c r="R310" s="383"/>
      <c r="S310" s="383"/>
      <c r="T310" s="383"/>
      <c r="U310" s="383"/>
      <c r="V310" s="383"/>
      <c r="W310" s="383"/>
      <c r="X310" s="383"/>
      <c r="Y310" s="383"/>
      <c r="Z310" s="383"/>
      <c r="AA310" s="383"/>
      <c r="AB310" s="383"/>
      <c r="AC310" s="383"/>
      <c r="AD310" s="383"/>
      <c r="AE310" s="383"/>
      <c r="AF310" s="383"/>
      <c r="AG310" s="383"/>
      <c r="AH310" s="383"/>
      <c r="AI310" s="383"/>
      <c r="AJ310" s="383"/>
      <c r="AK310" s="383"/>
      <c r="AL310" s="383"/>
      <c r="AM310" s="383"/>
      <c r="AN310" s="383"/>
      <c r="AO310" s="383"/>
      <c r="AP310" s="383"/>
      <c r="AQ310" s="383"/>
      <c r="AR310" s="383"/>
      <c r="AS310" s="383"/>
      <c r="AT310" s="383"/>
      <c r="AU310" s="383"/>
      <c r="AV310" s="383"/>
      <c r="AW310" s="383"/>
      <c r="AX310" s="383"/>
      <c r="AY310" s="383"/>
      <c r="AZ310" s="383"/>
      <c r="BA310" s="383"/>
      <c r="BB310" s="383"/>
      <c r="BC310" s="383"/>
      <c r="BD310" s="383"/>
      <c r="BE310" s="383"/>
      <c r="BF310" s="383"/>
      <c r="BG310" s="383"/>
      <c r="BH310" s="383"/>
      <c r="BI310" s="383"/>
      <c r="BJ310" s="383"/>
      <c r="BK310" s="383"/>
      <c r="BL310" s="383"/>
      <c r="BM310" s="383"/>
      <c r="BN310" s="383"/>
      <c r="BO310" s="383"/>
      <c r="BP310" s="383"/>
      <c r="BQ310" s="383"/>
      <c r="BR310" s="383"/>
      <c r="BS310" s="383"/>
      <c r="BT310" s="383"/>
    </row>
    <row r="311" spans="1:72">
      <c r="A311" s="383"/>
      <c r="H311" s="383"/>
      <c r="I311" s="383"/>
      <c r="J311" s="600"/>
      <c r="K311" s="383"/>
      <c r="L311" s="383"/>
      <c r="M311" s="383"/>
      <c r="N311" s="383"/>
      <c r="O311" s="383"/>
      <c r="P311" s="383"/>
      <c r="Q311" s="383"/>
      <c r="R311" s="383"/>
      <c r="S311" s="383"/>
      <c r="T311" s="383"/>
      <c r="U311" s="383"/>
      <c r="V311" s="383"/>
      <c r="W311" s="383"/>
      <c r="X311" s="383"/>
      <c r="Y311" s="383"/>
      <c r="Z311" s="383"/>
      <c r="AA311" s="383"/>
      <c r="AB311" s="383"/>
      <c r="AC311" s="383"/>
      <c r="AD311" s="383"/>
      <c r="AE311" s="383"/>
      <c r="AF311" s="383"/>
      <c r="AG311" s="383"/>
      <c r="AH311" s="383"/>
      <c r="AI311" s="383"/>
      <c r="AJ311" s="383"/>
      <c r="AK311" s="383"/>
      <c r="AL311" s="383"/>
      <c r="AM311" s="383"/>
      <c r="AN311" s="383"/>
      <c r="AO311" s="383"/>
      <c r="AP311" s="383"/>
      <c r="AQ311" s="383"/>
      <c r="AR311" s="383"/>
      <c r="AS311" s="383"/>
      <c r="AT311" s="383"/>
      <c r="AU311" s="383"/>
      <c r="AV311" s="383"/>
      <c r="AW311" s="383"/>
      <c r="AX311" s="383"/>
      <c r="AY311" s="383"/>
      <c r="AZ311" s="383"/>
      <c r="BA311" s="383"/>
      <c r="BB311" s="383"/>
      <c r="BC311" s="383"/>
      <c r="BD311" s="383"/>
      <c r="BE311" s="383"/>
      <c r="BF311" s="383"/>
      <c r="BG311" s="383"/>
      <c r="BH311" s="383"/>
      <c r="BI311" s="383"/>
      <c r="BJ311" s="383"/>
      <c r="BK311" s="383"/>
      <c r="BL311" s="383"/>
      <c r="BM311" s="383"/>
      <c r="BN311" s="383"/>
      <c r="BO311" s="383"/>
      <c r="BP311" s="383"/>
      <c r="BQ311" s="383"/>
      <c r="BR311" s="383"/>
      <c r="BS311" s="383"/>
      <c r="BT311" s="383"/>
    </row>
    <row r="312" spans="1:72">
      <c r="A312" s="383"/>
      <c r="H312" s="383"/>
      <c r="I312" s="383"/>
      <c r="J312" s="600"/>
      <c r="K312" s="383"/>
      <c r="L312" s="383"/>
      <c r="M312" s="383"/>
      <c r="N312" s="383"/>
      <c r="O312" s="383"/>
      <c r="P312" s="383"/>
      <c r="Q312" s="383"/>
      <c r="R312" s="383"/>
      <c r="S312" s="383"/>
      <c r="T312" s="383"/>
      <c r="U312" s="383"/>
      <c r="V312" s="383"/>
      <c r="W312" s="383"/>
      <c r="X312" s="383"/>
      <c r="Y312" s="383"/>
      <c r="Z312" s="383"/>
      <c r="AA312" s="383"/>
      <c r="AB312" s="383"/>
      <c r="AC312" s="383"/>
      <c r="AD312" s="383"/>
      <c r="AE312" s="383"/>
      <c r="AF312" s="383"/>
      <c r="AG312" s="383"/>
      <c r="AH312" s="383"/>
      <c r="AI312" s="383"/>
      <c r="AJ312" s="383"/>
      <c r="AK312" s="383"/>
      <c r="AL312" s="383"/>
      <c r="AM312" s="383"/>
      <c r="AN312" s="383"/>
      <c r="AO312" s="383"/>
      <c r="AP312" s="383"/>
      <c r="AQ312" s="383"/>
      <c r="AR312" s="383"/>
      <c r="AS312" s="383"/>
      <c r="AT312" s="383"/>
      <c r="AU312" s="383"/>
      <c r="AV312" s="383"/>
      <c r="AW312" s="383"/>
      <c r="AX312" s="383"/>
      <c r="AY312" s="383"/>
      <c r="AZ312" s="383"/>
      <c r="BA312" s="383"/>
      <c r="BB312" s="383"/>
      <c r="BC312" s="383"/>
      <c r="BD312" s="383"/>
      <c r="BE312" s="383"/>
      <c r="BF312" s="383"/>
      <c r="BG312" s="383"/>
      <c r="BH312" s="383"/>
      <c r="BI312" s="383"/>
      <c r="BJ312" s="383"/>
      <c r="BK312" s="383"/>
      <c r="BL312" s="383"/>
      <c r="BM312" s="383"/>
      <c r="BN312" s="383"/>
      <c r="BO312" s="383"/>
      <c r="BP312" s="383"/>
      <c r="BQ312" s="383"/>
      <c r="BR312" s="383"/>
      <c r="BS312" s="383"/>
      <c r="BT312" s="383"/>
    </row>
    <row r="313" spans="1:72">
      <c r="A313" s="383"/>
      <c r="H313" s="383"/>
      <c r="I313" s="383"/>
      <c r="J313" s="600"/>
      <c r="K313" s="383"/>
      <c r="L313" s="383"/>
      <c r="M313" s="383"/>
      <c r="N313" s="383"/>
      <c r="O313" s="383"/>
      <c r="P313" s="383"/>
      <c r="Q313" s="383"/>
      <c r="R313" s="383"/>
      <c r="S313" s="383"/>
      <c r="T313" s="383"/>
      <c r="U313" s="383"/>
      <c r="V313" s="383"/>
      <c r="W313" s="383"/>
      <c r="X313" s="383"/>
      <c r="Y313" s="383"/>
      <c r="Z313" s="383"/>
      <c r="AA313" s="383"/>
      <c r="AB313" s="383"/>
      <c r="AC313" s="383"/>
      <c r="AD313" s="383"/>
      <c r="AE313" s="383"/>
      <c r="AF313" s="383"/>
      <c r="AG313" s="383"/>
      <c r="AH313" s="383"/>
      <c r="AI313" s="383"/>
      <c r="AJ313" s="383"/>
      <c r="AK313" s="383"/>
      <c r="AL313" s="383"/>
      <c r="AM313" s="383"/>
      <c r="AN313" s="383"/>
      <c r="AO313" s="383"/>
      <c r="AP313" s="383"/>
      <c r="AQ313" s="383"/>
      <c r="AR313" s="383"/>
      <c r="AS313" s="383"/>
      <c r="AT313" s="383"/>
      <c r="AU313" s="383"/>
      <c r="AV313" s="383"/>
      <c r="AW313" s="383"/>
      <c r="AX313" s="383"/>
      <c r="AY313" s="383"/>
      <c r="AZ313" s="383"/>
      <c r="BA313" s="383"/>
      <c r="BB313" s="383"/>
      <c r="BC313" s="383"/>
      <c r="BD313" s="383"/>
      <c r="BE313" s="383"/>
      <c r="BF313" s="383"/>
      <c r="BG313" s="383"/>
      <c r="BH313" s="383"/>
      <c r="BI313" s="383"/>
      <c r="BJ313" s="383"/>
      <c r="BK313" s="383"/>
      <c r="BL313" s="383"/>
      <c r="BM313" s="383"/>
      <c r="BN313" s="383"/>
      <c r="BO313" s="383"/>
      <c r="BP313" s="383"/>
      <c r="BQ313" s="383"/>
      <c r="BR313" s="383"/>
      <c r="BS313" s="383"/>
      <c r="BT313" s="383"/>
    </row>
    <row r="314" spans="1:72">
      <c r="A314" s="383"/>
      <c r="H314" s="383"/>
      <c r="I314" s="383"/>
      <c r="J314" s="600"/>
      <c r="K314" s="383"/>
      <c r="L314" s="383"/>
      <c r="M314" s="383"/>
      <c r="N314" s="383"/>
      <c r="O314" s="383"/>
      <c r="P314" s="383"/>
      <c r="Q314" s="383"/>
      <c r="R314" s="383"/>
      <c r="S314" s="383"/>
      <c r="T314" s="383"/>
      <c r="U314" s="383"/>
      <c r="V314" s="383"/>
      <c r="W314" s="383"/>
      <c r="X314" s="383"/>
      <c r="Y314" s="383"/>
      <c r="Z314" s="383"/>
      <c r="AA314" s="383"/>
      <c r="AB314" s="383"/>
      <c r="AC314" s="383"/>
      <c r="AD314" s="383"/>
      <c r="AE314" s="383"/>
      <c r="AF314" s="383"/>
      <c r="AG314" s="383"/>
      <c r="AH314" s="383"/>
      <c r="AI314" s="383"/>
      <c r="AJ314" s="383"/>
      <c r="AK314" s="383"/>
      <c r="AL314" s="383"/>
      <c r="AM314" s="383"/>
      <c r="AN314" s="383"/>
      <c r="AO314" s="383"/>
      <c r="AP314" s="383"/>
      <c r="AQ314" s="383"/>
      <c r="AR314" s="383"/>
      <c r="AS314" s="383"/>
      <c r="AT314" s="383"/>
      <c r="AU314" s="383"/>
      <c r="AV314" s="383"/>
      <c r="AW314" s="383"/>
      <c r="AX314" s="383"/>
      <c r="AY314" s="383"/>
      <c r="AZ314" s="383"/>
      <c r="BA314" s="383"/>
      <c r="BB314" s="383"/>
      <c r="BC314" s="383"/>
      <c r="BD314" s="383"/>
      <c r="BE314" s="383"/>
      <c r="BF314" s="383"/>
      <c r="BG314" s="383"/>
      <c r="BH314" s="383"/>
      <c r="BI314" s="383"/>
      <c r="BJ314" s="383"/>
      <c r="BK314" s="383"/>
      <c r="BL314" s="383"/>
      <c r="BM314" s="383"/>
      <c r="BN314" s="383"/>
      <c r="BO314" s="383"/>
      <c r="BP314" s="383"/>
      <c r="BQ314" s="383"/>
      <c r="BR314" s="383"/>
      <c r="BS314" s="383"/>
      <c r="BT314" s="383"/>
    </row>
    <row r="315" spans="1:72">
      <c r="A315" s="383"/>
      <c r="H315" s="383"/>
      <c r="I315" s="383"/>
      <c r="J315" s="600"/>
      <c r="K315" s="383"/>
      <c r="L315" s="383"/>
      <c r="M315" s="383"/>
      <c r="N315" s="383"/>
      <c r="O315" s="383"/>
      <c r="P315" s="383"/>
      <c r="Q315" s="383"/>
      <c r="R315" s="383"/>
      <c r="S315" s="383"/>
      <c r="T315" s="383"/>
      <c r="U315" s="383"/>
      <c r="V315" s="383"/>
      <c r="W315" s="383"/>
      <c r="X315" s="383"/>
      <c r="Y315" s="383"/>
      <c r="Z315" s="383"/>
      <c r="AA315" s="383"/>
      <c r="AB315" s="383"/>
      <c r="AC315" s="383"/>
      <c r="AD315" s="383"/>
      <c r="AE315" s="383"/>
      <c r="AF315" s="383"/>
      <c r="AG315" s="383"/>
      <c r="AH315" s="383"/>
      <c r="AI315" s="383"/>
      <c r="AJ315" s="383"/>
      <c r="AK315" s="383"/>
      <c r="AL315" s="383"/>
      <c r="AM315" s="383"/>
      <c r="AN315" s="383"/>
      <c r="AO315" s="383"/>
      <c r="AP315" s="383"/>
      <c r="AQ315" s="383"/>
      <c r="AR315" s="383"/>
      <c r="AS315" s="383"/>
      <c r="AT315" s="383"/>
      <c r="AU315" s="383"/>
      <c r="AV315" s="383"/>
      <c r="AW315" s="383"/>
      <c r="AX315" s="383"/>
      <c r="AY315" s="383"/>
      <c r="AZ315" s="383"/>
      <c r="BA315" s="383"/>
      <c r="BB315" s="383"/>
      <c r="BC315" s="383"/>
      <c r="BD315" s="383"/>
      <c r="BE315" s="383"/>
      <c r="BF315" s="383"/>
      <c r="BG315" s="383"/>
      <c r="BH315" s="383"/>
      <c r="BI315" s="383"/>
      <c r="BJ315" s="383"/>
      <c r="BK315" s="383"/>
      <c r="BL315" s="383"/>
      <c r="BM315" s="383"/>
      <c r="BN315" s="383"/>
      <c r="BO315" s="383"/>
      <c r="BP315" s="383"/>
      <c r="BQ315" s="383"/>
      <c r="BR315" s="383"/>
      <c r="BS315" s="383"/>
      <c r="BT315" s="383"/>
    </row>
    <row r="316" spans="1:72">
      <c r="A316" s="383"/>
      <c r="H316" s="383"/>
      <c r="I316" s="383"/>
      <c r="J316" s="600"/>
      <c r="K316" s="383"/>
      <c r="L316" s="383"/>
      <c r="M316" s="383"/>
      <c r="N316" s="383"/>
      <c r="O316" s="383"/>
      <c r="P316" s="383"/>
      <c r="Q316" s="383"/>
      <c r="R316" s="383"/>
      <c r="S316" s="383"/>
      <c r="T316" s="383"/>
      <c r="U316" s="383"/>
      <c r="V316" s="383"/>
      <c r="W316" s="383"/>
      <c r="X316" s="383"/>
      <c r="Y316" s="383"/>
      <c r="Z316" s="383"/>
      <c r="AA316" s="383"/>
      <c r="AB316" s="383"/>
      <c r="AC316" s="383"/>
      <c r="AD316" s="383"/>
      <c r="AE316" s="383"/>
      <c r="AF316" s="383"/>
      <c r="AG316" s="383"/>
      <c r="AH316" s="383"/>
      <c r="AI316" s="383"/>
      <c r="AJ316" s="383"/>
      <c r="AK316" s="383"/>
      <c r="AL316" s="383"/>
      <c r="AM316" s="383"/>
      <c r="AN316" s="383"/>
      <c r="AO316" s="383"/>
      <c r="AP316" s="383"/>
      <c r="AQ316" s="383"/>
      <c r="AR316" s="383"/>
      <c r="AS316" s="383"/>
      <c r="AT316" s="383"/>
      <c r="AU316" s="383"/>
      <c r="AV316" s="383"/>
      <c r="AW316" s="383"/>
      <c r="AX316" s="383"/>
      <c r="AY316" s="383"/>
      <c r="AZ316" s="383"/>
      <c r="BA316" s="383"/>
      <c r="BB316" s="383"/>
      <c r="BC316" s="383"/>
      <c r="BD316" s="383"/>
      <c r="BE316" s="383"/>
      <c r="BF316" s="383"/>
      <c r="BG316" s="383"/>
      <c r="BH316" s="383"/>
      <c r="BI316" s="383"/>
      <c r="BJ316" s="383"/>
      <c r="BK316" s="383"/>
      <c r="BL316" s="383"/>
      <c r="BM316" s="383"/>
      <c r="BN316" s="383"/>
      <c r="BO316" s="383"/>
      <c r="BP316" s="383"/>
      <c r="BQ316" s="383"/>
      <c r="BR316" s="383"/>
      <c r="BS316" s="383"/>
      <c r="BT316" s="383"/>
    </row>
    <row r="317" spans="1:72">
      <c r="A317" s="383"/>
      <c r="H317" s="383"/>
      <c r="I317" s="383"/>
      <c r="J317" s="600"/>
      <c r="K317" s="383"/>
      <c r="L317" s="383"/>
      <c r="M317" s="383"/>
      <c r="N317" s="383"/>
      <c r="O317" s="383"/>
      <c r="P317" s="383"/>
      <c r="Q317" s="383"/>
      <c r="R317" s="383"/>
      <c r="S317" s="383"/>
      <c r="T317" s="383"/>
      <c r="U317" s="383"/>
      <c r="V317" s="383"/>
      <c r="W317" s="383"/>
      <c r="X317" s="383"/>
      <c r="Y317" s="383"/>
      <c r="Z317" s="383"/>
      <c r="AA317" s="383"/>
      <c r="AB317" s="383"/>
      <c r="AC317" s="383"/>
      <c r="AD317" s="383"/>
      <c r="AE317" s="383"/>
      <c r="AF317" s="383"/>
      <c r="AG317" s="383"/>
      <c r="AH317" s="383"/>
      <c r="AI317" s="383"/>
      <c r="AJ317" s="383"/>
      <c r="AK317" s="383"/>
      <c r="AL317" s="383"/>
      <c r="AM317" s="383"/>
      <c r="AN317" s="383"/>
      <c r="AO317" s="383"/>
      <c r="AP317" s="383"/>
      <c r="AQ317" s="383"/>
      <c r="AR317" s="383"/>
      <c r="AS317" s="383"/>
      <c r="AT317" s="383"/>
      <c r="AU317" s="383"/>
      <c r="AV317" s="383"/>
      <c r="AW317" s="383"/>
      <c r="AX317" s="383"/>
      <c r="AY317" s="383"/>
      <c r="AZ317" s="383"/>
      <c r="BA317" s="383"/>
      <c r="BB317" s="383"/>
      <c r="BC317" s="383"/>
      <c r="BD317" s="383"/>
      <c r="BE317" s="383"/>
      <c r="BF317" s="383"/>
      <c r="BG317" s="383"/>
      <c r="BH317" s="383"/>
      <c r="BI317" s="383"/>
      <c r="BJ317" s="383"/>
      <c r="BK317" s="383"/>
      <c r="BL317" s="383"/>
      <c r="BM317" s="383"/>
      <c r="BN317" s="383"/>
      <c r="BO317" s="383"/>
      <c r="BP317" s="383"/>
      <c r="BQ317" s="383"/>
      <c r="BR317" s="383"/>
      <c r="BS317" s="383"/>
      <c r="BT317" s="383"/>
    </row>
    <row r="318" spans="1:72">
      <c r="A318" s="383"/>
      <c r="H318" s="383"/>
      <c r="I318" s="383"/>
      <c r="J318" s="600"/>
      <c r="K318" s="383"/>
      <c r="L318" s="383"/>
      <c r="M318" s="383"/>
      <c r="N318" s="383"/>
      <c r="O318" s="383"/>
      <c r="P318" s="383"/>
      <c r="Q318" s="383"/>
      <c r="R318" s="383"/>
      <c r="S318" s="383"/>
      <c r="T318" s="383"/>
      <c r="U318" s="383"/>
      <c r="V318" s="383"/>
      <c r="W318" s="383"/>
      <c r="X318" s="383"/>
      <c r="Y318" s="383"/>
      <c r="Z318" s="383"/>
      <c r="AA318" s="383"/>
      <c r="AB318" s="383"/>
      <c r="AC318" s="383"/>
      <c r="AD318" s="383"/>
      <c r="AE318" s="383"/>
      <c r="AF318" s="383"/>
      <c r="AG318" s="383"/>
      <c r="AH318" s="383"/>
      <c r="AI318" s="383"/>
      <c r="AJ318" s="383"/>
      <c r="AK318" s="383"/>
      <c r="AL318" s="383"/>
      <c r="AM318" s="383"/>
      <c r="AN318" s="383"/>
      <c r="AO318" s="383"/>
      <c r="AP318" s="383"/>
      <c r="AQ318" s="383"/>
      <c r="AR318" s="383"/>
      <c r="AS318" s="383"/>
      <c r="AT318" s="383"/>
      <c r="AU318" s="383"/>
      <c r="AV318" s="383"/>
      <c r="AW318" s="383"/>
      <c r="AX318" s="383"/>
      <c r="AY318" s="383"/>
      <c r="AZ318" s="383"/>
      <c r="BA318" s="383"/>
      <c r="BB318" s="383"/>
      <c r="BC318" s="383"/>
      <c r="BD318" s="383"/>
      <c r="BE318" s="383"/>
      <c r="BF318" s="383"/>
      <c r="BG318" s="383"/>
      <c r="BH318" s="383"/>
      <c r="BI318" s="383"/>
      <c r="BJ318" s="383"/>
      <c r="BK318" s="383"/>
      <c r="BL318" s="383"/>
      <c r="BM318" s="383"/>
      <c r="BN318" s="383"/>
      <c r="BO318" s="383"/>
      <c r="BP318" s="383"/>
      <c r="BQ318" s="383"/>
      <c r="BR318" s="383"/>
      <c r="BS318" s="383"/>
      <c r="BT318" s="383"/>
    </row>
    <row r="319" spans="1:72">
      <c r="A319" s="383"/>
      <c r="H319" s="383"/>
      <c r="I319" s="383"/>
      <c r="J319" s="600"/>
      <c r="K319" s="383"/>
      <c r="L319" s="383"/>
      <c r="M319" s="383"/>
      <c r="N319" s="383"/>
      <c r="O319" s="383"/>
      <c r="P319" s="383"/>
      <c r="Q319" s="383"/>
      <c r="R319" s="383"/>
      <c r="S319" s="383"/>
      <c r="T319" s="383"/>
      <c r="U319" s="383"/>
      <c r="V319" s="383"/>
      <c r="W319" s="383"/>
      <c r="X319" s="383"/>
      <c r="Y319" s="383"/>
      <c r="Z319" s="383"/>
      <c r="AA319" s="383"/>
      <c r="AB319" s="383"/>
      <c r="AC319" s="383"/>
      <c r="AD319" s="383"/>
      <c r="AE319" s="383"/>
      <c r="AF319" s="383"/>
      <c r="AG319" s="383"/>
      <c r="AH319" s="383"/>
      <c r="AI319" s="383"/>
      <c r="AJ319" s="383"/>
      <c r="AK319" s="383"/>
      <c r="AL319" s="383"/>
      <c r="AM319" s="383"/>
      <c r="AN319" s="383"/>
      <c r="AO319" s="383"/>
      <c r="AP319" s="383"/>
      <c r="AQ319" s="383"/>
      <c r="AR319" s="383"/>
      <c r="AS319" s="383"/>
      <c r="AT319" s="383"/>
      <c r="AU319" s="383"/>
      <c r="AV319" s="383"/>
      <c r="AW319" s="383"/>
      <c r="AX319" s="383"/>
      <c r="AY319" s="383"/>
      <c r="AZ319" s="383"/>
      <c r="BA319" s="383"/>
      <c r="BB319" s="383"/>
      <c r="BC319" s="383"/>
      <c r="BD319" s="383"/>
      <c r="BE319" s="383"/>
      <c r="BF319" s="383"/>
      <c r="BG319" s="383"/>
      <c r="BH319" s="383"/>
      <c r="BI319" s="383"/>
      <c r="BJ319" s="383"/>
      <c r="BK319" s="383"/>
      <c r="BL319" s="383"/>
      <c r="BM319" s="383"/>
      <c r="BN319" s="383"/>
      <c r="BO319" s="383"/>
      <c r="BP319" s="383"/>
      <c r="BQ319" s="383"/>
      <c r="BR319" s="383"/>
      <c r="BS319" s="383"/>
      <c r="BT319" s="383"/>
    </row>
    <row r="320" spans="1:72">
      <c r="A320" s="383"/>
      <c r="H320" s="383"/>
      <c r="I320" s="383"/>
      <c r="J320" s="600"/>
      <c r="K320" s="383"/>
      <c r="L320" s="383"/>
      <c r="M320" s="383"/>
      <c r="N320" s="383"/>
      <c r="O320" s="383"/>
      <c r="P320" s="383"/>
      <c r="Q320" s="383"/>
      <c r="R320" s="383"/>
      <c r="S320" s="383"/>
      <c r="T320" s="383"/>
      <c r="U320" s="383"/>
      <c r="V320" s="383"/>
      <c r="W320" s="383"/>
      <c r="X320" s="383"/>
      <c r="Y320" s="383"/>
      <c r="Z320" s="383"/>
      <c r="AA320" s="383"/>
      <c r="AB320" s="383"/>
      <c r="AC320" s="383"/>
      <c r="AD320" s="383"/>
      <c r="AE320" s="383"/>
      <c r="AF320" s="383"/>
      <c r="AG320" s="383"/>
      <c r="AH320" s="383"/>
      <c r="AI320" s="383"/>
      <c r="AJ320" s="383"/>
      <c r="AK320" s="383"/>
      <c r="AL320" s="383"/>
      <c r="AM320" s="383"/>
      <c r="AN320" s="383"/>
      <c r="AO320" s="383"/>
      <c r="AP320" s="383"/>
      <c r="AQ320" s="383"/>
      <c r="AR320" s="383"/>
      <c r="AS320" s="383"/>
      <c r="AT320" s="383"/>
      <c r="AU320" s="383"/>
      <c r="AV320" s="383"/>
      <c r="AW320" s="383"/>
      <c r="AX320" s="383"/>
      <c r="AY320" s="383"/>
      <c r="AZ320" s="383"/>
      <c r="BA320" s="383"/>
      <c r="BB320" s="383"/>
      <c r="BC320" s="383"/>
      <c r="BD320" s="383"/>
      <c r="BE320" s="383"/>
      <c r="BF320" s="383"/>
      <c r="BG320" s="383"/>
      <c r="BH320" s="383"/>
      <c r="BI320" s="383"/>
      <c r="BJ320" s="383"/>
      <c r="BK320" s="383"/>
      <c r="BL320" s="383"/>
      <c r="BM320" s="383"/>
      <c r="BN320" s="383"/>
      <c r="BO320" s="383"/>
      <c r="BP320" s="383"/>
      <c r="BQ320" s="383"/>
      <c r="BR320" s="383"/>
      <c r="BS320" s="383"/>
      <c r="BT320" s="383"/>
    </row>
    <row r="321" spans="1:72">
      <c r="A321" s="383"/>
      <c r="H321" s="383"/>
      <c r="I321" s="383"/>
      <c r="J321" s="600"/>
      <c r="K321" s="383"/>
      <c r="L321" s="383"/>
      <c r="M321" s="383"/>
      <c r="N321" s="383"/>
      <c r="O321" s="383"/>
      <c r="P321" s="383"/>
      <c r="Q321" s="383"/>
      <c r="R321" s="383"/>
      <c r="S321" s="383"/>
      <c r="T321" s="383"/>
      <c r="U321" s="383"/>
      <c r="V321" s="383"/>
      <c r="W321" s="383"/>
      <c r="X321" s="383"/>
      <c r="Y321" s="383"/>
      <c r="Z321" s="383"/>
      <c r="AA321" s="383"/>
      <c r="AB321" s="383"/>
      <c r="AC321" s="383"/>
      <c r="AD321" s="383"/>
      <c r="AE321" s="383"/>
      <c r="AF321" s="383"/>
      <c r="AG321" s="383"/>
      <c r="AH321" s="383"/>
      <c r="AI321" s="383"/>
      <c r="AJ321" s="383"/>
      <c r="AK321" s="383"/>
      <c r="AL321" s="383"/>
      <c r="AM321" s="383"/>
      <c r="AN321" s="383"/>
      <c r="AO321" s="383"/>
      <c r="AP321" s="383"/>
      <c r="AQ321" s="383"/>
      <c r="AR321" s="383"/>
      <c r="AS321" s="383"/>
      <c r="AT321" s="383"/>
      <c r="AU321" s="383"/>
      <c r="AV321" s="383"/>
      <c r="AW321" s="383"/>
      <c r="AX321" s="383"/>
      <c r="AY321" s="383"/>
      <c r="AZ321" s="383"/>
      <c r="BA321" s="383"/>
      <c r="BB321" s="383"/>
      <c r="BC321" s="383"/>
      <c r="BD321" s="383"/>
      <c r="BE321" s="383"/>
      <c r="BF321" s="383"/>
      <c r="BG321" s="383"/>
      <c r="BH321" s="383"/>
      <c r="BI321" s="383"/>
      <c r="BJ321" s="383"/>
      <c r="BK321" s="383"/>
      <c r="BL321" s="383"/>
      <c r="BM321" s="383"/>
      <c r="BN321" s="383"/>
      <c r="BO321" s="383"/>
      <c r="BP321" s="383"/>
      <c r="BQ321" s="383"/>
      <c r="BR321" s="383"/>
      <c r="BS321" s="383"/>
      <c r="BT321" s="383"/>
    </row>
    <row r="322" spans="1:72">
      <c r="A322" s="383"/>
      <c r="H322" s="383"/>
      <c r="I322" s="383"/>
      <c r="J322" s="600"/>
      <c r="K322" s="383"/>
      <c r="L322" s="383"/>
      <c r="M322" s="383"/>
      <c r="N322" s="383"/>
      <c r="O322" s="383"/>
      <c r="P322" s="383"/>
      <c r="Q322" s="383"/>
      <c r="R322" s="383"/>
      <c r="S322" s="383"/>
      <c r="T322" s="383"/>
      <c r="U322" s="383"/>
      <c r="V322" s="383"/>
      <c r="W322" s="383"/>
      <c r="X322" s="383"/>
      <c r="Y322" s="383"/>
      <c r="Z322" s="383"/>
      <c r="AA322" s="383"/>
      <c r="AB322" s="383"/>
      <c r="AC322" s="383"/>
      <c r="AD322" s="383"/>
      <c r="AE322" s="383"/>
      <c r="AF322" s="383"/>
      <c r="AG322" s="383"/>
      <c r="AH322" s="383"/>
      <c r="AI322" s="383"/>
      <c r="AJ322" s="383"/>
      <c r="AK322" s="383"/>
      <c r="AL322" s="383"/>
      <c r="AM322" s="383"/>
      <c r="AN322" s="383"/>
      <c r="AO322" s="383"/>
      <c r="AP322" s="383"/>
      <c r="AQ322" s="383"/>
      <c r="AR322" s="383"/>
      <c r="AS322" s="383"/>
      <c r="AT322" s="383"/>
      <c r="AU322" s="383"/>
      <c r="AV322" s="383"/>
      <c r="AW322" s="383"/>
      <c r="AX322" s="383"/>
      <c r="AY322" s="383"/>
      <c r="AZ322" s="383"/>
      <c r="BA322" s="383"/>
      <c r="BB322" s="383"/>
      <c r="BC322" s="383"/>
      <c r="BD322" s="383"/>
      <c r="BE322" s="383"/>
      <c r="BF322" s="383"/>
      <c r="BG322" s="383"/>
      <c r="BH322" s="383"/>
      <c r="BI322" s="383"/>
      <c r="BJ322" s="383"/>
      <c r="BK322" s="383"/>
      <c r="BL322" s="383"/>
      <c r="BM322" s="383"/>
      <c r="BN322" s="383"/>
      <c r="BO322" s="383"/>
      <c r="BP322" s="383"/>
      <c r="BQ322" s="383"/>
      <c r="BR322" s="383"/>
      <c r="BS322" s="383"/>
      <c r="BT322" s="383"/>
    </row>
    <row r="323" spans="1:72">
      <c r="A323" s="383"/>
      <c r="H323" s="383"/>
      <c r="I323" s="383"/>
      <c r="J323" s="600"/>
      <c r="K323" s="383"/>
      <c r="L323" s="383"/>
      <c r="M323" s="383"/>
      <c r="N323" s="383"/>
      <c r="O323" s="383"/>
      <c r="P323" s="383"/>
      <c r="Q323" s="383"/>
      <c r="R323" s="383"/>
      <c r="S323" s="383"/>
      <c r="T323" s="383"/>
      <c r="U323" s="383"/>
      <c r="V323" s="383"/>
      <c r="W323" s="383"/>
      <c r="X323" s="383"/>
      <c r="Y323" s="383"/>
      <c r="Z323" s="383"/>
      <c r="AA323" s="383"/>
      <c r="AB323" s="383"/>
      <c r="AC323" s="383"/>
      <c r="AD323" s="383"/>
      <c r="AE323" s="383"/>
      <c r="AF323" s="383"/>
      <c r="AG323" s="383"/>
      <c r="AH323" s="383"/>
      <c r="AI323" s="383"/>
      <c r="AJ323" s="383"/>
      <c r="AK323" s="383"/>
      <c r="AL323" s="383"/>
      <c r="AM323" s="383"/>
      <c r="AN323" s="383"/>
      <c r="AO323" s="383"/>
      <c r="AP323" s="383"/>
      <c r="AQ323" s="383"/>
      <c r="AR323" s="383"/>
      <c r="AS323" s="383"/>
      <c r="AT323" s="383"/>
      <c r="AU323" s="383"/>
      <c r="AV323" s="383"/>
      <c r="AW323" s="383"/>
      <c r="AX323" s="383"/>
      <c r="AY323" s="383"/>
      <c r="AZ323" s="383"/>
      <c r="BA323" s="383"/>
      <c r="BB323" s="383"/>
      <c r="BC323" s="383"/>
      <c r="BD323" s="383"/>
      <c r="BE323" s="383"/>
      <c r="BF323" s="383"/>
      <c r="BG323" s="383"/>
      <c r="BH323" s="383"/>
      <c r="BI323" s="383"/>
      <c r="BJ323" s="383"/>
      <c r="BK323" s="383"/>
      <c r="BL323" s="383"/>
      <c r="BM323" s="383"/>
      <c r="BN323" s="383"/>
      <c r="BO323" s="383"/>
      <c r="BP323" s="383"/>
      <c r="BQ323" s="383"/>
      <c r="BR323" s="383"/>
      <c r="BS323" s="383"/>
      <c r="BT323" s="383"/>
    </row>
    <row r="324" spans="1:72">
      <c r="A324" s="383"/>
      <c r="H324" s="383"/>
      <c r="I324" s="383"/>
      <c r="J324" s="600"/>
      <c r="K324" s="383"/>
      <c r="L324" s="383"/>
      <c r="M324" s="383"/>
      <c r="N324" s="383"/>
      <c r="O324" s="383"/>
      <c r="P324" s="383"/>
      <c r="Q324" s="383"/>
      <c r="R324" s="383"/>
      <c r="S324" s="383"/>
      <c r="T324" s="383"/>
      <c r="U324" s="383"/>
      <c r="V324" s="383"/>
      <c r="W324" s="383"/>
      <c r="X324" s="383"/>
      <c r="Y324" s="383"/>
      <c r="Z324" s="383"/>
      <c r="AA324" s="383"/>
      <c r="AB324" s="383"/>
      <c r="AC324" s="383"/>
      <c r="AD324" s="383"/>
      <c r="AE324" s="383"/>
      <c r="AF324" s="383"/>
      <c r="AG324" s="383"/>
      <c r="AH324" s="383"/>
      <c r="AI324" s="383"/>
      <c r="AJ324" s="383"/>
      <c r="AK324" s="383"/>
      <c r="AL324" s="383"/>
      <c r="AM324" s="383"/>
      <c r="AN324" s="383"/>
      <c r="AO324" s="383"/>
      <c r="AP324" s="383"/>
      <c r="AQ324" s="383"/>
      <c r="AR324" s="383"/>
      <c r="AS324" s="383"/>
      <c r="AT324" s="383"/>
      <c r="AU324" s="383"/>
      <c r="AV324" s="383"/>
      <c r="AW324" s="383"/>
      <c r="AX324" s="383"/>
      <c r="AY324" s="383"/>
      <c r="AZ324" s="383"/>
      <c r="BA324" s="383"/>
      <c r="BB324" s="383"/>
      <c r="BC324" s="383"/>
      <c r="BD324" s="383"/>
      <c r="BE324" s="383"/>
      <c r="BF324" s="383"/>
      <c r="BG324" s="383"/>
      <c r="BH324" s="383"/>
      <c r="BI324" s="383"/>
      <c r="BJ324" s="383"/>
      <c r="BK324" s="383"/>
      <c r="BL324" s="383"/>
      <c r="BM324" s="383"/>
      <c r="BN324" s="383"/>
      <c r="BO324" s="383"/>
      <c r="BP324" s="383"/>
      <c r="BQ324" s="383"/>
      <c r="BR324" s="383"/>
      <c r="BS324" s="383"/>
      <c r="BT324" s="383"/>
    </row>
    <row r="325" spans="1:72">
      <c r="A325" s="383"/>
      <c r="H325" s="383"/>
      <c r="I325" s="383"/>
      <c r="J325" s="600"/>
      <c r="K325" s="383"/>
      <c r="L325" s="383"/>
      <c r="M325" s="383"/>
      <c r="N325" s="383"/>
      <c r="O325" s="383"/>
      <c r="P325" s="383"/>
      <c r="Q325" s="383"/>
      <c r="R325" s="383"/>
      <c r="S325" s="383"/>
      <c r="T325" s="383"/>
      <c r="U325" s="383"/>
      <c r="V325" s="383"/>
      <c r="W325" s="383"/>
      <c r="X325" s="383"/>
      <c r="Y325" s="383"/>
      <c r="Z325" s="383"/>
      <c r="AA325" s="383"/>
      <c r="AB325" s="383"/>
      <c r="AC325" s="383"/>
      <c r="AD325" s="383"/>
      <c r="AE325" s="383"/>
      <c r="AF325" s="383"/>
      <c r="AG325" s="383"/>
      <c r="AH325" s="383"/>
      <c r="AI325" s="383"/>
      <c r="AJ325" s="383"/>
      <c r="AK325" s="383"/>
      <c r="AL325" s="383"/>
      <c r="AM325" s="383"/>
      <c r="AN325" s="383"/>
      <c r="AO325" s="383"/>
      <c r="AP325" s="383"/>
      <c r="AQ325" s="383"/>
      <c r="AR325" s="383"/>
      <c r="AS325" s="383"/>
      <c r="AT325" s="383"/>
      <c r="AU325" s="383"/>
      <c r="AV325" s="383"/>
      <c r="AW325" s="383"/>
      <c r="AX325" s="383"/>
      <c r="AY325" s="383"/>
      <c r="AZ325" s="383"/>
      <c r="BA325" s="383"/>
      <c r="BB325" s="383"/>
      <c r="BC325" s="383"/>
      <c r="BD325" s="383"/>
      <c r="BE325" s="383"/>
      <c r="BF325" s="383"/>
      <c r="BG325" s="383"/>
      <c r="BH325" s="383"/>
      <c r="BI325" s="383"/>
      <c r="BJ325" s="383"/>
      <c r="BK325" s="383"/>
      <c r="BL325" s="383"/>
      <c r="BM325" s="383"/>
      <c r="BN325" s="383"/>
      <c r="BO325" s="383"/>
      <c r="BP325" s="383"/>
      <c r="BQ325" s="383"/>
      <c r="BR325" s="383"/>
      <c r="BS325" s="383"/>
      <c r="BT325" s="383"/>
    </row>
    <row r="326" spans="1:72">
      <c r="A326" s="383"/>
      <c r="H326" s="383"/>
      <c r="I326" s="383"/>
      <c r="J326" s="600"/>
      <c r="K326" s="383"/>
      <c r="L326" s="383"/>
      <c r="M326" s="383"/>
      <c r="N326" s="383"/>
      <c r="O326" s="383"/>
      <c r="P326" s="383"/>
      <c r="Q326" s="383"/>
      <c r="R326" s="383"/>
      <c r="S326" s="383"/>
      <c r="T326" s="383"/>
      <c r="U326" s="383"/>
      <c r="V326" s="383"/>
      <c r="W326" s="383"/>
      <c r="X326" s="383"/>
      <c r="Y326" s="383"/>
      <c r="Z326" s="383"/>
      <c r="AA326" s="383"/>
      <c r="AB326" s="383"/>
      <c r="AC326" s="383"/>
      <c r="AD326" s="383"/>
      <c r="AE326" s="383"/>
      <c r="AF326" s="383"/>
      <c r="AG326" s="383"/>
      <c r="AH326" s="383"/>
      <c r="AI326" s="383"/>
      <c r="AJ326" s="383"/>
      <c r="AK326" s="383"/>
      <c r="AL326" s="383"/>
      <c r="AM326" s="383"/>
      <c r="AN326" s="383"/>
      <c r="AO326" s="383"/>
      <c r="AP326" s="383"/>
      <c r="AQ326" s="383"/>
      <c r="AR326" s="383"/>
      <c r="AS326" s="383"/>
      <c r="AT326" s="383"/>
      <c r="AU326" s="383"/>
      <c r="AV326" s="383"/>
      <c r="AW326" s="383"/>
      <c r="AX326" s="383"/>
      <c r="AY326" s="383"/>
      <c r="AZ326" s="383"/>
      <c r="BA326" s="383"/>
      <c r="BB326" s="383"/>
      <c r="BC326" s="383"/>
      <c r="BD326" s="383"/>
      <c r="BE326" s="383"/>
      <c r="BF326" s="383"/>
      <c r="BG326" s="383"/>
      <c r="BH326" s="383"/>
      <c r="BI326" s="383"/>
      <c r="BJ326" s="383"/>
      <c r="BK326" s="383"/>
      <c r="BL326" s="383"/>
      <c r="BM326" s="383"/>
      <c r="BN326" s="383"/>
      <c r="BO326" s="383"/>
      <c r="BP326" s="383"/>
      <c r="BQ326" s="383"/>
      <c r="BR326" s="383"/>
      <c r="BS326" s="383"/>
      <c r="BT326" s="383"/>
    </row>
    <row r="327" spans="1:72">
      <c r="A327" s="383"/>
      <c r="H327" s="383"/>
      <c r="I327" s="383"/>
      <c r="J327" s="600"/>
      <c r="K327" s="383"/>
      <c r="L327" s="383"/>
      <c r="M327" s="383"/>
      <c r="N327" s="383"/>
      <c r="O327" s="383"/>
      <c r="P327" s="383"/>
      <c r="Q327" s="383"/>
      <c r="R327" s="383"/>
      <c r="S327" s="383"/>
      <c r="T327" s="383"/>
      <c r="U327" s="383"/>
      <c r="V327" s="383"/>
      <c r="W327" s="383"/>
      <c r="X327" s="383"/>
      <c r="Y327" s="383"/>
      <c r="Z327" s="383"/>
      <c r="AA327" s="383"/>
      <c r="AB327" s="383"/>
      <c r="AC327" s="383"/>
      <c r="AD327" s="383"/>
      <c r="AE327" s="383"/>
      <c r="AF327" s="383"/>
      <c r="AG327" s="383"/>
      <c r="AH327" s="383"/>
      <c r="AI327" s="383"/>
      <c r="AJ327" s="383"/>
      <c r="AK327" s="383"/>
      <c r="AL327" s="383"/>
      <c r="AM327" s="383"/>
      <c r="AN327" s="383"/>
      <c r="AO327" s="383"/>
      <c r="AP327" s="383"/>
      <c r="AQ327" s="383"/>
      <c r="AR327" s="383"/>
      <c r="AS327" s="383"/>
      <c r="AT327" s="383"/>
      <c r="AU327" s="383"/>
      <c r="AV327" s="383"/>
      <c r="AW327" s="383"/>
      <c r="AX327" s="383"/>
      <c r="AY327" s="383"/>
      <c r="AZ327" s="383"/>
      <c r="BA327" s="383"/>
      <c r="BB327" s="383"/>
      <c r="BC327" s="383"/>
      <c r="BD327" s="383"/>
      <c r="BE327" s="383"/>
      <c r="BF327" s="383"/>
      <c r="BG327" s="383"/>
      <c r="BH327" s="383"/>
      <c r="BI327" s="383"/>
      <c r="BJ327" s="383"/>
      <c r="BK327" s="383"/>
      <c r="BL327" s="383"/>
      <c r="BM327" s="383"/>
      <c r="BN327" s="383"/>
      <c r="BO327" s="383"/>
      <c r="BP327" s="383"/>
      <c r="BQ327" s="383"/>
      <c r="BR327" s="383"/>
      <c r="BS327" s="383"/>
      <c r="BT327" s="383"/>
    </row>
    <row r="328" spans="1:72">
      <c r="A328" s="383"/>
      <c r="H328" s="383"/>
      <c r="I328" s="383"/>
      <c r="J328" s="600"/>
      <c r="K328" s="383"/>
      <c r="L328" s="383"/>
      <c r="M328" s="383"/>
      <c r="N328" s="383"/>
      <c r="O328" s="383"/>
      <c r="P328" s="383"/>
      <c r="Q328" s="383"/>
      <c r="R328" s="383"/>
      <c r="S328" s="383"/>
      <c r="T328" s="383"/>
      <c r="U328" s="383"/>
      <c r="V328" s="383"/>
      <c r="W328" s="383"/>
      <c r="X328" s="383"/>
      <c r="Y328" s="383"/>
      <c r="Z328" s="383"/>
      <c r="AA328" s="383"/>
      <c r="AB328" s="383"/>
      <c r="AC328" s="383"/>
      <c r="AD328" s="383"/>
      <c r="AE328" s="383"/>
      <c r="AF328" s="383"/>
      <c r="AG328" s="383"/>
      <c r="AH328" s="383"/>
      <c r="AI328" s="383"/>
      <c r="AJ328" s="383"/>
      <c r="AK328" s="383"/>
      <c r="AL328" s="383"/>
      <c r="AM328" s="383"/>
      <c r="AN328" s="383"/>
      <c r="AO328" s="383"/>
      <c r="AP328" s="383"/>
      <c r="AQ328" s="383"/>
      <c r="AR328" s="383"/>
      <c r="AS328" s="383"/>
      <c r="AT328" s="383"/>
      <c r="AU328" s="383"/>
      <c r="AV328" s="383"/>
      <c r="AW328" s="383"/>
      <c r="AX328" s="383"/>
      <c r="AY328" s="383"/>
      <c r="AZ328" s="383"/>
      <c r="BA328" s="383"/>
      <c r="BB328" s="383"/>
      <c r="BC328" s="383"/>
      <c r="BD328" s="383"/>
      <c r="BE328" s="383"/>
      <c r="BF328" s="383"/>
      <c r="BG328" s="383"/>
      <c r="BH328" s="383"/>
      <c r="BI328" s="383"/>
      <c r="BJ328" s="383"/>
      <c r="BK328" s="383"/>
      <c r="BL328" s="383"/>
      <c r="BM328" s="383"/>
      <c r="BN328" s="383"/>
      <c r="BO328" s="383"/>
      <c r="BP328" s="383"/>
      <c r="BQ328" s="383"/>
      <c r="BR328" s="383"/>
      <c r="BS328" s="383"/>
      <c r="BT328" s="383"/>
    </row>
    <row r="329" spans="1:72">
      <c r="A329" s="383"/>
      <c r="H329" s="383"/>
      <c r="I329" s="383"/>
      <c r="J329" s="600"/>
      <c r="K329" s="383"/>
      <c r="L329" s="383"/>
      <c r="M329" s="383"/>
      <c r="N329" s="383"/>
      <c r="O329" s="383"/>
      <c r="P329" s="383"/>
      <c r="Q329" s="383"/>
      <c r="R329" s="383"/>
      <c r="S329" s="383"/>
      <c r="T329" s="383"/>
      <c r="U329" s="383"/>
      <c r="V329" s="383"/>
      <c r="W329" s="383"/>
      <c r="X329" s="383"/>
      <c r="Y329" s="383"/>
      <c r="Z329" s="383"/>
      <c r="AA329" s="383"/>
      <c r="AB329" s="383"/>
      <c r="AC329" s="383"/>
      <c r="AD329" s="383"/>
      <c r="AE329" s="383"/>
      <c r="AF329" s="383"/>
      <c r="AG329" s="383"/>
      <c r="AH329" s="383"/>
      <c r="AI329" s="383"/>
      <c r="AJ329" s="383"/>
      <c r="AK329" s="383"/>
      <c r="AL329" s="383"/>
      <c r="AM329" s="383"/>
      <c r="AN329" s="383"/>
      <c r="AO329" s="383"/>
      <c r="AP329" s="383"/>
      <c r="AQ329" s="383"/>
      <c r="AR329" s="383"/>
      <c r="AS329" s="383"/>
      <c r="AT329" s="383"/>
      <c r="AU329" s="383"/>
      <c r="AV329" s="383"/>
      <c r="AW329" s="383"/>
      <c r="AX329" s="383"/>
      <c r="AY329" s="383"/>
      <c r="AZ329" s="383"/>
      <c r="BA329" s="383"/>
      <c r="BB329" s="383"/>
      <c r="BC329" s="383"/>
      <c r="BD329" s="383"/>
      <c r="BE329" s="383"/>
      <c r="BF329" s="383"/>
      <c r="BG329" s="383"/>
      <c r="BH329" s="383"/>
      <c r="BI329" s="383"/>
      <c r="BJ329" s="383"/>
      <c r="BK329" s="383"/>
      <c r="BL329" s="383"/>
      <c r="BM329" s="383"/>
      <c r="BN329" s="383"/>
      <c r="BO329" s="383"/>
      <c r="BP329" s="383"/>
      <c r="BQ329" s="383"/>
      <c r="BR329" s="383"/>
      <c r="BS329" s="383"/>
      <c r="BT329" s="383"/>
    </row>
    <row r="330" spans="1:72">
      <c r="A330" s="383"/>
      <c r="H330" s="383"/>
      <c r="I330" s="383"/>
      <c r="J330" s="600"/>
      <c r="K330" s="383"/>
      <c r="L330" s="383"/>
      <c r="M330" s="383"/>
      <c r="N330" s="383"/>
      <c r="O330" s="383"/>
      <c r="P330" s="383"/>
      <c r="Q330" s="383"/>
      <c r="R330" s="383"/>
      <c r="S330" s="383"/>
      <c r="T330" s="383"/>
      <c r="U330" s="383"/>
      <c r="V330" s="383"/>
      <c r="W330" s="383"/>
      <c r="X330" s="383"/>
      <c r="Y330" s="383"/>
      <c r="Z330" s="383"/>
      <c r="AA330" s="383"/>
      <c r="AB330" s="383"/>
      <c r="AC330" s="383"/>
      <c r="AD330" s="383"/>
      <c r="AE330" s="383"/>
      <c r="AF330" s="383"/>
      <c r="AG330" s="383"/>
      <c r="AH330" s="383"/>
      <c r="AI330" s="383"/>
      <c r="AJ330" s="383"/>
      <c r="AK330" s="383"/>
      <c r="AL330" s="383"/>
      <c r="AM330" s="383"/>
      <c r="AN330" s="383"/>
      <c r="AO330" s="383"/>
      <c r="AP330" s="383"/>
      <c r="AQ330" s="383"/>
      <c r="AR330" s="383"/>
      <c r="AS330" s="383"/>
      <c r="AT330" s="383"/>
      <c r="AU330" s="383"/>
      <c r="AV330" s="383"/>
      <c r="AW330" s="383"/>
      <c r="AX330" s="383"/>
      <c r="AY330" s="383"/>
      <c r="AZ330" s="383"/>
      <c r="BA330" s="383"/>
      <c r="BB330" s="383"/>
      <c r="BC330" s="383"/>
      <c r="BD330" s="383"/>
      <c r="BE330" s="383"/>
      <c r="BF330" s="383"/>
      <c r="BG330" s="383"/>
      <c r="BH330" s="383"/>
      <c r="BI330" s="383"/>
      <c r="BJ330" s="383"/>
      <c r="BK330" s="383"/>
      <c r="BL330" s="383"/>
      <c r="BM330" s="383"/>
      <c r="BN330" s="383"/>
      <c r="BO330" s="383"/>
      <c r="BP330" s="383"/>
      <c r="BQ330" s="383"/>
      <c r="BR330" s="383"/>
      <c r="BS330" s="383"/>
      <c r="BT330" s="383"/>
    </row>
    <row r="331" spans="1:72">
      <c r="A331" s="383"/>
      <c r="H331" s="383"/>
      <c r="I331" s="383"/>
      <c r="J331" s="600"/>
      <c r="K331" s="383"/>
      <c r="L331" s="383"/>
      <c r="M331" s="383"/>
      <c r="N331" s="383"/>
      <c r="O331" s="383"/>
      <c r="P331" s="383"/>
      <c r="Q331" s="383"/>
      <c r="R331" s="383"/>
      <c r="S331" s="383"/>
      <c r="T331" s="383"/>
      <c r="U331" s="383"/>
      <c r="V331" s="383"/>
      <c r="W331" s="383"/>
      <c r="X331" s="383"/>
      <c r="Y331" s="383"/>
      <c r="Z331" s="383"/>
      <c r="AA331" s="383"/>
      <c r="AB331" s="383"/>
      <c r="AC331" s="383"/>
      <c r="AD331" s="383"/>
      <c r="AE331" s="383"/>
      <c r="AF331" s="383"/>
      <c r="AG331" s="383"/>
      <c r="AH331" s="383"/>
      <c r="AI331" s="383"/>
      <c r="AJ331" s="383"/>
      <c r="AK331" s="383"/>
      <c r="AL331" s="383"/>
      <c r="AM331" s="383"/>
      <c r="AN331" s="383"/>
      <c r="AO331" s="383"/>
      <c r="AP331" s="383"/>
      <c r="AQ331" s="383"/>
      <c r="AR331" s="383"/>
      <c r="AS331" s="383"/>
      <c r="AT331" s="383"/>
      <c r="AU331" s="383"/>
      <c r="AV331" s="383"/>
      <c r="AW331" s="383"/>
      <c r="AX331" s="383"/>
      <c r="AY331" s="383"/>
      <c r="AZ331" s="383"/>
      <c r="BA331" s="383"/>
      <c r="BB331" s="383"/>
      <c r="BC331" s="383"/>
      <c r="BD331" s="383"/>
      <c r="BE331" s="383"/>
      <c r="BF331" s="383"/>
      <c r="BG331" s="383"/>
      <c r="BH331" s="383"/>
      <c r="BI331" s="383"/>
      <c r="BJ331" s="383"/>
      <c r="BK331" s="383"/>
      <c r="BL331" s="383"/>
      <c r="BM331" s="383"/>
      <c r="BN331" s="383"/>
      <c r="BO331" s="383"/>
      <c r="BP331" s="383"/>
      <c r="BQ331" s="383"/>
      <c r="BR331" s="383"/>
      <c r="BS331" s="383"/>
      <c r="BT331" s="383"/>
    </row>
    <row r="332" spans="1:72">
      <c r="A332" s="383"/>
      <c r="H332" s="383"/>
      <c r="I332" s="383"/>
      <c r="J332" s="600"/>
      <c r="K332" s="383"/>
      <c r="L332" s="383"/>
      <c r="M332" s="383"/>
      <c r="N332" s="383"/>
      <c r="O332" s="383"/>
      <c r="P332" s="383"/>
      <c r="Q332" s="383"/>
      <c r="R332" s="383"/>
      <c r="S332" s="383"/>
      <c r="T332" s="383"/>
      <c r="U332" s="383"/>
      <c r="V332" s="383"/>
      <c r="W332" s="383"/>
      <c r="X332" s="383"/>
      <c r="Y332" s="383"/>
      <c r="Z332" s="383"/>
      <c r="AA332" s="383"/>
      <c r="AB332" s="383"/>
      <c r="AC332" s="383"/>
      <c r="AD332" s="383"/>
      <c r="AE332" s="383"/>
      <c r="AF332" s="383"/>
      <c r="AG332" s="383"/>
      <c r="AH332" s="383"/>
      <c r="AI332" s="383"/>
      <c r="AJ332" s="383"/>
      <c r="AK332" s="383"/>
      <c r="AL332" s="383"/>
      <c r="AM332" s="383"/>
      <c r="AN332" s="383"/>
      <c r="AO332" s="383"/>
      <c r="AP332" s="383"/>
      <c r="AQ332" s="383"/>
      <c r="AR332" s="383"/>
      <c r="AS332" s="383"/>
      <c r="AT332" s="383"/>
      <c r="AU332" s="383"/>
      <c r="AV332" s="383"/>
      <c r="AW332" s="383"/>
      <c r="AX332" s="383"/>
      <c r="AY332" s="383"/>
      <c r="AZ332" s="383"/>
      <c r="BA332" s="383"/>
      <c r="BB332" s="383"/>
      <c r="BC332" s="383"/>
      <c r="BD332" s="383"/>
      <c r="BE332" s="383"/>
      <c r="BF332" s="383"/>
      <c r="BG332" s="383"/>
      <c r="BH332" s="383"/>
      <c r="BI332" s="383"/>
      <c r="BJ332" s="383"/>
      <c r="BK332" s="383"/>
      <c r="BL332" s="383"/>
      <c r="BM332" s="383"/>
      <c r="BN332" s="383"/>
      <c r="BO332" s="383"/>
      <c r="BP332" s="383"/>
      <c r="BQ332" s="383"/>
      <c r="BR332" s="383"/>
      <c r="BS332" s="383"/>
      <c r="BT332" s="383"/>
    </row>
    <row r="333" spans="1:72">
      <c r="A333" s="383"/>
      <c r="H333" s="383"/>
      <c r="I333" s="383"/>
      <c r="J333" s="600"/>
      <c r="K333" s="383"/>
      <c r="L333" s="383"/>
      <c r="M333" s="383"/>
      <c r="N333" s="383"/>
      <c r="O333" s="383"/>
      <c r="P333" s="383"/>
      <c r="Q333" s="383"/>
      <c r="R333" s="383"/>
      <c r="S333" s="383"/>
      <c r="T333" s="383"/>
      <c r="U333" s="383"/>
      <c r="V333" s="383"/>
      <c r="W333" s="383"/>
      <c r="X333" s="383"/>
      <c r="Y333" s="383"/>
      <c r="Z333" s="383"/>
      <c r="AA333" s="383"/>
      <c r="AB333" s="383"/>
      <c r="AC333" s="383"/>
      <c r="AD333" s="383"/>
      <c r="AE333" s="383"/>
      <c r="AF333" s="383"/>
      <c r="AG333" s="383"/>
      <c r="AH333" s="383"/>
      <c r="AI333" s="383"/>
      <c r="AJ333" s="383"/>
      <c r="AK333" s="383"/>
      <c r="AL333" s="383"/>
      <c r="AM333" s="383"/>
      <c r="AN333" s="383"/>
      <c r="AO333" s="383"/>
      <c r="AP333" s="383"/>
      <c r="AQ333" s="383"/>
      <c r="AR333" s="383"/>
      <c r="AS333" s="383"/>
      <c r="AT333" s="383"/>
      <c r="AU333" s="383"/>
      <c r="AV333" s="383"/>
      <c r="AW333" s="383"/>
      <c r="AX333" s="383"/>
      <c r="AY333" s="383"/>
      <c r="AZ333" s="383"/>
      <c r="BA333" s="383"/>
      <c r="BB333" s="383"/>
      <c r="BC333" s="383"/>
      <c r="BD333" s="383"/>
      <c r="BE333" s="383"/>
      <c r="BF333" s="383"/>
      <c r="BG333" s="383"/>
      <c r="BH333" s="383"/>
      <c r="BI333" s="383"/>
      <c r="BJ333" s="383"/>
      <c r="BK333" s="383"/>
      <c r="BL333" s="383"/>
      <c r="BM333" s="383"/>
      <c r="BN333" s="383"/>
      <c r="BO333" s="383"/>
      <c r="BP333" s="383"/>
      <c r="BQ333" s="383"/>
      <c r="BR333" s="383"/>
      <c r="BS333" s="383"/>
      <c r="BT333" s="383"/>
    </row>
    <row r="334" spans="1:72">
      <c r="A334" s="383"/>
      <c r="H334" s="383"/>
      <c r="I334" s="383"/>
      <c r="J334" s="600"/>
      <c r="K334" s="383"/>
      <c r="L334" s="383"/>
      <c r="M334" s="383"/>
      <c r="N334" s="383"/>
      <c r="O334" s="383"/>
      <c r="P334" s="383"/>
      <c r="Q334" s="383"/>
      <c r="R334" s="383"/>
      <c r="S334" s="383"/>
      <c r="T334" s="383"/>
      <c r="U334" s="383"/>
      <c r="V334" s="383"/>
      <c r="W334" s="383"/>
      <c r="X334" s="383"/>
      <c r="Y334" s="383"/>
      <c r="Z334" s="383"/>
      <c r="AA334" s="383"/>
      <c r="AB334" s="383"/>
      <c r="AC334" s="383"/>
      <c r="AD334" s="383"/>
      <c r="AE334" s="383"/>
      <c r="AF334" s="383"/>
      <c r="AG334" s="383"/>
      <c r="AH334" s="383"/>
      <c r="AI334" s="383"/>
      <c r="AJ334" s="383"/>
      <c r="AK334" s="383"/>
      <c r="AL334" s="383"/>
      <c r="AM334" s="383"/>
      <c r="AN334" s="383"/>
      <c r="AO334" s="383"/>
      <c r="AP334" s="383"/>
      <c r="AQ334" s="383"/>
      <c r="AR334" s="383"/>
      <c r="AS334" s="383"/>
      <c r="AT334" s="383"/>
      <c r="AU334" s="383"/>
      <c r="AV334" s="383"/>
      <c r="AW334" s="383"/>
      <c r="AX334" s="383"/>
      <c r="AY334" s="383"/>
      <c r="AZ334" s="383"/>
      <c r="BA334" s="383"/>
      <c r="BB334" s="383"/>
      <c r="BC334" s="383"/>
      <c r="BD334" s="383"/>
      <c r="BE334" s="383"/>
      <c r="BF334" s="383"/>
      <c r="BG334" s="383"/>
      <c r="BH334" s="383"/>
      <c r="BI334" s="383"/>
      <c r="BJ334" s="383"/>
      <c r="BK334" s="383"/>
      <c r="BL334" s="383"/>
      <c r="BM334" s="383"/>
      <c r="BN334" s="383"/>
      <c r="BO334" s="383"/>
      <c r="BP334" s="383"/>
      <c r="BQ334" s="383"/>
      <c r="BR334" s="383"/>
      <c r="BS334" s="383"/>
      <c r="BT334" s="383"/>
    </row>
    <row r="335" spans="1:72">
      <c r="A335" s="383"/>
      <c r="H335" s="383"/>
      <c r="I335" s="383"/>
      <c r="J335" s="600"/>
      <c r="K335" s="383"/>
      <c r="L335" s="383"/>
      <c r="M335" s="383"/>
      <c r="N335" s="383"/>
      <c r="O335" s="383"/>
      <c r="P335" s="383"/>
      <c r="Q335" s="383"/>
      <c r="R335" s="383"/>
      <c r="S335" s="383"/>
      <c r="T335" s="383"/>
      <c r="U335" s="383"/>
      <c r="V335" s="383"/>
      <c r="W335" s="383"/>
      <c r="X335" s="383"/>
      <c r="Y335" s="383"/>
      <c r="Z335" s="383"/>
      <c r="AA335" s="383"/>
      <c r="AB335" s="383"/>
      <c r="AC335" s="383"/>
      <c r="AD335" s="383"/>
      <c r="AE335" s="383"/>
      <c r="AF335" s="383"/>
      <c r="AG335" s="383"/>
      <c r="AH335" s="383"/>
      <c r="AI335" s="383"/>
      <c r="AJ335" s="383"/>
      <c r="AK335" s="383"/>
      <c r="AL335" s="383"/>
      <c r="AM335" s="383"/>
      <c r="AN335" s="383"/>
      <c r="AO335" s="383"/>
      <c r="AP335" s="383"/>
      <c r="AQ335" s="383"/>
      <c r="AR335" s="383"/>
      <c r="AS335" s="383"/>
      <c r="AT335" s="383"/>
      <c r="AU335" s="383"/>
      <c r="AV335" s="383"/>
      <c r="AW335" s="383"/>
      <c r="AX335" s="383"/>
      <c r="AY335" s="383"/>
      <c r="AZ335" s="383"/>
      <c r="BA335" s="383"/>
      <c r="BB335" s="383"/>
      <c r="BC335" s="383"/>
      <c r="BD335" s="383"/>
      <c r="BE335" s="383"/>
      <c r="BF335" s="383"/>
      <c r="BG335" s="383"/>
      <c r="BH335" s="383"/>
      <c r="BI335" s="383"/>
      <c r="BJ335" s="383"/>
      <c r="BK335" s="383"/>
      <c r="BL335" s="383"/>
      <c r="BM335" s="383"/>
      <c r="BN335" s="383"/>
      <c r="BO335" s="383"/>
      <c r="BP335" s="383"/>
      <c r="BQ335" s="383"/>
      <c r="BR335" s="383"/>
      <c r="BS335" s="383"/>
      <c r="BT335" s="383"/>
    </row>
    <row r="336" spans="1:72">
      <c r="A336" s="383"/>
      <c r="H336" s="383"/>
      <c r="I336" s="383"/>
      <c r="J336" s="600"/>
      <c r="K336" s="383"/>
      <c r="L336" s="383"/>
      <c r="M336" s="383"/>
      <c r="N336" s="383"/>
      <c r="O336" s="383"/>
      <c r="P336" s="383"/>
      <c r="Q336" s="383"/>
      <c r="R336" s="383"/>
      <c r="S336" s="383"/>
      <c r="T336" s="383"/>
      <c r="U336" s="383"/>
      <c r="V336" s="383"/>
      <c r="W336" s="383"/>
      <c r="X336" s="383"/>
      <c r="Y336" s="383"/>
      <c r="Z336" s="383"/>
      <c r="AA336" s="383"/>
      <c r="AB336" s="383"/>
      <c r="AC336" s="383"/>
      <c r="AD336" s="383"/>
      <c r="AE336" s="383"/>
      <c r="AF336" s="383"/>
      <c r="AG336" s="383"/>
      <c r="AH336" s="383"/>
      <c r="AI336" s="383"/>
      <c r="AJ336" s="383"/>
      <c r="AK336" s="383"/>
      <c r="AL336" s="383"/>
      <c r="AM336" s="383"/>
      <c r="AN336" s="383"/>
      <c r="AO336" s="383"/>
      <c r="AP336" s="383"/>
      <c r="AQ336" s="383"/>
      <c r="AR336" s="383"/>
      <c r="AS336" s="383"/>
      <c r="AT336" s="383"/>
      <c r="AU336" s="383"/>
      <c r="AV336" s="383"/>
      <c r="AW336" s="383"/>
      <c r="AX336" s="383"/>
      <c r="AY336" s="383"/>
      <c r="AZ336" s="383"/>
      <c r="BA336" s="383"/>
      <c r="BB336" s="383"/>
      <c r="BC336" s="383"/>
      <c r="BD336" s="383"/>
      <c r="BE336" s="383"/>
      <c r="BF336" s="383"/>
      <c r="BG336" s="383"/>
      <c r="BH336" s="383"/>
      <c r="BI336" s="383"/>
      <c r="BJ336" s="383"/>
      <c r="BK336" s="383"/>
      <c r="BL336" s="383"/>
      <c r="BM336" s="383"/>
      <c r="BN336" s="383"/>
      <c r="BO336" s="383"/>
      <c r="BP336" s="383"/>
      <c r="BQ336" s="383"/>
      <c r="BR336" s="383"/>
      <c r="BS336" s="383"/>
      <c r="BT336" s="383"/>
    </row>
    <row r="337" spans="1:72">
      <c r="A337" s="383"/>
      <c r="H337" s="383"/>
      <c r="I337" s="383"/>
      <c r="J337" s="600"/>
      <c r="K337" s="383"/>
      <c r="L337" s="383"/>
      <c r="M337" s="383"/>
      <c r="N337" s="383"/>
      <c r="O337" s="383"/>
      <c r="P337" s="383"/>
      <c r="Q337" s="383"/>
      <c r="R337" s="383"/>
      <c r="S337" s="383"/>
      <c r="T337" s="383"/>
      <c r="U337" s="383"/>
      <c r="V337" s="383"/>
      <c r="W337" s="383"/>
      <c r="X337" s="383"/>
      <c r="Y337" s="383"/>
      <c r="Z337" s="383"/>
      <c r="AA337" s="383"/>
      <c r="AB337" s="383"/>
      <c r="AC337" s="383"/>
      <c r="AD337" s="383"/>
      <c r="AE337" s="383"/>
      <c r="AF337" s="383"/>
      <c r="AG337" s="383"/>
      <c r="AH337" s="383"/>
      <c r="AI337" s="383"/>
      <c r="AJ337" s="383"/>
      <c r="AK337" s="383"/>
      <c r="AL337" s="383"/>
      <c r="AM337" s="383"/>
      <c r="AN337" s="383"/>
      <c r="AO337" s="383"/>
      <c r="AP337" s="383"/>
      <c r="AQ337" s="383"/>
      <c r="AR337" s="383"/>
      <c r="AS337" s="383"/>
      <c r="AT337" s="383"/>
      <c r="AU337" s="383"/>
      <c r="AV337" s="383"/>
      <c r="AW337" s="383"/>
      <c r="AX337" s="383"/>
      <c r="AY337" s="383"/>
      <c r="AZ337" s="383"/>
      <c r="BA337" s="383"/>
      <c r="BB337" s="383"/>
      <c r="BC337" s="383"/>
      <c r="BD337" s="383"/>
      <c r="BE337" s="383"/>
      <c r="BF337" s="383"/>
      <c r="BG337" s="383"/>
      <c r="BH337" s="383"/>
      <c r="BI337" s="383"/>
      <c r="BJ337" s="383"/>
      <c r="BK337" s="383"/>
      <c r="BL337" s="383"/>
      <c r="BM337" s="383"/>
      <c r="BN337" s="383"/>
      <c r="BO337" s="383"/>
      <c r="BP337" s="383"/>
      <c r="BQ337" s="383"/>
      <c r="BR337" s="383"/>
      <c r="BS337" s="383"/>
      <c r="BT337" s="383"/>
    </row>
    <row r="338" spans="1:72">
      <c r="A338" s="383"/>
      <c r="H338" s="383"/>
      <c r="I338" s="383"/>
      <c r="J338" s="600"/>
      <c r="K338" s="383"/>
      <c r="L338" s="383"/>
      <c r="M338" s="383"/>
      <c r="N338" s="383"/>
      <c r="O338" s="383"/>
      <c r="P338" s="383"/>
      <c r="Q338" s="383"/>
      <c r="R338" s="383"/>
      <c r="S338" s="383"/>
      <c r="T338" s="383"/>
      <c r="U338" s="383"/>
      <c r="V338" s="383"/>
      <c r="W338" s="383"/>
      <c r="X338" s="383"/>
      <c r="Y338" s="383"/>
      <c r="Z338" s="383"/>
      <c r="AA338" s="383"/>
      <c r="AB338" s="383"/>
      <c r="AC338" s="383"/>
      <c r="AD338" s="383"/>
      <c r="AE338" s="383"/>
      <c r="AF338" s="383"/>
      <c r="AG338" s="383"/>
      <c r="AH338" s="383"/>
      <c r="AI338" s="383"/>
      <c r="AJ338" s="383"/>
      <c r="AK338" s="383"/>
      <c r="AL338" s="383"/>
      <c r="AM338" s="383"/>
      <c r="AN338" s="383"/>
      <c r="AO338" s="383"/>
      <c r="AP338" s="383"/>
      <c r="AQ338" s="383"/>
      <c r="AR338" s="383"/>
      <c r="AS338" s="383"/>
      <c r="AT338" s="383"/>
      <c r="AU338" s="383"/>
      <c r="AV338" s="383"/>
      <c r="AW338" s="383"/>
      <c r="AX338" s="383"/>
      <c r="AY338" s="383"/>
      <c r="AZ338" s="383"/>
      <c r="BA338" s="383"/>
      <c r="BB338" s="383"/>
      <c r="BC338" s="383"/>
      <c r="BD338" s="383"/>
      <c r="BE338" s="383"/>
      <c r="BF338" s="383"/>
      <c r="BG338" s="383"/>
      <c r="BH338" s="383"/>
      <c r="BI338" s="383"/>
      <c r="BJ338" s="383"/>
      <c r="BK338" s="383"/>
      <c r="BL338" s="383"/>
      <c r="BM338" s="383"/>
      <c r="BN338" s="383"/>
      <c r="BO338" s="383"/>
      <c r="BP338" s="383"/>
      <c r="BQ338" s="383"/>
      <c r="BR338" s="383"/>
      <c r="BS338" s="383"/>
      <c r="BT338" s="383"/>
    </row>
    <row r="339" spans="1:72">
      <c r="A339" s="383"/>
      <c r="H339" s="383"/>
      <c r="I339" s="383"/>
      <c r="J339" s="600"/>
      <c r="K339" s="383"/>
      <c r="L339" s="383"/>
      <c r="M339" s="383"/>
      <c r="N339" s="383"/>
      <c r="O339" s="383"/>
      <c r="P339" s="383"/>
      <c r="Q339" s="383"/>
      <c r="R339" s="383"/>
      <c r="S339" s="383"/>
      <c r="T339" s="383"/>
      <c r="U339" s="383"/>
      <c r="V339" s="383"/>
      <c r="W339" s="383"/>
      <c r="X339" s="383"/>
      <c r="Y339" s="383"/>
      <c r="Z339" s="383"/>
      <c r="AA339" s="383"/>
      <c r="AB339" s="383"/>
      <c r="AC339" s="383"/>
      <c r="AD339" s="383"/>
      <c r="AE339" s="383"/>
      <c r="AF339" s="383"/>
      <c r="AG339" s="383"/>
      <c r="AH339" s="383"/>
      <c r="AI339" s="383"/>
      <c r="AJ339" s="383"/>
      <c r="AK339" s="383"/>
      <c r="AL339" s="383"/>
      <c r="AM339" s="383"/>
      <c r="AN339" s="383"/>
      <c r="AO339" s="383"/>
      <c r="AP339" s="383"/>
      <c r="AQ339" s="383"/>
      <c r="AR339" s="383"/>
      <c r="AS339" s="383"/>
      <c r="AT339" s="383"/>
      <c r="AU339" s="383"/>
      <c r="AV339" s="383"/>
      <c r="AW339" s="383"/>
      <c r="AX339" s="383"/>
      <c r="AY339" s="383"/>
      <c r="AZ339" s="383"/>
      <c r="BA339" s="383"/>
      <c r="BB339" s="383"/>
      <c r="BC339" s="383"/>
      <c r="BD339" s="383"/>
      <c r="BE339" s="383"/>
      <c r="BF339" s="383"/>
      <c r="BG339" s="383"/>
      <c r="BH339" s="383"/>
      <c r="BI339" s="383"/>
      <c r="BJ339" s="383"/>
      <c r="BK339" s="383"/>
      <c r="BL339" s="383"/>
      <c r="BM339" s="383"/>
      <c r="BN339" s="383"/>
      <c r="BO339" s="383"/>
      <c r="BP339" s="383"/>
      <c r="BQ339" s="383"/>
      <c r="BR339" s="383"/>
      <c r="BS339" s="383"/>
      <c r="BT339" s="383"/>
    </row>
    <row r="340" spans="1:72">
      <c r="A340" s="383"/>
      <c r="H340" s="383"/>
      <c r="I340" s="383"/>
      <c r="K340" s="383"/>
      <c r="L340" s="383"/>
      <c r="M340" s="383"/>
      <c r="N340" s="383"/>
      <c r="O340" s="383"/>
      <c r="P340" s="383"/>
      <c r="Q340" s="383"/>
      <c r="R340" s="383"/>
      <c r="S340" s="383"/>
      <c r="T340" s="383"/>
      <c r="U340" s="383"/>
      <c r="V340" s="383"/>
      <c r="W340" s="383"/>
      <c r="X340" s="383"/>
      <c r="Y340" s="383"/>
      <c r="Z340" s="383"/>
      <c r="AA340" s="383"/>
      <c r="AB340" s="383"/>
      <c r="AC340" s="383"/>
      <c r="AD340" s="383"/>
      <c r="AE340" s="383"/>
      <c r="AF340" s="383"/>
      <c r="AG340" s="383"/>
      <c r="AH340" s="383"/>
      <c r="AI340" s="383"/>
      <c r="AJ340" s="383"/>
      <c r="AK340" s="383"/>
      <c r="AL340" s="383"/>
      <c r="AM340" s="383"/>
      <c r="AN340" s="383"/>
      <c r="AO340" s="383"/>
      <c r="AP340" s="383"/>
      <c r="AQ340" s="383"/>
      <c r="AR340" s="383"/>
      <c r="AS340" s="383"/>
      <c r="AT340" s="383"/>
      <c r="AU340" s="383"/>
      <c r="AV340" s="383"/>
      <c r="AW340" s="383"/>
      <c r="AX340" s="383"/>
      <c r="AY340" s="383"/>
      <c r="AZ340" s="383"/>
      <c r="BA340" s="383"/>
      <c r="BB340" s="383"/>
      <c r="BC340" s="383"/>
      <c r="BD340" s="383"/>
      <c r="BE340" s="383"/>
      <c r="BF340" s="383"/>
      <c r="BG340" s="383"/>
      <c r="BH340" s="383"/>
      <c r="BI340" s="383"/>
      <c r="BJ340" s="383"/>
      <c r="BK340" s="383"/>
      <c r="BL340" s="383"/>
      <c r="BM340" s="383"/>
      <c r="BN340" s="383"/>
      <c r="BO340" s="383"/>
      <c r="BP340" s="383"/>
      <c r="BQ340" s="383"/>
      <c r="BR340" s="383"/>
      <c r="BS340" s="383"/>
      <c r="BT340" s="383"/>
    </row>
    <row r="341" spans="1:72">
      <c r="H341" s="383"/>
    </row>
  </sheetData>
  <mergeCells count="4">
    <mergeCell ref="D3:G3"/>
    <mergeCell ref="D4:G4"/>
    <mergeCell ref="D6:F6"/>
    <mergeCell ref="D7:F7"/>
  </mergeCells>
  <printOptions gridLinesSet="0"/>
  <pageMargins left="0.78740157480314965" right="0.98425196850393704" top="0.79874999999999996" bottom="0.59055118110236227" header="0.51181102362204722" footer="0.51181102362204722"/>
  <pageSetup paperSize="9" scale="71" orientation="portrait" r:id="rId1"/>
  <headerFooter alignWithMargins="0"/>
  <ignoredErrors>
    <ignoredError sqref="F26:F30 F11:F18 F20 F39:F52 F36" numberStoredAsText="1"/>
  </ignoredErrors>
</worksheet>
</file>

<file path=xl/worksheets/sheet37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rgb="FF00B0F0"/>
  </sheetPr>
  <dimension ref="A1:BT357"/>
  <sheetViews>
    <sheetView showGridLines="0" topLeftCell="A40" workbookViewId="0">
      <selection activeCell="H20" sqref="H20"/>
    </sheetView>
  </sheetViews>
  <sheetFormatPr baseColWidth="10" defaultColWidth="11" defaultRowHeight="12.75"/>
  <cols>
    <col min="1" max="1" width="30.7109375" style="373" customWidth="1"/>
    <col min="2" max="2" width="11" style="373" customWidth="1"/>
    <col min="3" max="3" width="10.85546875" style="373" customWidth="1"/>
    <col min="4" max="4" width="9.42578125" style="373" customWidth="1"/>
    <col min="5" max="5" width="10.140625" style="373" customWidth="1"/>
    <col min="6" max="6" width="11" style="373" customWidth="1"/>
    <col min="7" max="7" width="32.42578125" style="373" customWidth="1"/>
    <col min="8" max="8" width="9.85546875" style="373" customWidth="1"/>
    <col min="9" max="9" width="11" style="373" customWidth="1"/>
    <col min="10" max="10" width="11" style="569" customWidth="1"/>
    <col min="11" max="15" width="11" style="373" customWidth="1"/>
    <col min="16" max="16" width="29.28515625" style="373" customWidth="1"/>
    <col min="17" max="253" width="11" style="373" customWidth="1"/>
    <col min="254" max="256" width="11" style="373"/>
    <col min="257" max="257" width="37.28515625" style="373" customWidth="1"/>
    <col min="258" max="258" width="11" style="373" customWidth="1"/>
    <col min="259" max="259" width="10.85546875" style="373" customWidth="1"/>
    <col min="260" max="260" width="9.42578125" style="373" customWidth="1"/>
    <col min="261" max="261" width="10.140625" style="373" customWidth="1"/>
    <col min="262" max="262" width="11" style="373" customWidth="1"/>
    <col min="263" max="263" width="37.28515625" style="373" customWidth="1"/>
    <col min="264" max="264" width="9.85546875" style="373" customWidth="1"/>
    <col min="265" max="271" width="11" style="373" customWidth="1"/>
    <col min="272" max="272" width="29.28515625" style="373" customWidth="1"/>
    <col min="273" max="509" width="11" style="373" customWidth="1"/>
    <col min="510" max="512" width="11" style="373"/>
    <col min="513" max="513" width="37.28515625" style="373" customWidth="1"/>
    <col min="514" max="514" width="11" style="373" customWidth="1"/>
    <col min="515" max="515" width="10.85546875" style="373" customWidth="1"/>
    <col min="516" max="516" width="9.42578125" style="373" customWidth="1"/>
    <col min="517" max="517" width="10.140625" style="373" customWidth="1"/>
    <col min="518" max="518" width="11" style="373" customWidth="1"/>
    <col min="519" max="519" width="37.28515625" style="373" customWidth="1"/>
    <col min="520" max="520" width="9.85546875" style="373" customWidth="1"/>
    <col min="521" max="527" width="11" style="373" customWidth="1"/>
    <col min="528" max="528" width="29.28515625" style="373" customWidth="1"/>
    <col min="529" max="765" width="11" style="373" customWidth="1"/>
    <col min="766" max="768" width="11" style="373"/>
    <col min="769" max="769" width="37.28515625" style="373" customWidth="1"/>
    <col min="770" max="770" width="11" style="373" customWidth="1"/>
    <col min="771" max="771" width="10.85546875" style="373" customWidth="1"/>
    <col min="772" max="772" width="9.42578125" style="373" customWidth="1"/>
    <col min="773" max="773" width="10.140625" style="373" customWidth="1"/>
    <col min="774" max="774" width="11" style="373" customWidth="1"/>
    <col min="775" max="775" width="37.28515625" style="373" customWidth="1"/>
    <col min="776" max="776" width="9.85546875" style="373" customWidth="1"/>
    <col min="777" max="783" width="11" style="373" customWidth="1"/>
    <col min="784" max="784" width="29.28515625" style="373" customWidth="1"/>
    <col min="785" max="1021" width="11" style="373" customWidth="1"/>
    <col min="1022" max="1024" width="11" style="373"/>
    <col min="1025" max="1025" width="37.28515625" style="373" customWidth="1"/>
    <col min="1026" max="1026" width="11" style="373" customWidth="1"/>
    <col min="1027" max="1027" width="10.85546875" style="373" customWidth="1"/>
    <col min="1028" max="1028" width="9.42578125" style="373" customWidth="1"/>
    <col min="1029" max="1029" width="10.140625" style="373" customWidth="1"/>
    <col min="1030" max="1030" width="11" style="373" customWidth="1"/>
    <col min="1031" max="1031" width="37.28515625" style="373" customWidth="1"/>
    <col min="1032" max="1032" width="9.85546875" style="373" customWidth="1"/>
    <col min="1033" max="1039" width="11" style="373" customWidth="1"/>
    <col min="1040" max="1040" width="29.28515625" style="373" customWidth="1"/>
    <col min="1041" max="1277" width="11" style="373" customWidth="1"/>
    <col min="1278" max="1280" width="11" style="373"/>
    <col min="1281" max="1281" width="37.28515625" style="373" customWidth="1"/>
    <col min="1282" max="1282" width="11" style="373" customWidth="1"/>
    <col min="1283" max="1283" width="10.85546875" style="373" customWidth="1"/>
    <col min="1284" max="1284" width="9.42578125" style="373" customWidth="1"/>
    <col min="1285" max="1285" width="10.140625" style="373" customWidth="1"/>
    <col min="1286" max="1286" width="11" style="373" customWidth="1"/>
    <col min="1287" max="1287" width="37.28515625" style="373" customWidth="1"/>
    <col min="1288" max="1288" width="9.85546875" style="373" customWidth="1"/>
    <col min="1289" max="1295" width="11" style="373" customWidth="1"/>
    <col min="1296" max="1296" width="29.28515625" style="373" customWidth="1"/>
    <col min="1297" max="1533" width="11" style="373" customWidth="1"/>
    <col min="1534" max="1536" width="11" style="373"/>
    <col min="1537" max="1537" width="37.28515625" style="373" customWidth="1"/>
    <col min="1538" max="1538" width="11" style="373" customWidth="1"/>
    <col min="1539" max="1539" width="10.85546875" style="373" customWidth="1"/>
    <col min="1540" max="1540" width="9.42578125" style="373" customWidth="1"/>
    <col min="1541" max="1541" width="10.140625" style="373" customWidth="1"/>
    <col min="1542" max="1542" width="11" style="373" customWidth="1"/>
    <col min="1543" max="1543" width="37.28515625" style="373" customWidth="1"/>
    <col min="1544" max="1544" width="9.85546875" style="373" customWidth="1"/>
    <col min="1545" max="1551" width="11" style="373" customWidth="1"/>
    <col min="1552" max="1552" width="29.28515625" style="373" customWidth="1"/>
    <col min="1553" max="1789" width="11" style="373" customWidth="1"/>
    <col min="1790" max="1792" width="11" style="373"/>
    <col min="1793" max="1793" width="37.28515625" style="373" customWidth="1"/>
    <col min="1794" max="1794" width="11" style="373" customWidth="1"/>
    <col min="1795" max="1795" width="10.85546875" style="373" customWidth="1"/>
    <col min="1796" max="1796" width="9.42578125" style="373" customWidth="1"/>
    <col min="1797" max="1797" width="10.140625" style="373" customWidth="1"/>
    <col min="1798" max="1798" width="11" style="373" customWidth="1"/>
    <col min="1799" max="1799" width="37.28515625" style="373" customWidth="1"/>
    <col min="1800" max="1800" width="9.85546875" style="373" customWidth="1"/>
    <col min="1801" max="1807" width="11" style="373" customWidth="1"/>
    <col min="1808" max="1808" width="29.28515625" style="373" customWidth="1"/>
    <col min="1809" max="2045" width="11" style="373" customWidth="1"/>
    <col min="2046" max="2048" width="11" style="373"/>
    <col min="2049" max="2049" width="37.28515625" style="373" customWidth="1"/>
    <col min="2050" max="2050" width="11" style="373" customWidth="1"/>
    <col min="2051" max="2051" width="10.85546875" style="373" customWidth="1"/>
    <col min="2052" max="2052" width="9.42578125" style="373" customWidth="1"/>
    <col min="2053" max="2053" width="10.140625" style="373" customWidth="1"/>
    <col min="2054" max="2054" width="11" style="373" customWidth="1"/>
    <col min="2055" max="2055" width="37.28515625" style="373" customWidth="1"/>
    <col min="2056" max="2056" width="9.85546875" style="373" customWidth="1"/>
    <col min="2057" max="2063" width="11" style="373" customWidth="1"/>
    <col min="2064" max="2064" width="29.28515625" style="373" customWidth="1"/>
    <col min="2065" max="2301" width="11" style="373" customWidth="1"/>
    <col min="2302" max="2304" width="11" style="373"/>
    <col min="2305" max="2305" width="37.28515625" style="373" customWidth="1"/>
    <col min="2306" max="2306" width="11" style="373" customWidth="1"/>
    <col min="2307" max="2307" width="10.85546875" style="373" customWidth="1"/>
    <col min="2308" max="2308" width="9.42578125" style="373" customWidth="1"/>
    <col min="2309" max="2309" width="10.140625" style="373" customWidth="1"/>
    <col min="2310" max="2310" width="11" style="373" customWidth="1"/>
    <col min="2311" max="2311" width="37.28515625" style="373" customWidth="1"/>
    <col min="2312" max="2312" width="9.85546875" style="373" customWidth="1"/>
    <col min="2313" max="2319" width="11" style="373" customWidth="1"/>
    <col min="2320" max="2320" width="29.28515625" style="373" customWidth="1"/>
    <col min="2321" max="2557" width="11" style="373" customWidth="1"/>
    <col min="2558" max="2560" width="11" style="373"/>
    <col min="2561" max="2561" width="37.28515625" style="373" customWidth="1"/>
    <col min="2562" max="2562" width="11" style="373" customWidth="1"/>
    <col min="2563" max="2563" width="10.85546875" style="373" customWidth="1"/>
    <col min="2564" max="2564" width="9.42578125" style="373" customWidth="1"/>
    <col min="2565" max="2565" width="10.140625" style="373" customWidth="1"/>
    <col min="2566" max="2566" width="11" style="373" customWidth="1"/>
    <col min="2567" max="2567" width="37.28515625" style="373" customWidth="1"/>
    <col min="2568" max="2568" width="9.85546875" style="373" customWidth="1"/>
    <col min="2569" max="2575" width="11" style="373" customWidth="1"/>
    <col min="2576" max="2576" width="29.28515625" style="373" customWidth="1"/>
    <col min="2577" max="2813" width="11" style="373" customWidth="1"/>
    <col min="2814" max="2816" width="11" style="373"/>
    <col min="2817" max="2817" width="37.28515625" style="373" customWidth="1"/>
    <col min="2818" max="2818" width="11" style="373" customWidth="1"/>
    <col min="2819" max="2819" width="10.85546875" style="373" customWidth="1"/>
    <col min="2820" max="2820" width="9.42578125" style="373" customWidth="1"/>
    <col min="2821" max="2821" width="10.140625" style="373" customWidth="1"/>
    <col min="2822" max="2822" width="11" style="373" customWidth="1"/>
    <col min="2823" max="2823" width="37.28515625" style="373" customWidth="1"/>
    <col min="2824" max="2824" width="9.85546875" style="373" customWidth="1"/>
    <col min="2825" max="2831" width="11" style="373" customWidth="1"/>
    <col min="2832" max="2832" width="29.28515625" style="373" customWidth="1"/>
    <col min="2833" max="3069" width="11" style="373" customWidth="1"/>
    <col min="3070" max="3072" width="11" style="373"/>
    <col min="3073" max="3073" width="37.28515625" style="373" customWidth="1"/>
    <col min="3074" max="3074" width="11" style="373" customWidth="1"/>
    <col min="3075" max="3075" width="10.85546875" style="373" customWidth="1"/>
    <col min="3076" max="3076" width="9.42578125" style="373" customWidth="1"/>
    <col min="3077" max="3077" width="10.140625" style="373" customWidth="1"/>
    <col min="3078" max="3078" width="11" style="373" customWidth="1"/>
    <col min="3079" max="3079" width="37.28515625" style="373" customWidth="1"/>
    <col min="3080" max="3080" width="9.85546875" style="373" customWidth="1"/>
    <col min="3081" max="3087" width="11" style="373" customWidth="1"/>
    <col min="3088" max="3088" width="29.28515625" style="373" customWidth="1"/>
    <col min="3089" max="3325" width="11" style="373" customWidth="1"/>
    <col min="3326" max="3328" width="11" style="373"/>
    <col min="3329" max="3329" width="37.28515625" style="373" customWidth="1"/>
    <col min="3330" max="3330" width="11" style="373" customWidth="1"/>
    <col min="3331" max="3331" width="10.85546875" style="373" customWidth="1"/>
    <col min="3332" max="3332" width="9.42578125" style="373" customWidth="1"/>
    <col min="3333" max="3333" width="10.140625" style="373" customWidth="1"/>
    <col min="3334" max="3334" width="11" style="373" customWidth="1"/>
    <col min="3335" max="3335" width="37.28515625" style="373" customWidth="1"/>
    <col min="3336" max="3336" width="9.85546875" style="373" customWidth="1"/>
    <col min="3337" max="3343" width="11" style="373" customWidth="1"/>
    <col min="3344" max="3344" width="29.28515625" style="373" customWidth="1"/>
    <col min="3345" max="3581" width="11" style="373" customWidth="1"/>
    <col min="3582" max="3584" width="11" style="373"/>
    <col min="3585" max="3585" width="37.28515625" style="373" customWidth="1"/>
    <col min="3586" max="3586" width="11" style="373" customWidth="1"/>
    <col min="3587" max="3587" width="10.85546875" style="373" customWidth="1"/>
    <col min="3588" max="3588" width="9.42578125" style="373" customWidth="1"/>
    <col min="3589" max="3589" width="10.140625" style="373" customWidth="1"/>
    <col min="3590" max="3590" width="11" style="373" customWidth="1"/>
    <col min="3591" max="3591" width="37.28515625" style="373" customWidth="1"/>
    <col min="3592" max="3592" width="9.85546875" style="373" customWidth="1"/>
    <col min="3593" max="3599" width="11" style="373" customWidth="1"/>
    <col min="3600" max="3600" width="29.28515625" style="373" customWidth="1"/>
    <col min="3601" max="3837" width="11" style="373" customWidth="1"/>
    <col min="3838" max="3840" width="11" style="373"/>
    <col min="3841" max="3841" width="37.28515625" style="373" customWidth="1"/>
    <col min="3842" max="3842" width="11" style="373" customWidth="1"/>
    <col min="3843" max="3843" width="10.85546875" style="373" customWidth="1"/>
    <col min="3844" max="3844" width="9.42578125" style="373" customWidth="1"/>
    <col min="3845" max="3845" width="10.140625" style="373" customWidth="1"/>
    <col min="3846" max="3846" width="11" style="373" customWidth="1"/>
    <col min="3847" max="3847" width="37.28515625" style="373" customWidth="1"/>
    <col min="3848" max="3848" width="9.85546875" style="373" customWidth="1"/>
    <col min="3849" max="3855" width="11" style="373" customWidth="1"/>
    <col min="3856" max="3856" width="29.28515625" style="373" customWidth="1"/>
    <col min="3857" max="4093" width="11" style="373" customWidth="1"/>
    <col min="4094" max="4096" width="11" style="373"/>
    <col min="4097" max="4097" width="37.28515625" style="373" customWidth="1"/>
    <col min="4098" max="4098" width="11" style="373" customWidth="1"/>
    <col min="4099" max="4099" width="10.85546875" style="373" customWidth="1"/>
    <col min="4100" max="4100" width="9.42578125" style="373" customWidth="1"/>
    <col min="4101" max="4101" width="10.140625" style="373" customWidth="1"/>
    <col min="4102" max="4102" width="11" style="373" customWidth="1"/>
    <col min="4103" max="4103" width="37.28515625" style="373" customWidth="1"/>
    <col min="4104" max="4104" width="9.85546875" style="373" customWidth="1"/>
    <col min="4105" max="4111" width="11" style="373" customWidth="1"/>
    <col min="4112" max="4112" width="29.28515625" style="373" customWidth="1"/>
    <col min="4113" max="4349" width="11" style="373" customWidth="1"/>
    <col min="4350" max="4352" width="11" style="373"/>
    <col min="4353" max="4353" width="37.28515625" style="373" customWidth="1"/>
    <col min="4354" max="4354" width="11" style="373" customWidth="1"/>
    <col min="4355" max="4355" width="10.85546875" style="373" customWidth="1"/>
    <col min="4356" max="4356" width="9.42578125" style="373" customWidth="1"/>
    <col min="4357" max="4357" width="10.140625" style="373" customWidth="1"/>
    <col min="4358" max="4358" width="11" style="373" customWidth="1"/>
    <col min="4359" max="4359" width="37.28515625" style="373" customWidth="1"/>
    <col min="4360" max="4360" width="9.85546875" style="373" customWidth="1"/>
    <col min="4361" max="4367" width="11" style="373" customWidth="1"/>
    <col min="4368" max="4368" width="29.28515625" style="373" customWidth="1"/>
    <col min="4369" max="4605" width="11" style="373" customWidth="1"/>
    <col min="4606" max="4608" width="11" style="373"/>
    <col min="4609" max="4609" width="37.28515625" style="373" customWidth="1"/>
    <col min="4610" max="4610" width="11" style="373" customWidth="1"/>
    <col min="4611" max="4611" width="10.85546875" style="373" customWidth="1"/>
    <col min="4612" max="4612" width="9.42578125" style="373" customWidth="1"/>
    <col min="4613" max="4613" width="10.140625" style="373" customWidth="1"/>
    <col min="4614" max="4614" width="11" style="373" customWidth="1"/>
    <col min="4615" max="4615" width="37.28515625" style="373" customWidth="1"/>
    <col min="4616" max="4616" width="9.85546875" style="373" customWidth="1"/>
    <col min="4617" max="4623" width="11" style="373" customWidth="1"/>
    <col min="4624" max="4624" width="29.28515625" style="373" customWidth="1"/>
    <col min="4625" max="4861" width="11" style="373" customWidth="1"/>
    <col min="4862" max="4864" width="11" style="373"/>
    <col min="4865" max="4865" width="37.28515625" style="373" customWidth="1"/>
    <col min="4866" max="4866" width="11" style="373" customWidth="1"/>
    <col min="4867" max="4867" width="10.85546875" style="373" customWidth="1"/>
    <col min="4868" max="4868" width="9.42578125" style="373" customWidth="1"/>
    <col min="4869" max="4869" width="10.140625" style="373" customWidth="1"/>
    <col min="4870" max="4870" width="11" style="373" customWidth="1"/>
    <col min="4871" max="4871" width="37.28515625" style="373" customWidth="1"/>
    <col min="4872" max="4872" width="9.85546875" style="373" customWidth="1"/>
    <col min="4873" max="4879" width="11" style="373" customWidth="1"/>
    <col min="4880" max="4880" width="29.28515625" style="373" customWidth="1"/>
    <col min="4881" max="5117" width="11" style="373" customWidth="1"/>
    <col min="5118" max="5120" width="11" style="373"/>
    <col min="5121" max="5121" width="37.28515625" style="373" customWidth="1"/>
    <col min="5122" max="5122" width="11" style="373" customWidth="1"/>
    <col min="5123" max="5123" width="10.85546875" style="373" customWidth="1"/>
    <col min="5124" max="5124" width="9.42578125" style="373" customWidth="1"/>
    <col min="5125" max="5125" width="10.140625" style="373" customWidth="1"/>
    <col min="5126" max="5126" width="11" style="373" customWidth="1"/>
    <col min="5127" max="5127" width="37.28515625" style="373" customWidth="1"/>
    <col min="5128" max="5128" width="9.85546875" style="373" customWidth="1"/>
    <col min="5129" max="5135" width="11" style="373" customWidth="1"/>
    <col min="5136" max="5136" width="29.28515625" style="373" customWidth="1"/>
    <col min="5137" max="5373" width="11" style="373" customWidth="1"/>
    <col min="5374" max="5376" width="11" style="373"/>
    <col min="5377" max="5377" width="37.28515625" style="373" customWidth="1"/>
    <col min="5378" max="5378" width="11" style="373" customWidth="1"/>
    <col min="5379" max="5379" width="10.85546875" style="373" customWidth="1"/>
    <col min="5380" max="5380" width="9.42578125" style="373" customWidth="1"/>
    <col min="5381" max="5381" width="10.140625" style="373" customWidth="1"/>
    <col min="5382" max="5382" width="11" style="373" customWidth="1"/>
    <col min="5383" max="5383" width="37.28515625" style="373" customWidth="1"/>
    <col min="5384" max="5384" width="9.85546875" style="373" customWidth="1"/>
    <col min="5385" max="5391" width="11" style="373" customWidth="1"/>
    <col min="5392" max="5392" width="29.28515625" style="373" customWidth="1"/>
    <col min="5393" max="5629" width="11" style="373" customWidth="1"/>
    <col min="5630" max="5632" width="11" style="373"/>
    <col min="5633" max="5633" width="37.28515625" style="373" customWidth="1"/>
    <col min="5634" max="5634" width="11" style="373" customWidth="1"/>
    <col min="5635" max="5635" width="10.85546875" style="373" customWidth="1"/>
    <col min="5636" max="5636" width="9.42578125" style="373" customWidth="1"/>
    <col min="5637" max="5637" width="10.140625" style="373" customWidth="1"/>
    <col min="5638" max="5638" width="11" style="373" customWidth="1"/>
    <col min="5639" max="5639" width="37.28515625" style="373" customWidth="1"/>
    <col min="5640" max="5640" width="9.85546875" style="373" customWidth="1"/>
    <col min="5641" max="5647" width="11" style="373" customWidth="1"/>
    <col min="5648" max="5648" width="29.28515625" style="373" customWidth="1"/>
    <col min="5649" max="5885" width="11" style="373" customWidth="1"/>
    <col min="5886" max="5888" width="11" style="373"/>
    <col min="5889" max="5889" width="37.28515625" style="373" customWidth="1"/>
    <col min="5890" max="5890" width="11" style="373" customWidth="1"/>
    <col min="5891" max="5891" width="10.85546875" style="373" customWidth="1"/>
    <col min="5892" max="5892" width="9.42578125" style="373" customWidth="1"/>
    <col min="5893" max="5893" width="10.140625" style="373" customWidth="1"/>
    <col min="5894" max="5894" width="11" style="373" customWidth="1"/>
    <col min="5895" max="5895" width="37.28515625" style="373" customWidth="1"/>
    <col min="5896" max="5896" width="9.85546875" style="373" customWidth="1"/>
    <col min="5897" max="5903" width="11" style="373" customWidth="1"/>
    <col min="5904" max="5904" width="29.28515625" style="373" customWidth="1"/>
    <col min="5905" max="6141" width="11" style="373" customWidth="1"/>
    <col min="6142" max="6144" width="11" style="373"/>
    <col min="6145" max="6145" width="37.28515625" style="373" customWidth="1"/>
    <col min="6146" max="6146" width="11" style="373" customWidth="1"/>
    <col min="6147" max="6147" width="10.85546875" style="373" customWidth="1"/>
    <col min="6148" max="6148" width="9.42578125" style="373" customWidth="1"/>
    <col min="6149" max="6149" width="10.140625" style="373" customWidth="1"/>
    <col min="6150" max="6150" width="11" style="373" customWidth="1"/>
    <col min="6151" max="6151" width="37.28515625" style="373" customWidth="1"/>
    <col min="6152" max="6152" width="9.85546875" style="373" customWidth="1"/>
    <col min="6153" max="6159" width="11" style="373" customWidth="1"/>
    <col min="6160" max="6160" width="29.28515625" style="373" customWidth="1"/>
    <col min="6161" max="6397" width="11" style="373" customWidth="1"/>
    <col min="6398" max="6400" width="11" style="373"/>
    <col min="6401" max="6401" width="37.28515625" style="373" customWidth="1"/>
    <col min="6402" max="6402" width="11" style="373" customWidth="1"/>
    <col min="6403" max="6403" width="10.85546875" style="373" customWidth="1"/>
    <col min="6404" max="6404" width="9.42578125" style="373" customWidth="1"/>
    <col min="6405" max="6405" width="10.140625" style="373" customWidth="1"/>
    <col min="6406" max="6406" width="11" style="373" customWidth="1"/>
    <col min="6407" max="6407" width="37.28515625" style="373" customWidth="1"/>
    <col min="6408" max="6408" width="9.85546875" style="373" customWidth="1"/>
    <col min="6409" max="6415" width="11" style="373" customWidth="1"/>
    <col min="6416" max="6416" width="29.28515625" style="373" customWidth="1"/>
    <col min="6417" max="6653" width="11" style="373" customWidth="1"/>
    <col min="6654" max="6656" width="11" style="373"/>
    <col min="6657" max="6657" width="37.28515625" style="373" customWidth="1"/>
    <col min="6658" max="6658" width="11" style="373" customWidth="1"/>
    <col min="6659" max="6659" width="10.85546875" style="373" customWidth="1"/>
    <col min="6660" max="6660" width="9.42578125" style="373" customWidth="1"/>
    <col min="6661" max="6661" width="10.140625" style="373" customWidth="1"/>
    <col min="6662" max="6662" width="11" style="373" customWidth="1"/>
    <col min="6663" max="6663" width="37.28515625" style="373" customWidth="1"/>
    <col min="6664" max="6664" width="9.85546875" style="373" customWidth="1"/>
    <col min="6665" max="6671" width="11" style="373" customWidth="1"/>
    <col min="6672" max="6672" width="29.28515625" style="373" customWidth="1"/>
    <col min="6673" max="6909" width="11" style="373" customWidth="1"/>
    <col min="6910" max="6912" width="11" style="373"/>
    <col min="6913" max="6913" width="37.28515625" style="373" customWidth="1"/>
    <col min="6914" max="6914" width="11" style="373" customWidth="1"/>
    <col min="6915" max="6915" width="10.85546875" style="373" customWidth="1"/>
    <col min="6916" max="6916" width="9.42578125" style="373" customWidth="1"/>
    <col min="6917" max="6917" width="10.140625" style="373" customWidth="1"/>
    <col min="6918" max="6918" width="11" style="373" customWidth="1"/>
    <col min="6919" max="6919" width="37.28515625" style="373" customWidth="1"/>
    <col min="6920" max="6920" width="9.85546875" style="373" customWidth="1"/>
    <col min="6921" max="6927" width="11" style="373" customWidth="1"/>
    <col min="6928" max="6928" width="29.28515625" style="373" customWidth="1"/>
    <col min="6929" max="7165" width="11" style="373" customWidth="1"/>
    <col min="7166" max="7168" width="11" style="373"/>
    <col min="7169" max="7169" width="37.28515625" style="373" customWidth="1"/>
    <col min="7170" max="7170" width="11" style="373" customWidth="1"/>
    <col min="7171" max="7171" width="10.85546875" style="373" customWidth="1"/>
    <col min="7172" max="7172" width="9.42578125" style="373" customWidth="1"/>
    <col min="7173" max="7173" width="10.140625" style="373" customWidth="1"/>
    <col min="7174" max="7174" width="11" style="373" customWidth="1"/>
    <col min="7175" max="7175" width="37.28515625" style="373" customWidth="1"/>
    <col min="7176" max="7176" width="9.85546875" style="373" customWidth="1"/>
    <col min="7177" max="7183" width="11" style="373" customWidth="1"/>
    <col min="7184" max="7184" width="29.28515625" style="373" customWidth="1"/>
    <col min="7185" max="7421" width="11" style="373" customWidth="1"/>
    <col min="7422" max="7424" width="11" style="373"/>
    <col min="7425" max="7425" width="37.28515625" style="373" customWidth="1"/>
    <col min="7426" max="7426" width="11" style="373" customWidth="1"/>
    <col min="7427" max="7427" width="10.85546875" style="373" customWidth="1"/>
    <col min="7428" max="7428" width="9.42578125" style="373" customWidth="1"/>
    <col min="7429" max="7429" width="10.140625" style="373" customWidth="1"/>
    <col min="7430" max="7430" width="11" style="373" customWidth="1"/>
    <col min="7431" max="7431" width="37.28515625" style="373" customWidth="1"/>
    <col min="7432" max="7432" width="9.85546875" style="373" customWidth="1"/>
    <col min="7433" max="7439" width="11" style="373" customWidth="1"/>
    <col min="7440" max="7440" width="29.28515625" style="373" customWidth="1"/>
    <col min="7441" max="7677" width="11" style="373" customWidth="1"/>
    <col min="7678" max="7680" width="11" style="373"/>
    <col min="7681" max="7681" width="37.28515625" style="373" customWidth="1"/>
    <col min="7682" max="7682" width="11" style="373" customWidth="1"/>
    <col min="7683" max="7683" width="10.85546875" style="373" customWidth="1"/>
    <col min="7684" max="7684" width="9.42578125" style="373" customWidth="1"/>
    <col min="7685" max="7685" width="10.140625" style="373" customWidth="1"/>
    <col min="7686" max="7686" width="11" style="373" customWidth="1"/>
    <col min="7687" max="7687" width="37.28515625" style="373" customWidth="1"/>
    <col min="7688" max="7688" width="9.85546875" style="373" customWidth="1"/>
    <col min="7689" max="7695" width="11" style="373" customWidth="1"/>
    <col min="7696" max="7696" width="29.28515625" style="373" customWidth="1"/>
    <col min="7697" max="7933" width="11" style="373" customWidth="1"/>
    <col min="7934" max="7936" width="11" style="373"/>
    <col min="7937" max="7937" width="37.28515625" style="373" customWidth="1"/>
    <col min="7938" max="7938" width="11" style="373" customWidth="1"/>
    <col min="7939" max="7939" width="10.85546875" style="373" customWidth="1"/>
    <col min="7940" max="7940" width="9.42578125" style="373" customWidth="1"/>
    <col min="7941" max="7941" width="10.140625" style="373" customWidth="1"/>
    <col min="7942" max="7942" width="11" style="373" customWidth="1"/>
    <col min="7943" max="7943" width="37.28515625" style="373" customWidth="1"/>
    <col min="7944" max="7944" width="9.85546875" style="373" customWidth="1"/>
    <col min="7945" max="7951" width="11" style="373" customWidth="1"/>
    <col min="7952" max="7952" width="29.28515625" style="373" customWidth="1"/>
    <col min="7953" max="8189" width="11" style="373" customWidth="1"/>
    <col min="8190" max="8192" width="11" style="373"/>
    <col min="8193" max="8193" width="37.28515625" style="373" customWidth="1"/>
    <col min="8194" max="8194" width="11" style="373" customWidth="1"/>
    <col min="8195" max="8195" width="10.85546875" style="373" customWidth="1"/>
    <col min="8196" max="8196" width="9.42578125" style="373" customWidth="1"/>
    <col min="8197" max="8197" width="10.140625" style="373" customWidth="1"/>
    <col min="8198" max="8198" width="11" style="373" customWidth="1"/>
    <col min="8199" max="8199" width="37.28515625" style="373" customWidth="1"/>
    <col min="8200" max="8200" width="9.85546875" style="373" customWidth="1"/>
    <col min="8201" max="8207" width="11" style="373" customWidth="1"/>
    <col min="8208" max="8208" width="29.28515625" style="373" customWidth="1"/>
    <col min="8209" max="8445" width="11" style="373" customWidth="1"/>
    <col min="8446" max="8448" width="11" style="373"/>
    <col min="8449" max="8449" width="37.28515625" style="373" customWidth="1"/>
    <col min="8450" max="8450" width="11" style="373" customWidth="1"/>
    <col min="8451" max="8451" width="10.85546875" style="373" customWidth="1"/>
    <col min="8452" max="8452" width="9.42578125" style="373" customWidth="1"/>
    <col min="8453" max="8453" width="10.140625" style="373" customWidth="1"/>
    <col min="8454" max="8454" width="11" style="373" customWidth="1"/>
    <col min="8455" max="8455" width="37.28515625" style="373" customWidth="1"/>
    <col min="8456" max="8456" width="9.85546875" style="373" customWidth="1"/>
    <col min="8457" max="8463" width="11" style="373" customWidth="1"/>
    <col min="8464" max="8464" width="29.28515625" style="373" customWidth="1"/>
    <col min="8465" max="8701" width="11" style="373" customWidth="1"/>
    <col min="8702" max="8704" width="11" style="373"/>
    <col min="8705" max="8705" width="37.28515625" style="373" customWidth="1"/>
    <col min="8706" max="8706" width="11" style="373" customWidth="1"/>
    <col min="8707" max="8707" width="10.85546875" style="373" customWidth="1"/>
    <col min="8708" max="8708" width="9.42578125" style="373" customWidth="1"/>
    <col min="8709" max="8709" width="10.140625" style="373" customWidth="1"/>
    <col min="8710" max="8710" width="11" style="373" customWidth="1"/>
    <col min="8711" max="8711" width="37.28515625" style="373" customWidth="1"/>
    <col min="8712" max="8712" width="9.85546875" style="373" customWidth="1"/>
    <col min="8713" max="8719" width="11" style="373" customWidth="1"/>
    <col min="8720" max="8720" width="29.28515625" style="373" customWidth="1"/>
    <col min="8721" max="8957" width="11" style="373" customWidth="1"/>
    <col min="8958" max="8960" width="11" style="373"/>
    <col min="8961" max="8961" width="37.28515625" style="373" customWidth="1"/>
    <col min="8962" max="8962" width="11" style="373" customWidth="1"/>
    <col min="8963" max="8963" width="10.85546875" style="373" customWidth="1"/>
    <col min="8964" max="8964" width="9.42578125" style="373" customWidth="1"/>
    <col min="8965" max="8965" width="10.140625" style="373" customWidth="1"/>
    <col min="8966" max="8966" width="11" style="373" customWidth="1"/>
    <col min="8967" max="8967" width="37.28515625" style="373" customWidth="1"/>
    <col min="8968" max="8968" width="9.85546875" style="373" customWidth="1"/>
    <col min="8969" max="8975" width="11" style="373" customWidth="1"/>
    <col min="8976" max="8976" width="29.28515625" style="373" customWidth="1"/>
    <col min="8977" max="9213" width="11" style="373" customWidth="1"/>
    <col min="9214" max="9216" width="11" style="373"/>
    <col min="9217" max="9217" width="37.28515625" style="373" customWidth="1"/>
    <col min="9218" max="9218" width="11" style="373" customWidth="1"/>
    <col min="9219" max="9219" width="10.85546875" style="373" customWidth="1"/>
    <col min="9220" max="9220" width="9.42578125" style="373" customWidth="1"/>
    <col min="9221" max="9221" width="10.140625" style="373" customWidth="1"/>
    <col min="9222" max="9222" width="11" style="373" customWidth="1"/>
    <col min="9223" max="9223" width="37.28515625" style="373" customWidth="1"/>
    <col min="9224" max="9224" width="9.85546875" style="373" customWidth="1"/>
    <col min="9225" max="9231" width="11" style="373" customWidth="1"/>
    <col min="9232" max="9232" width="29.28515625" style="373" customWidth="1"/>
    <col min="9233" max="9469" width="11" style="373" customWidth="1"/>
    <col min="9470" max="9472" width="11" style="373"/>
    <col min="9473" max="9473" width="37.28515625" style="373" customWidth="1"/>
    <col min="9474" max="9474" width="11" style="373" customWidth="1"/>
    <col min="9475" max="9475" width="10.85546875" style="373" customWidth="1"/>
    <col min="9476" max="9476" width="9.42578125" style="373" customWidth="1"/>
    <col min="9477" max="9477" width="10.140625" style="373" customWidth="1"/>
    <col min="9478" max="9478" width="11" style="373" customWidth="1"/>
    <col min="9479" max="9479" width="37.28515625" style="373" customWidth="1"/>
    <col min="9480" max="9480" width="9.85546875" style="373" customWidth="1"/>
    <col min="9481" max="9487" width="11" style="373" customWidth="1"/>
    <col min="9488" max="9488" width="29.28515625" style="373" customWidth="1"/>
    <col min="9489" max="9725" width="11" style="373" customWidth="1"/>
    <col min="9726" max="9728" width="11" style="373"/>
    <col min="9729" max="9729" width="37.28515625" style="373" customWidth="1"/>
    <col min="9730" max="9730" width="11" style="373" customWidth="1"/>
    <col min="9731" max="9731" width="10.85546875" style="373" customWidth="1"/>
    <col min="9732" max="9732" width="9.42578125" style="373" customWidth="1"/>
    <col min="9733" max="9733" width="10.140625" style="373" customWidth="1"/>
    <col min="9734" max="9734" width="11" style="373" customWidth="1"/>
    <col min="9735" max="9735" width="37.28515625" style="373" customWidth="1"/>
    <col min="9736" max="9736" width="9.85546875" style="373" customWidth="1"/>
    <col min="9737" max="9743" width="11" style="373" customWidth="1"/>
    <col min="9744" max="9744" width="29.28515625" style="373" customWidth="1"/>
    <col min="9745" max="9981" width="11" style="373" customWidth="1"/>
    <col min="9982" max="9984" width="11" style="373"/>
    <col min="9985" max="9985" width="37.28515625" style="373" customWidth="1"/>
    <col min="9986" max="9986" width="11" style="373" customWidth="1"/>
    <col min="9987" max="9987" width="10.85546875" style="373" customWidth="1"/>
    <col min="9988" max="9988" width="9.42578125" style="373" customWidth="1"/>
    <col min="9989" max="9989" width="10.140625" style="373" customWidth="1"/>
    <col min="9990" max="9990" width="11" style="373" customWidth="1"/>
    <col min="9991" max="9991" width="37.28515625" style="373" customWidth="1"/>
    <col min="9992" max="9992" width="9.85546875" style="373" customWidth="1"/>
    <col min="9993" max="9999" width="11" style="373" customWidth="1"/>
    <col min="10000" max="10000" width="29.28515625" style="373" customWidth="1"/>
    <col min="10001" max="10237" width="11" style="373" customWidth="1"/>
    <col min="10238" max="10240" width="11" style="373"/>
    <col min="10241" max="10241" width="37.28515625" style="373" customWidth="1"/>
    <col min="10242" max="10242" width="11" style="373" customWidth="1"/>
    <col min="10243" max="10243" width="10.85546875" style="373" customWidth="1"/>
    <col min="10244" max="10244" width="9.42578125" style="373" customWidth="1"/>
    <col min="10245" max="10245" width="10.140625" style="373" customWidth="1"/>
    <col min="10246" max="10246" width="11" style="373" customWidth="1"/>
    <col min="10247" max="10247" width="37.28515625" style="373" customWidth="1"/>
    <col min="10248" max="10248" width="9.85546875" style="373" customWidth="1"/>
    <col min="10249" max="10255" width="11" style="373" customWidth="1"/>
    <col min="10256" max="10256" width="29.28515625" style="373" customWidth="1"/>
    <col min="10257" max="10493" width="11" style="373" customWidth="1"/>
    <col min="10494" max="10496" width="11" style="373"/>
    <col min="10497" max="10497" width="37.28515625" style="373" customWidth="1"/>
    <col min="10498" max="10498" width="11" style="373" customWidth="1"/>
    <col min="10499" max="10499" width="10.85546875" style="373" customWidth="1"/>
    <col min="10500" max="10500" width="9.42578125" style="373" customWidth="1"/>
    <col min="10501" max="10501" width="10.140625" style="373" customWidth="1"/>
    <col min="10502" max="10502" width="11" style="373" customWidth="1"/>
    <col min="10503" max="10503" width="37.28515625" style="373" customWidth="1"/>
    <col min="10504" max="10504" width="9.85546875" style="373" customWidth="1"/>
    <col min="10505" max="10511" width="11" style="373" customWidth="1"/>
    <col min="10512" max="10512" width="29.28515625" style="373" customWidth="1"/>
    <col min="10513" max="10749" width="11" style="373" customWidth="1"/>
    <col min="10750" max="10752" width="11" style="373"/>
    <col min="10753" max="10753" width="37.28515625" style="373" customWidth="1"/>
    <col min="10754" max="10754" width="11" style="373" customWidth="1"/>
    <col min="10755" max="10755" width="10.85546875" style="373" customWidth="1"/>
    <col min="10756" max="10756" width="9.42578125" style="373" customWidth="1"/>
    <col min="10757" max="10757" width="10.140625" style="373" customWidth="1"/>
    <col min="10758" max="10758" width="11" style="373" customWidth="1"/>
    <col min="10759" max="10759" width="37.28515625" style="373" customWidth="1"/>
    <col min="10760" max="10760" width="9.85546875" style="373" customWidth="1"/>
    <col min="10761" max="10767" width="11" style="373" customWidth="1"/>
    <col min="10768" max="10768" width="29.28515625" style="373" customWidth="1"/>
    <col min="10769" max="11005" width="11" style="373" customWidth="1"/>
    <col min="11006" max="11008" width="11" style="373"/>
    <col min="11009" max="11009" width="37.28515625" style="373" customWidth="1"/>
    <col min="11010" max="11010" width="11" style="373" customWidth="1"/>
    <col min="11011" max="11011" width="10.85546875" style="373" customWidth="1"/>
    <col min="11012" max="11012" width="9.42578125" style="373" customWidth="1"/>
    <col min="11013" max="11013" width="10.140625" style="373" customWidth="1"/>
    <col min="11014" max="11014" width="11" style="373" customWidth="1"/>
    <col min="11015" max="11015" width="37.28515625" style="373" customWidth="1"/>
    <col min="11016" max="11016" width="9.85546875" style="373" customWidth="1"/>
    <col min="11017" max="11023" width="11" style="373" customWidth="1"/>
    <col min="11024" max="11024" width="29.28515625" style="373" customWidth="1"/>
    <col min="11025" max="11261" width="11" style="373" customWidth="1"/>
    <col min="11262" max="11264" width="11" style="373"/>
    <col min="11265" max="11265" width="37.28515625" style="373" customWidth="1"/>
    <col min="11266" max="11266" width="11" style="373" customWidth="1"/>
    <col min="11267" max="11267" width="10.85546875" style="373" customWidth="1"/>
    <col min="11268" max="11268" width="9.42578125" style="373" customWidth="1"/>
    <col min="11269" max="11269" width="10.140625" style="373" customWidth="1"/>
    <col min="11270" max="11270" width="11" style="373" customWidth="1"/>
    <col min="11271" max="11271" width="37.28515625" style="373" customWidth="1"/>
    <col min="11272" max="11272" width="9.85546875" style="373" customWidth="1"/>
    <col min="11273" max="11279" width="11" style="373" customWidth="1"/>
    <col min="11280" max="11280" width="29.28515625" style="373" customWidth="1"/>
    <col min="11281" max="11517" width="11" style="373" customWidth="1"/>
    <col min="11518" max="11520" width="11" style="373"/>
    <col min="11521" max="11521" width="37.28515625" style="373" customWidth="1"/>
    <col min="11522" max="11522" width="11" style="373" customWidth="1"/>
    <col min="11523" max="11523" width="10.85546875" style="373" customWidth="1"/>
    <col min="11524" max="11524" width="9.42578125" style="373" customWidth="1"/>
    <col min="11525" max="11525" width="10.140625" style="373" customWidth="1"/>
    <col min="11526" max="11526" width="11" style="373" customWidth="1"/>
    <col min="11527" max="11527" width="37.28515625" style="373" customWidth="1"/>
    <col min="11528" max="11528" width="9.85546875" style="373" customWidth="1"/>
    <col min="11529" max="11535" width="11" style="373" customWidth="1"/>
    <col min="11536" max="11536" width="29.28515625" style="373" customWidth="1"/>
    <col min="11537" max="11773" width="11" style="373" customWidth="1"/>
    <col min="11774" max="11776" width="11" style="373"/>
    <col min="11777" max="11777" width="37.28515625" style="373" customWidth="1"/>
    <col min="11778" max="11778" width="11" style="373" customWidth="1"/>
    <col min="11779" max="11779" width="10.85546875" style="373" customWidth="1"/>
    <col min="11780" max="11780" width="9.42578125" style="373" customWidth="1"/>
    <col min="11781" max="11781" width="10.140625" style="373" customWidth="1"/>
    <col min="11782" max="11782" width="11" style="373" customWidth="1"/>
    <col min="11783" max="11783" width="37.28515625" style="373" customWidth="1"/>
    <col min="11784" max="11784" width="9.85546875" style="373" customWidth="1"/>
    <col min="11785" max="11791" width="11" style="373" customWidth="1"/>
    <col min="11792" max="11792" width="29.28515625" style="373" customWidth="1"/>
    <col min="11793" max="12029" width="11" style="373" customWidth="1"/>
    <col min="12030" max="12032" width="11" style="373"/>
    <col min="12033" max="12033" width="37.28515625" style="373" customWidth="1"/>
    <col min="12034" max="12034" width="11" style="373" customWidth="1"/>
    <col min="12035" max="12035" width="10.85546875" style="373" customWidth="1"/>
    <col min="12036" max="12036" width="9.42578125" style="373" customWidth="1"/>
    <col min="12037" max="12037" width="10.140625" style="373" customWidth="1"/>
    <col min="12038" max="12038" width="11" style="373" customWidth="1"/>
    <col min="12039" max="12039" width="37.28515625" style="373" customWidth="1"/>
    <col min="12040" max="12040" width="9.85546875" style="373" customWidth="1"/>
    <col min="12041" max="12047" width="11" style="373" customWidth="1"/>
    <col min="12048" max="12048" width="29.28515625" style="373" customWidth="1"/>
    <col min="12049" max="12285" width="11" style="373" customWidth="1"/>
    <col min="12286" max="12288" width="11" style="373"/>
    <col min="12289" max="12289" width="37.28515625" style="373" customWidth="1"/>
    <col min="12290" max="12290" width="11" style="373" customWidth="1"/>
    <col min="12291" max="12291" width="10.85546875" style="373" customWidth="1"/>
    <col min="12292" max="12292" width="9.42578125" style="373" customWidth="1"/>
    <col min="12293" max="12293" width="10.140625" style="373" customWidth="1"/>
    <col min="12294" max="12294" width="11" style="373" customWidth="1"/>
    <col min="12295" max="12295" width="37.28515625" style="373" customWidth="1"/>
    <col min="12296" max="12296" width="9.85546875" style="373" customWidth="1"/>
    <col min="12297" max="12303" width="11" style="373" customWidth="1"/>
    <col min="12304" max="12304" width="29.28515625" style="373" customWidth="1"/>
    <col min="12305" max="12541" width="11" style="373" customWidth="1"/>
    <col min="12542" max="12544" width="11" style="373"/>
    <col min="12545" max="12545" width="37.28515625" style="373" customWidth="1"/>
    <col min="12546" max="12546" width="11" style="373" customWidth="1"/>
    <col min="12547" max="12547" width="10.85546875" style="373" customWidth="1"/>
    <col min="12548" max="12548" width="9.42578125" style="373" customWidth="1"/>
    <col min="12549" max="12549" width="10.140625" style="373" customWidth="1"/>
    <col min="12550" max="12550" width="11" style="373" customWidth="1"/>
    <col min="12551" max="12551" width="37.28515625" style="373" customWidth="1"/>
    <col min="12552" max="12552" width="9.85546875" style="373" customWidth="1"/>
    <col min="12553" max="12559" width="11" style="373" customWidth="1"/>
    <col min="12560" max="12560" width="29.28515625" style="373" customWidth="1"/>
    <col min="12561" max="12797" width="11" style="373" customWidth="1"/>
    <col min="12798" max="12800" width="11" style="373"/>
    <col min="12801" max="12801" width="37.28515625" style="373" customWidth="1"/>
    <col min="12802" max="12802" width="11" style="373" customWidth="1"/>
    <col min="12803" max="12803" width="10.85546875" style="373" customWidth="1"/>
    <col min="12804" max="12804" width="9.42578125" style="373" customWidth="1"/>
    <col min="12805" max="12805" width="10.140625" style="373" customWidth="1"/>
    <col min="12806" max="12806" width="11" style="373" customWidth="1"/>
    <col min="12807" max="12807" width="37.28515625" style="373" customWidth="1"/>
    <col min="12808" max="12808" width="9.85546875" style="373" customWidth="1"/>
    <col min="12809" max="12815" width="11" style="373" customWidth="1"/>
    <col min="12816" max="12816" width="29.28515625" style="373" customWidth="1"/>
    <col min="12817" max="13053" width="11" style="373" customWidth="1"/>
    <col min="13054" max="13056" width="11" style="373"/>
    <col min="13057" max="13057" width="37.28515625" style="373" customWidth="1"/>
    <col min="13058" max="13058" width="11" style="373" customWidth="1"/>
    <col min="13059" max="13059" width="10.85546875" style="373" customWidth="1"/>
    <col min="13060" max="13060" width="9.42578125" style="373" customWidth="1"/>
    <col min="13061" max="13061" width="10.140625" style="373" customWidth="1"/>
    <col min="13062" max="13062" width="11" style="373" customWidth="1"/>
    <col min="13063" max="13063" width="37.28515625" style="373" customWidth="1"/>
    <col min="13064" max="13064" width="9.85546875" style="373" customWidth="1"/>
    <col min="13065" max="13071" width="11" style="373" customWidth="1"/>
    <col min="13072" max="13072" width="29.28515625" style="373" customWidth="1"/>
    <col min="13073" max="13309" width="11" style="373" customWidth="1"/>
    <col min="13310" max="13312" width="11" style="373"/>
    <col min="13313" max="13313" width="37.28515625" style="373" customWidth="1"/>
    <col min="13314" max="13314" width="11" style="373" customWidth="1"/>
    <col min="13315" max="13315" width="10.85546875" style="373" customWidth="1"/>
    <col min="13316" max="13316" width="9.42578125" style="373" customWidth="1"/>
    <col min="13317" max="13317" width="10.140625" style="373" customWidth="1"/>
    <col min="13318" max="13318" width="11" style="373" customWidth="1"/>
    <col min="13319" max="13319" width="37.28515625" style="373" customWidth="1"/>
    <col min="13320" max="13320" width="9.85546875" style="373" customWidth="1"/>
    <col min="13321" max="13327" width="11" style="373" customWidth="1"/>
    <col min="13328" max="13328" width="29.28515625" style="373" customWidth="1"/>
    <col min="13329" max="13565" width="11" style="373" customWidth="1"/>
    <col min="13566" max="13568" width="11" style="373"/>
    <col min="13569" max="13569" width="37.28515625" style="373" customWidth="1"/>
    <col min="13570" max="13570" width="11" style="373" customWidth="1"/>
    <col min="13571" max="13571" width="10.85546875" style="373" customWidth="1"/>
    <col min="13572" max="13572" width="9.42578125" style="373" customWidth="1"/>
    <col min="13573" max="13573" width="10.140625" style="373" customWidth="1"/>
    <col min="13574" max="13574" width="11" style="373" customWidth="1"/>
    <col min="13575" max="13575" width="37.28515625" style="373" customWidth="1"/>
    <col min="13576" max="13576" width="9.85546875" style="373" customWidth="1"/>
    <col min="13577" max="13583" width="11" style="373" customWidth="1"/>
    <col min="13584" max="13584" width="29.28515625" style="373" customWidth="1"/>
    <col min="13585" max="13821" width="11" style="373" customWidth="1"/>
    <col min="13822" max="13824" width="11" style="373"/>
    <col min="13825" max="13825" width="37.28515625" style="373" customWidth="1"/>
    <col min="13826" max="13826" width="11" style="373" customWidth="1"/>
    <col min="13827" max="13827" width="10.85546875" style="373" customWidth="1"/>
    <col min="13828" max="13828" width="9.42578125" style="373" customWidth="1"/>
    <col min="13829" max="13829" width="10.140625" style="373" customWidth="1"/>
    <col min="13830" max="13830" width="11" style="373" customWidth="1"/>
    <col min="13831" max="13831" width="37.28515625" style="373" customWidth="1"/>
    <col min="13832" max="13832" width="9.85546875" style="373" customWidth="1"/>
    <col min="13833" max="13839" width="11" style="373" customWidth="1"/>
    <col min="13840" max="13840" width="29.28515625" style="373" customWidth="1"/>
    <col min="13841" max="14077" width="11" style="373" customWidth="1"/>
    <col min="14078" max="14080" width="11" style="373"/>
    <col min="14081" max="14081" width="37.28515625" style="373" customWidth="1"/>
    <col min="14082" max="14082" width="11" style="373" customWidth="1"/>
    <col min="14083" max="14083" width="10.85546875" style="373" customWidth="1"/>
    <col min="14084" max="14084" width="9.42578125" style="373" customWidth="1"/>
    <col min="14085" max="14085" width="10.140625" style="373" customWidth="1"/>
    <col min="14086" max="14086" width="11" style="373" customWidth="1"/>
    <col min="14087" max="14087" width="37.28515625" style="373" customWidth="1"/>
    <col min="14088" max="14088" width="9.85546875" style="373" customWidth="1"/>
    <col min="14089" max="14095" width="11" style="373" customWidth="1"/>
    <col min="14096" max="14096" width="29.28515625" style="373" customWidth="1"/>
    <col min="14097" max="14333" width="11" style="373" customWidth="1"/>
    <col min="14334" max="14336" width="11" style="373"/>
    <col min="14337" max="14337" width="37.28515625" style="373" customWidth="1"/>
    <col min="14338" max="14338" width="11" style="373" customWidth="1"/>
    <col min="14339" max="14339" width="10.85546875" style="373" customWidth="1"/>
    <col min="14340" max="14340" width="9.42578125" style="373" customWidth="1"/>
    <col min="14341" max="14341" width="10.140625" style="373" customWidth="1"/>
    <col min="14342" max="14342" width="11" style="373" customWidth="1"/>
    <col min="14343" max="14343" width="37.28515625" style="373" customWidth="1"/>
    <col min="14344" max="14344" width="9.85546875" style="373" customWidth="1"/>
    <col min="14345" max="14351" width="11" style="373" customWidth="1"/>
    <col min="14352" max="14352" width="29.28515625" style="373" customWidth="1"/>
    <col min="14353" max="14589" width="11" style="373" customWidth="1"/>
    <col min="14590" max="14592" width="11" style="373"/>
    <col min="14593" max="14593" width="37.28515625" style="373" customWidth="1"/>
    <col min="14594" max="14594" width="11" style="373" customWidth="1"/>
    <col min="14595" max="14595" width="10.85546875" style="373" customWidth="1"/>
    <col min="14596" max="14596" width="9.42578125" style="373" customWidth="1"/>
    <col min="14597" max="14597" width="10.140625" style="373" customWidth="1"/>
    <col min="14598" max="14598" width="11" style="373" customWidth="1"/>
    <col min="14599" max="14599" width="37.28515625" style="373" customWidth="1"/>
    <col min="14600" max="14600" width="9.85546875" style="373" customWidth="1"/>
    <col min="14601" max="14607" width="11" style="373" customWidth="1"/>
    <col min="14608" max="14608" width="29.28515625" style="373" customWidth="1"/>
    <col min="14609" max="14845" width="11" style="373" customWidth="1"/>
    <col min="14846" max="14848" width="11" style="373"/>
    <col min="14849" max="14849" width="37.28515625" style="373" customWidth="1"/>
    <col min="14850" max="14850" width="11" style="373" customWidth="1"/>
    <col min="14851" max="14851" width="10.85546875" style="373" customWidth="1"/>
    <col min="14852" max="14852" width="9.42578125" style="373" customWidth="1"/>
    <col min="14853" max="14853" width="10.140625" style="373" customWidth="1"/>
    <col min="14854" max="14854" width="11" style="373" customWidth="1"/>
    <col min="14855" max="14855" width="37.28515625" style="373" customWidth="1"/>
    <col min="14856" max="14856" width="9.85546875" style="373" customWidth="1"/>
    <col min="14857" max="14863" width="11" style="373" customWidth="1"/>
    <col min="14864" max="14864" width="29.28515625" style="373" customWidth="1"/>
    <col min="14865" max="15101" width="11" style="373" customWidth="1"/>
    <col min="15102" max="15104" width="11" style="373"/>
    <col min="15105" max="15105" width="37.28515625" style="373" customWidth="1"/>
    <col min="15106" max="15106" width="11" style="373" customWidth="1"/>
    <col min="15107" max="15107" width="10.85546875" style="373" customWidth="1"/>
    <col min="15108" max="15108" width="9.42578125" style="373" customWidth="1"/>
    <col min="15109" max="15109" width="10.140625" style="373" customWidth="1"/>
    <col min="15110" max="15110" width="11" style="373" customWidth="1"/>
    <col min="15111" max="15111" width="37.28515625" style="373" customWidth="1"/>
    <col min="15112" max="15112" width="9.85546875" style="373" customWidth="1"/>
    <col min="15113" max="15119" width="11" style="373" customWidth="1"/>
    <col min="15120" max="15120" width="29.28515625" style="373" customWidth="1"/>
    <col min="15121" max="15357" width="11" style="373" customWidth="1"/>
    <col min="15358" max="15360" width="11" style="373"/>
    <col min="15361" max="15361" width="37.28515625" style="373" customWidth="1"/>
    <col min="15362" max="15362" width="11" style="373" customWidth="1"/>
    <col min="15363" max="15363" width="10.85546875" style="373" customWidth="1"/>
    <col min="15364" max="15364" width="9.42578125" style="373" customWidth="1"/>
    <col min="15365" max="15365" width="10.140625" style="373" customWidth="1"/>
    <col min="15366" max="15366" width="11" style="373" customWidth="1"/>
    <col min="15367" max="15367" width="37.28515625" style="373" customWidth="1"/>
    <col min="15368" max="15368" width="9.85546875" style="373" customWidth="1"/>
    <col min="15369" max="15375" width="11" style="373" customWidth="1"/>
    <col min="15376" max="15376" width="29.28515625" style="373" customWidth="1"/>
    <col min="15377" max="15613" width="11" style="373" customWidth="1"/>
    <col min="15614" max="15616" width="11" style="373"/>
    <col min="15617" max="15617" width="37.28515625" style="373" customWidth="1"/>
    <col min="15618" max="15618" width="11" style="373" customWidth="1"/>
    <col min="15619" max="15619" width="10.85546875" style="373" customWidth="1"/>
    <col min="15620" max="15620" width="9.42578125" style="373" customWidth="1"/>
    <col min="15621" max="15621" width="10.140625" style="373" customWidth="1"/>
    <col min="15622" max="15622" width="11" style="373" customWidth="1"/>
    <col min="15623" max="15623" width="37.28515625" style="373" customWidth="1"/>
    <col min="15624" max="15624" width="9.85546875" style="373" customWidth="1"/>
    <col min="15625" max="15631" width="11" style="373" customWidth="1"/>
    <col min="15632" max="15632" width="29.28515625" style="373" customWidth="1"/>
    <col min="15633" max="15869" width="11" style="373" customWidth="1"/>
    <col min="15870" max="15872" width="11" style="373"/>
    <col min="15873" max="15873" width="37.28515625" style="373" customWidth="1"/>
    <col min="15874" max="15874" width="11" style="373" customWidth="1"/>
    <col min="15875" max="15875" width="10.85546875" style="373" customWidth="1"/>
    <col min="15876" max="15876" width="9.42578125" style="373" customWidth="1"/>
    <col min="15877" max="15877" width="10.140625" style="373" customWidth="1"/>
    <col min="15878" max="15878" width="11" style="373" customWidth="1"/>
    <col min="15879" max="15879" width="37.28515625" style="373" customWidth="1"/>
    <col min="15880" max="15880" width="9.85546875" style="373" customWidth="1"/>
    <col min="15881" max="15887" width="11" style="373" customWidth="1"/>
    <col min="15888" max="15888" width="29.28515625" style="373" customWidth="1"/>
    <col min="15889" max="16125" width="11" style="373" customWidth="1"/>
    <col min="16126" max="16128" width="11" style="373"/>
    <col min="16129" max="16129" width="37.28515625" style="373" customWidth="1"/>
    <col min="16130" max="16130" width="11" style="373" customWidth="1"/>
    <col min="16131" max="16131" width="10.85546875" style="373" customWidth="1"/>
    <col min="16132" max="16132" width="9.42578125" style="373" customWidth="1"/>
    <col min="16133" max="16133" width="10.140625" style="373" customWidth="1"/>
    <col min="16134" max="16134" width="11" style="373" customWidth="1"/>
    <col min="16135" max="16135" width="37.28515625" style="373" customWidth="1"/>
    <col min="16136" max="16136" width="9.85546875" style="373" customWidth="1"/>
    <col min="16137" max="16143" width="11" style="373" customWidth="1"/>
    <col min="16144" max="16144" width="29.28515625" style="373" customWidth="1"/>
    <col min="16145" max="16381" width="11" style="373" customWidth="1"/>
    <col min="16382" max="16384" width="11" style="373"/>
  </cols>
  <sheetData>
    <row r="1" spans="1:16" ht="24.75" customHeight="1">
      <c r="A1" s="5" t="s">
        <v>4</v>
      </c>
      <c r="G1" s="374" t="s">
        <v>207</v>
      </c>
      <c r="P1" s="374"/>
    </row>
    <row r="2" spans="1:16" ht="18.95" customHeight="1">
      <c r="A2" s="607"/>
      <c r="F2" s="373" t="s">
        <v>5</v>
      </c>
    </row>
    <row r="3" spans="1:16" ht="20.25">
      <c r="A3" s="608" t="s">
        <v>775</v>
      </c>
      <c r="B3" s="394"/>
      <c r="C3" s="383"/>
      <c r="D3" s="1292" t="s">
        <v>1590</v>
      </c>
      <c r="E3" s="1292"/>
      <c r="F3" s="1292"/>
      <c r="G3" s="1292"/>
      <c r="H3" s="378"/>
      <c r="I3" s="378"/>
      <c r="J3" s="378"/>
      <c r="P3" s="410"/>
    </row>
    <row r="4" spans="1:16" ht="18.95" customHeight="1">
      <c r="A4" s="608" t="s">
        <v>815</v>
      </c>
      <c r="B4" s="394"/>
      <c r="C4" s="383"/>
      <c r="D4" s="1293" t="s">
        <v>816</v>
      </c>
      <c r="E4" s="1293"/>
      <c r="F4" s="1293"/>
      <c r="G4" s="1293"/>
      <c r="P4" s="410"/>
    </row>
    <row r="5" spans="1:16" ht="18.95" customHeight="1">
      <c r="B5" s="386"/>
      <c r="F5" s="386"/>
      <c r="P5" s="410"/>
    </row>
    <row r="6" spans="1:16" ht="12.95" customHeight="1">
      <c r="A6" s="1096" t="s">
        <v>442</v>
      </c>
      <c r="B6" s="605" t="s">
        <v>778</v>
      </c>
      <c r="C6" s="1022" t="s">
        <v>779</v>
      </c>
      <c r="D6" s="1306" t="s">
        <v>780</v>
      </c>
      <c r="E6" s="1307"/>
      <c r="F6" s="1307"/>
      <c r="G6" s="605" t="s">
        <v>781</v>
      </c>
      <c r="P6" s="410"/>
    </row>
    <row r="7" spans="1:16" ht="12.95" customHeight="1">
      <c r="A7" s="1022"/>
      <c r="B7" s="1168" t="s">
        <v>782</v>
      </c>
      <c r="C7" s="1168" t="s">
        <v>782</v>
      </c>
      <c r="D7" s="1308" t="s">
        <v>783</v>
      </c>
      <c r="E7" s="1307"/>
      <c r="F7" s="1307"/>
      <c r="G7" s="1022"/>
      <c r="P7" s="569"/>
    </row>
    <row r="8" spans="1:16" ht="12.95" customHeight="1">
      <c r="A8" s="1096"/>
      <c r="B8" s="1168" t="s">
        <v>784</v>
      </c>
      <c r="C8" s="1168"/>
      <c r="D8" s="605" t="s">
        <v>785</v>
      </c>
      <c r="E8" s="605" t="s">
        <v>786</v>
      </c>
      <c r="F8" s="605" t="s">
        <v>787</v>
      </c>
      <c r="G8" s="605"/>
      <c r="H8" s="609"/>
      <c r="I8" s="610"/>
      <c r="J8" s="611"/>
      <c r="K8" s="612"/>
      <c r="L8" s="613"/>
      <c r="M8" s="614"/>
      <c r="N8" s="615"/>
    </row>
    <row r="9" spans="1:16" ht="12.95" customHeight="1">
      <c r="A9" s="1096"/>
      <c r="B9" s="1097"/>
      <c r="C9" s="1021"/>
      <c r="D9" s="605" t="s">
        <v>788</v>
      </c>
      <c r="E9" s="605" t="s">
        <v>789</v>
      </c>
      <c r="F9" s="605" t="s">
        <v>790</v>
      </c>
      <c r="G9" s="605"/>
      <c r="H9" s="571"/>
      <c r="I9" s="571"/>
      <c r="J9" s="601"/>
      <c r="K9" s="386"/>
      <c r="L9" s="601"/>
      <c r="M9" s="614"/>
      <c r="N9" s="601"/>
      <c r="O9" s="614"/>
    </row>
    <row r="10" spans="1:16" ht="8.1" customHeight="1">
      <c r="A10" s="92"/>
      <c r="B10" s="85"/>
      <c r="C10" s="85"/>
      <c r="D10" s="85"/>
      <c r="E10" s="85"/>
      <c r="F10" s="85"/>
      <c r="G10" s="605"/>
      <c r="H10" s="609"/>
      <c r="I10" s="609"/>
      <c r="J10" s="614"/>
      <c r="K10" s="386"/>
      <c r="L10" s="614"/>
      <c r="M10" s="614"/>
      <c r="N10" s="614"/>
      <c r="O10" s="614"/>
    </row>
    <row r="11" spans="1:16" ht="15.75">
      <c r="A11" s="1101" t="s">
        <v>109</v>
      </c>
      <c r="B11" s="1082">
        <v>36</v>
      </c>
      <c r="C11" s="1082">
        <v>174</v>
      </c>
      <c r="D11" s="1082">
        <v>3</v>
      </c>
      <c r="E11" s="1082">
        <v>46</v>
      </c>
      <c r="F11" s="1082" t="s">
        <v>817</v>
      </c>
      <c r="G11" s="413" t="s">
        <v>110</v>
      </c>
      <c r="K11" s="388"/>
      <c r="L11" s="388"/>
      <c r="M11" s="388"/>
      <c r="N11" s="388"/>
      <c r="O11" s="617"/>
      <c r="P11" s="414"/>
    </row>
    <row r="12" spans="1:16" ht="15">
      <c r="A12" s="340" t="s">
        <v>111</v>
      </c>
      <c r="B12" s="1170" t="s">
        <v>792</v>
      </c>
      <c r="C12" s="1084">
        <v>10</v>
      </c>
      <c r="D12" s="1170" t="s">
        <v>792</v>
      </c>
      <c r="E12" s="1170" t="s">
        <v>792</v>
      </c>
      <c r="F12" s="1084" t="s">
        <v>818</v>
      </c>
      <c r="G12" s="415" t="s">
        <v>112</v>
      </c>
      <c r="K12" s="388"/>
      <c r="L12" s="388"/>
      <c r="M12" s="388"/>
      <c r="N12" s="388"/>
      <c r="O12" s="617"/>
      <c r="P12" s="416"/>
    </row>
    <row r="13" spans="1:16" ht="15">
      <c r="A13" s="340" t="s">
        <v>113</v>
      </c>
      <c r="B13" s="1084">
        <v>1</v>
      </c>
      <c r="C13" s="1170" t="s">
        <v>792</v>
      </c>
      <c r="D13" s="1170" t="s">
        <v>792</v>
      </c>
      <c r="E13" s="1170" t="s">
        <v>792</v>
      </c>
      <c r="F13" s="1084" t="s">
        <v>819</v>
      </c>
      <c r="G13" s="415" t="s">
        <v>114</v>
      </c>
      <c r="K13" s="388"/>
      <c r="L13" s="388"/>
      <c r="M13" s="388"/>
      <c r="N13" s="388"/>
      <c r="O13" s="617"/>
      <c r="P13" s="416"/>
    </row>
    <row r="14" spans="1:16" ht="15">
      <c r="A14" s="340" t="s">
        <v>543</v>
      </c>
      <c r="B14" s="1084">
        <v>3</v>
      </c>
      <c r="C14" s="1084">
        <v>7</v>
      </c>
      <c r="D14" s="1170" t="s">
        <v>792</v>
      </c>
      <c r="E14" s="1084">
        <v>1</v>
      </c>
      <c r="F14" s="1084">
        <v>898</v>
      </c>
      <c r="G14" s="360" t="s">
        <v>546</v>
      </c>
      <c r="K14" s="388"/>
      <c r="L14" s="388"/>
      <c r="M14" s="388"/>
      <c r="N14" s="388"/>
      <c r="O14" s="617"/>
      <c r="P14" s="416"/>
    </row>
    <row r="15" spans="1:16" ht="15">
      <c r="A15" s="340" t="s">
        <v>820</v>
      </c>
      <c r="B15" s="1084">
        <v>2</v>
      </c>
      <c r="C15" s="1084">
        <v>8</v>
      </c>
      <c r="D15" s="1170" t="s">
        <v>792</v>
      </c>
      <c r="E15" s="1170" t="s">
        <v>792</v>
      </c>
      <c r="F15" s="1084">
        <v>792</v>
      </c>
      <c r="G15" s="415" t="s">
        <v>821</v>
      </c>
      <c r="K15" s="388"/>
      <c r="L15" s="388"/>
      <c r="M15" s="388"/>
      <c r="N15" s="388"/>
      <c r="O15" s="617"/>
      <c r="P15" s="416"/>
    </row>
    <row r="16" spans="1:16" ht="15">
      <c r="A16" s="340" t="s">
        <v>673</v>
      </c>
      <c r="B16" s="1084">
        <v>1</v>
      </c>
      <c r="C16" s="1084">
        <v>1</v>
      </c>
      <c r="D16" s="1170" t="s">
        <v>792</v>
      </c>
      <c r="E16" s="1170" t="s">
        <v>792</v>
      </c>
      <c r="F16" s="1084">
        <v>740</v>
      </c>
      <c r="G16" s="415" t="s">
        <v>674</v>
      </c>
      <c r="K16" s="388"/>
      <c r="L16" s="388"/>
      <c r="M16" s="388"/>
      <c r="N16" s="388"/>
      <c r="O16" s="617"/>
      <c r="P16" s="416"/>
    </row>
    <row r="17" spans="1:16" ht="15">
      <c r="A17" s="340" t="s">
        <v>677</v>
      </c>
      <c r="B17" s="1170" t="s">
        <v>792</v>
      </c>
      <c r="C17" s="1084">
        <v>4</v>
      </c>
      <c r="D17" s="1170" t="s">
        <v>792</v>
      </c>
      <c r="E17" s="1084">
        <v>10</v>
      </c>
      <c r="F17" s="1084">
        <v>925</v>
      </c>
      <c r="G17" s="415" t="s">
        <v>678</v>
      </c>
      <c r="K17" s="388"/>
      <c r="L17" s="388"/>
      <c r="M17" s="388"/>
      <c r="N17" s="388"/>
      <c r="O17" s="617"/>
      <c r="P17" s="416"/>
    </row>
    <row r="18" spans="1:16" ht="15">
      <c r="A18" s="340" t="s">
        <v>675</v>
      </c>
      <c r="B18" s="1084">
        <v>10</v>
      </c>
      <c r="C18" s="1084">
        <v>7</v>
      </c>
      <c r="D18" s="1171">
        <v>2</v>
      </c>
      <c r="E18" s="1170" t="s">
        <v>792</v>
      </c>
      <c r="F18" s="1084">
        <v>799</v>
      </c>
      <c r="G18" s="415" t="s">
        <v>676</v>
      </c>
      <c r="K18" s="388"/>
      <c r="L18" s="388"/>
      <c r="M18" s="388"/>
      <c r="N18" s="388"/>
      <c r="O18" s="617"/>
      <c r="P18" s="416"/>
    </row>
    <row r="19" spans="1:16" ht="15">
      <c r="A19" s="340" t="s">
        <v>681</v>
      </c>
      <c r="B19" s="1170" t="s">
        <v>792</v>
      </c>
      <c r="C19" s="1084">
        <v>1</v>
      </c>
      <c r="D19" s="1170" t="s">
        <v>792</v>
      </c>
      <c r="E19" s="1170" t="s">
        <v>792</v>
      </c>
      <c r="F19" s="1084">
        <v>480</v>
      </c>
      <c r="G19" s="415" t="s">
        <v>682</v>
      </c>
      <c r="K19" s="388"/>
      <c r="L19" s="388"/>
      <c r="M19" s="388"/>
      <c r="N19" s="388"/>
      <c r="O19" s="617"/>
      <c r="P19" s="416"/>
    </row>
    <row r="20" spans="1:16" ht="15">
      <c r="A20" s="340" t="s">
        <v>683</v>
      </c>
      <c r="B20" s="1170" t="s">
        <v>792</v>
      </c>
      <c r="C20" s="1084">
        <v>9</v>
      </c>
      <c r="D20" s="1170" t="s">
        <v>792</v>
      </c>
      <c r="E20" s="1170" t="s">
        <v>792</v>
      </c>
      <c r="F20" s="1084" t="s">
        <v>822</v>
      </c>
      <c r="G20" s="415" t="s">
        <v>684</v>
      </c>
      <c r="K20" s="388"/>
      <c r="L20" s="388"/>
      <c r="M20" s="388"/>
      <c r="N20" s="388"/>
      <c r="O20" s="617"/>
      <c r="P20" s="416"/>
    </row>
    <row r="21" spans="1:16" ht="15">
      <c r="A21" s="340" t="s">
        <v>679</v>
      </c>
      <c r="B21" s="1084">
        <v>1</v>
      </c>
      <c r="C21" s="1084">
        <v>3</v>
      </c>
      <c r="D21" s="1171">
        <v>1</v>
      </c>
      <c r="E21" s="1170" t="s">
        <v>792</v>
      </c>
      <c r="F21" s="1084" t="s">
        <v>823</v>
      </c>
      <c r="G21" s="415" t="s">
        <v>680</v>
      </c>
      <c r="K21" s="388"/>
      <c r="L21" s="388"/>
      <c r="M21" s="388"/>
      <c r="N21" s="388"/>
      <c r="O21" s="617"/>
      <c r="P21" s="416"/>
    </row>
    <row r="22" spans="1:16" ht="15">
      <c r="A22" s="340" t="s">
        <v>117</v>
      </c>
      <c r="B22" s="1170" t="s">
        <v>792</v>
      </c>
      <c r="C22" s="1170" t="s">
        <v>792</v>
      </c>
      <c r="D22" s="1170" t="s">
        <v>792</v>
      </c>
      <c r="E22" s="1084">
        <v>11</v>
      </c>
      <c r="F22" s="1084" t="s">
        <v>824</v>
      </c>
      <c r="G22" s="415" t="s">
        <v>118</v>
      </c>
      <c r="K22" s="388"/>
      <c r="L22" s="388"/>
      <c r="M22" s="388"/>
      <c r="N22" s="388"/>
      <c r="O22" s="617"/>
      <c r="P22" s="416"/>
    </row>
    <row r="23" spans="1:16" ht="15">
      <c r="A23" s="340" t="s">
        <v>119</v>
      </c>
      <c r="B23" s="1170" t="s">
        <v>792</v>
      </c>
      <c r="C23" s="1170" t="s">
        <v>792</v>
      </c>
      <c r="D23" s="1170" t="s">
        <v>792</v>
      </c>
      <c r="E23" s="1170" t="s">
        <v>792</v>
      </c>
      <c r="F23" s="1084">
        <v>793</v>
      </c>
      <c r="G23" s="415" t="s">
        <v>120</v>
      </c>
      <c r="K23" s="388"/>
      <c r="L23" s="388"/>
      <c r="M23" s="388"/>
      <c r="N23" s="388"/>
      <c r="O23" s="617"/>
      <c r="P23" s="416"/>
    </row>
    <row r="24" spans="1:16" ht="15">
      <c r="A24" s="340" t="s">
        <v>121</v>
      </c>
      <c r="B24" s="1170" t="s">
        <v>792</v>
      </c>
      <c r="C24" s="1084">
        <v>11</v>
      </c>
      <c r="D24" s="1170" t="s">
        <v>792</v>
      </c>
      <c r="E24" s="1170" t="s">
        <v>792</v>
      </c>
      <c r="F24" s="1084">
        <v>603</v>
      </c>
      <c r="G24" s="415" t="s">
        <v>122</v>
      </c>
      <c r="K24" s="388"/>
      <c r="L24" s="388"/>
      <c r="M24" s="388"/>
      <c r="N24" s="388"/>
      <c r="O24" s="617"/>
      <c r="P24" s="416"/>
    </row>
    <row r="25" spans="1:16" ht="15">
      <c r="A25" s="340" t="s">
        <v>123</v>
      </c>
      <c r="B25" s="1084">
        <v>10</v>
      </c>
      <c r="C25" s="1084">
        <v>94</v>
      </c>
      <c r="D25" s="1170" t="s">
        <v>792</v>
      </c>
      <c r="E25" s="1084">
        <v>14</v>
      </c>
      <c r="F25" s="1084" t="s">
        <v>825</v>
      </c>
      <c r="G25" s="415" t="s">
        <v>124</v>
      </c>
      <c r="K25" s="387"/>
      <c r="L25" s="387"/>
      <c r="M25" s="387"/>
      <c r="N25" s="387"/>
      <c r="O25" s="616"/>
      <c r="P25" s="417"/>
    </row>
    <row r="26" spans="1:16" ht="15">
      <c r="A26" s="340" t="s">
        <v>125</v>
      </c>
      <c r="B26" s="1084">
        <v>3</v>
      </c>
      <c r="C26" s="1084">
        <v>18</v>
      </c>
      <c r="D26" s="1170" t="s">
        <v>792</v>
      </c>
      <c r="E26" s="1084">
        <v>10</v>
      </c>
      <c r="F26" s="1084" t="s">
        <v>826</v>
      </c>
      <c r="G26" s="415" t="s">
        <v>126</v>
      </c>
      <c r="K26" s="388"/>
      <c r="L26" s="388"/>
      <c r="M26" s="388"/>
      <c r="N26" s="388"/>
      <c r="O26" s="617"/>
      <c r="P26" s="416"/>
    </row>
    <row r="27" spans="1:16" ht="15">
      <c r="A27" s="340" t="s">
        <v>127</v>
      </c>
      <c r="B27" s="1084">
        <v>5</v>
      </c>
      <c r="C27" s="1084">
        <v>1</v>
      </c>
      <c r="D27" s="1170" t="s">
        <v>792</v>
      </c>
      <c r="E27" s="1170" t="s">
        <v>792</v>
      </c>
      <c r="F27" s="1084" t="s">
        <v>827</v>
      </c>
      <c r="G27" s="415" t="s">
        <v>128</v>
      </c>
      <c r="K27" s="388"/>
      <c r="L27" s="388"/>
      <c r="M27" s="388"/>
      <c r="N27" s="388"/>
      <c r="O27" s="617"/>
      <c r="P27" s="416"/>
    </row>
    <row r="28" spans="1:16" ht="15">
      <c r="A28" s="1102" t="s">
        <v>129</v>
      </c>
      <c r="B28" s="1082">
        <v>217</v>
      </c>
      <c r="C28" s="1082">
        <v>305</v>
      </c>
      <c r="D28" s="1082">
        <v>102</v>
      </c>
      <c r="E28" s="1082">
        <v>330</v>
      </c>
      <c r="F28" s="1082" t="s">
        <v>828</v>
      </c>
      <c r="G28" s="361" t="s">
        <v>130</v>
      </c>
      <c r="K28" s="388"/>
      <c r="L28" s="388"/>
      <c r="M28" s="388"/>
      <c r="N28" s="388"/>
      <c r="O28" s="617"/>
      <c r="P28" s="414"/>
    </row>
    <row r="29" spans="1:16" ht="15">
      <c r="A29" s="340" t="s">
        <v>131</v>
      </c>
      <c r="B29" s="1084">
        <v>60</v>
      </c>
      <c r="C29" s="1084">
        <v>39</v>
      </c>
      <c r="D29" s="1171">
        <v>4</v>
      </c>
      <c r="E29" s="1084">
        <v>38</v>
      </c>
      <c r="F29" s="1084" t="s">
        <v>829</v>
      </c>
      <c r="G29" s="415" t="s">
        <v>132</v>
      </c>
      <c r="K29" s="388"/>
      <c r="L29" s="388"/>
      <c r="M29" s="388"/>
      <c r="N29" s="388"/>
      <c r="O29" s="617"/>
      <c r="P29" s="416"/>
    </row>
    <row r="30" spans="1:16" ht="15">
      <c r="A30" s="340" t="s">
        <v>133</v>
      </c>
      <c r="B30" s="1084">
        <v>19</v>
      </c>
      <c r="C30" s="1084">
        <v>86</v>
      </c>
      <c r="D30" s="1171">
        <v>4</v>
      </c>
      <c r="E30" s="1084">
        <v>146</v>
      </c>
      <c r="F30" s="1084" t="s">
        <v>830</v>
      </c>
      <c r="G30" s="415" t="s">
        <v>134</v>
      </c>
      <c r="K30" s="388"/>
      <c r="L30" s="388"/>
      <c r="M30" s="388"/>
      <c r="N30" s="388"/>
      <c r="O30" s="617"/>
      <c r="P30" s="416"/>
    </row>
    <row r="31" spans="1:16" ht="15">
      <c r="A31" s="340" t="s">
        <v>135</v>
      </c>
      <c r="B31" s="1084">
        <v>19</v>
      </c>
      <c r="C31" s="1084">
        <v>11</v>
      </c>
      <c r="D31" s="1171">
        <v>2</v>
      </c>
      <c r="E31" s="1084">
        <v>23</v>
      </c>
      <c r="F31" s="1084" t="s">
        <v>831</v>
      </c>
      <c r="G31" s="415" t="s">
        <v>136</v>
      </c>
      <c r="K31" s="388"/>
      <c r="L31" s="388"/>
      <c r="M31" s="388"/>
      <c r="N31" s="388"/>
      <c r="O31" s="617"/>
      <c r="P31" s="416"/>
    </row>
    <row r="32" spans="1:16" ht="15">
      <c r="A32" s="340" t="s">
        <v>137</v>
      </c>
      <c r="B32" s="1084">
        <v>7</v>
      </c>
      <c r="C32" s="1084">
        <v>12</v>
      </c>
      <c r="D32" s="1170" t="s">
        <v>792</v>
      </c>
      <c r="E32" s="1084">
        <v>15</v>
      </c>
      <c r="F32" s="1084" t="s">
        <v>832</v>
      </c>
      <c r="G32" s="415" t="s">
        <v>138</v>
      </c>
      <c r="K32" s="388"/>
      <c r="L32" s="388"/>
      <c r="M32" s="388"/>
      <c r="N32" s="388"/>
      <c r="O32" s="617"/>
      <c r="P32" s="416"/>
    </row>
    <row r="33" spans="1:16" ht="15">
      <c r="A33" s="340" t="s">
        <v>139</v>
      </c>
      <c r="B33" s="1084">
        <v>79</v>
      </c>
      <c r="C33" s="1084">
        <v>41</v>
      </c>
      <c r="D33" s="1171">
        <v>88</v>
      </c>
      <c r="E33" s="1084">
        <v>104</v>
      </c>
      <c r="F33" s="1084" t="s">
        <v>833</v>
      </c>
      <c r="G33" s="415" t="s">
        <v>140</v>
      </c>
      <c r="K33" s="388"/>
      <c r="L33" s="388"/>
      <c r="M33" s="388"/>
      <c r="N33" s="388"/>
      <c r="O33" s="617"/>
      <c r="P33" s="416"/>
    </row>
    <row r="34" spans="1:16" ht="15">
      <c r="A34" s="340" t="s">
        <v>141</v>
      </c>
      <c r="B34" s="1084">
        <v>1</v>
      </c>
      <c r="C34" s="1084">
        <v>88</v>
      </c>
      <c r="D34" s="1171">
        <v>2</v>
      </c>
      <c r="E34" s="1084">
        <v>4</v>
      </c>
      <c r="F34" s="1084" t="s">
        <v>834</v>
      </c>
      <c r="G34" s="415" t="s">
        <v>142</v>
      </c>
      <c r="K34" s="387"/>
      <c r="L34" s="387"/>
      <c r="M34" s="387"/>
      <c r="N34" s="387"/>
      <c r="O34" s="616"/>
      <c r="P34" s="417"/>
    </row>
    <row r="35" spans="1:16" ht="15">
      <c r="A35" s="340" t="s">
        <v>143</v>
      </c>
      <c r="B35" s="1084">
        <v>1</v>
      </c>
      <c r="C35" s="1170" t="s">
        <v>792</v>
      </c>
      <c r="D35" s="1171">
        <v>1</v>
      </c>
      <c r="E35" s="1170" t="s">
        <v>792</v>
      </c>
      <c r="F35" s="1084" t="s">
        <v>835</v>
      </c>
      <c r="G35" s="415" t="s">
        <v>144</v>
      </c>
      <c r="K35" s="387"/>
      <c r="L35" s="387"/>
      <c r="M35" s="387"/>
      <c r="N35" s="387"/>
      <c r="O35" s="616"/>
      <c r="P35" s="417"/>
    </row>
    <row r="36" spans="1:16" ht="15">
      <c r="A36" s="340" t="s">
        <v>145</v>
      </c>
      <c r="B36" s="1084">
        <v>31</v>
      </c>
      <c r="C36" s="1084">
        <v>28</v>
      </c>
      <c r="D36" s="1171">
        <v>1</v>
      </c>
      <c r="E36" s="1170" t="s">
        <v>792</v>
      </c>
      <c r="F36" s="1084" t="s">
        <v>836</v>
      </c>
      <c r="G36" s="415" t="s">
        <v>146</v>
      </c>
      <c r="K36" s="388"/>
      <c r="L36" s="388"/>
      <c r="M36" s="388"/>
      <c r="N36" s="388"/>
      <c r="O36" s="617"/>
      <c r="P36" s="416"/>
    </row>
    <row r="37" spans="1:16" ht="15.75">
      <c r="A37" s="1102" t="s">
        <v>147</v>
      </c>
      <c r="B37" s="1082">
        <v>35</v>
      </c>
      <c r="C37" s="1082">
        <v>14</v>
      </c>
      <c r="D37" s="1082">
        <v>2</v>
      </c>
      <c r="E37" s="1082">
        <v>55</v>
      </c>
      <c r="F37" s="1082" t="s">
        <v>837</v>
      </c>
      <c r="G37" s="413" t="s">
        <v>148</v>
      </c>
      <c r="K37" s="388"/>
      <c r="L37" s="388"/>
      <c r="M37" s="388"/>
      <c r="N37" s="388"/>
      <c r="O37" s="617"/>
      <c r="P37" s="416"/>
    </row>
    <row r="38" spans="1:16" ht="15">
      <c r="A38" s="340" t="s">
        <v>149</v>
      </c>
      <c r="B38" s="1084">
        <v>10</v>
      </c>
      <c r="C38" s="1084">
        <v>3</v>
      </c>
      <c r="D38" s="1171">
        <v>1</v>
      </c>
      <c r="E38" s="1084">
        <v>6</v>
      </c>
      <c r="F38" s="1084" t="s">
        <v>838</v>
      </c>
      <c r="G38" s="415" t="s">
        <v>150</v>
      </c>
      <c r="K38" s="388"/>
      <c r="L38" s="388"/>
      <c r="M38" s="388"/>
      <c r="N38" s="388"/>
      <c r="O38" s="617"/>
      <c r="P38" s="416"/>
    </row>
    <row r="39" spans="1:16" ht="15">
      <c r="A39" s="340" t="s">
        <v>151</v>
      </c>
      <c r="B39" s="1084">
        <v>8</v>
      </c>
      <c r="C39" s="1084">
        <v>1</v>
      </c>
      <c r="D39" s="1170" t="s">
        <v>792</v>
      </c>
      <c r="E39" s="1084">
        <v>25</v>
      </c>
      <c r="F39" s="1084" t="s">
        <v>839</v>
      </c>
      <c r="G39" s="415" t="s">
        <v>152</v>
      </c>
      <c r="K39" s="388"/>
      <c r="L39" s="388"/>
      <c r="M39" s="388"/>
      <c r="N39" s="388"/>
      <c r="O39" s="617"/>
      <c r="P39" s="414"/>
    </row>
    <row r="40" spans="1:16" ht="15">
      <c r="A40" s="340" t="s">
        <v>153</v>
      </c>
      <c r="B40" s="1084">
        <v>1</v>
      </c>
      <c r="C40" s="1170" t="s">
        <v>792</v>
      </c>
      <c r="D40" s="1171">
        <v>1</v>
      </c>
      <c r="E40" s="1084">
        <v>2</v>
      </c>
      <c r="F40" s="1084" t="s">
        <v>840</v>
      </c>
      <c r="G40" s="415" t="s">
        <v>154</v>
      </c>
      <c r="K40" s="388"/>
      <c r="L40" s="388"/>
      <c r="M40" s="388"/>
      <c r="N40" s="388"/>
      <c r="O40" s="617"/>
      <c r="P40" s="414"/>
    </row>
    <row r="41" spans="1:16" ht="15">
      <c r="A41" s="340" t="s">
        <v>155</v>
      </c>
      <c r="B41" s="1084">
        <v>1</v>
      </c>
      <c r="C41" s="1084">
        <v>9</v>
      </c>
      <c r="D41" s="1170" t="s">
        <v>792</v>
      </c>
      <c r="E41" s="1084">
        <v>13</v>
      </c>
      <c r="F41" s="1084">
        <v>271</v>
      </c>
      <c r="G41" s="415" t="s">
        <v>156</v>
      </c>
      <c r="K41" s="388"/>
      <c r="L41" s="388"/>
      <c r="M41" s="388"/>
      <c r="N41" s="388"/>
      <c r="O41" s="617"/>
      <c r="P41" s="416"/>
    </row>
    <row r="42" spans="1:16" ht="15">
      <c r="A42" s="340" t="s">
        <v>157</v>
      </c>
      <c r="B42" s="1084">
        <v>15</v>
      </c>
      <c r="C42" s="1084">
        <v>1</v>
      </c>
      <c r="D42" s="1170" t="s">
        <v>792</v>
      </c>
      <c r="E42" s="1084">
        <v>9</v>
      </c>
      <c r="F42" s="1084" t="s">
        <v>841</v>
      </c>
      <c r="G42" s="415" t="s">
        <v>158</v>
      </c>
      <c r="K42" s="388"/>
      <c r="L42" s="388"/>
      <c r="M42" s="388"/>
      <c r="N42" s="388"/>
      <c r="O42" s="617"/>
      <c r="P42" s="416"/>
    </row>
    <row r="43" spans="1:16" ht="15">
      <c r="A43" s="1102" t="s">
        <v>159</v>
      </c>
      <c r="B43" s="1082">
        <v>38</v>
      </c>
      <c r="C43" s="1082">
        <v>180</v>
      </c>
      <c r="D43" s="1082">
        <v>14</v>
      </c>
      <c r="E43" s="1082">
        <v>145</v>
      </c>
      <c r="F43" s="1082" t="s">
        <v>842</v>
      </c>
      <c r="G43" s="361" t="s">
        <v>160</v>
      </c>
      <c r="K43" s="388"/>
      <c r="L43" s="388"/>
      <c r="M43" s="388"/>
      <c r="N43" s="388"/>
      <c r="O43" s="617"/>
      <c r="P43" s="416"/>
    </row>
    <row r="44" spans="1:16" ht="15">
      <c r="A44" s="340" t="s">
        <v>161</v>
      </c>
      <c r="B44" s="1084">
        <v>4</v>
      </c>
      <c r="C44" s="1084">
        <v>49</v>
      </c>
      <c r="D44" s="1170" t="s">
        <v>792</v>
      </c>
      <c r="E44" s="1084">
        <v>1</v>
      </c>
      <c r="F44" s="1084" t="s">
        <v>843</v>
      </c>
      <c r="G44" s="415" t="s">
        <v>162</v>
      </c>
      <c r="K44" s="388"/>
      <c r="L44" s="388"/>
      <c r="M44" s="388"/>
      <c r="N44" s="388"/>
      <c r="O44" s="617"/>
      <c r="P44" s="416"/>
    </row>
    <row r="45" spans="1:16" ht="15">
      <c r="A45" s="340" t="s">
        <v>163</v>
      </c>
      <c r="B45" s="1084">
        <v>2</v>
      </c>
      <c r="C45" s="1084">
        <v>6</v>
      </c>
      <c r="D45" s="1171">
        <v>14</v>
      </c>
      <c r="E45" s="1084">
        <v>35</v>
      </c>
      <c r="F45" s="1084" t="s">
        <v>844</v>
      </c>
      <c r="G45" s="415" t="s">
        <v>164</v>
      </c>
      <c r="K45" s="387"/>
      <c r="L45" s="387"/>
      <c r="M45" s="387"/>
      <c r="N45" s="387"/>
      <c r="O45" s="616"/>
      <c r="P45" s="418"/>
    </row>
    <row r="46" spans="1:16" ht="15">
      <c r="A46" s="340" t="s">
        <v>165</v>
      </c>
      <c r="B46" s="1084">
        <v>4</v>
      </c>
      <c r="C46" s="1084">
        <v>12</v>
      </c>
      <c r="D46" s="1170" t="s">
        <v>792</v>
      </c>
      <c r="E46" s="1084">
        <v>1</v>
      </c>
      <c r="F46" s="1084" t="s">
        <v>845</v>
      </c>
      <c r="G46" s="415" t="s">
        <v>166</v>
      </c>
      <c r="K46" s="388"/>
      <c r="L46" s="388"/>
      <c r="M46" s="388"/>
      <c r="N46" s="388"/>
      <c r="O46" s="388"/>
      <c r="P46" s="383"/>
    </row>
    <row r="47" spans="1:16" ht="15">
      <c r="A47" s="340" t="s">
        <v>167</v>
      </c>
      <c r="B47" s="1084">
        <v>24</v>
      </c>
      <c r="C47" s="1084">
        <v>95</v>
      </c>
      <c r="D47" s="1170" t="s">
        <v>792</v>
      </c>
      <c r="E47" s="1084">
        <v>59</v>
      </c>
      <c r="F47" s="1084" t="s">
        <v>846</v>
      </c>
      <c r="G47" s="415" t="s">
        <v>168</v>
      </c>
      <c r="K47" s="388"/>
      <c r="L47" s="388"/>
      <c r="M47" s="388"/>
      <c r="N47" s="388"/>
      <c r="O47" s="388"/>
      <c r="P47" s="383"/>
    </row>
    <row r="48" spans="1:16" ht="15">
      <c r="A48" s="340" t="s">
        <v>169</v>
      </c>
      <c r="B48" s="1084">
        <v>2</v>
      </c>
      <c r="C48" s="1084">
        <v>17</v>
      </c>
      <c r="D48" s="1170" t="s">
        <v>792</v>
      </c>
      <c r="E48" s="1084">
        <v>20</v>
      </c>
      <c r="F48" s="1084">
        <v>616</v>
      </c>
      <c r="G48" s="415" t="s">
        <v>170</v>
      </c>
      <c r="K48" s="388"/>
      <c r="L48" s="388"/>
      <c r="M48" s="388"/>
      <c r="N48" s="388"/>
      <c r="O48" s="388"/>
      <c r="P48" s="383"/>
    </row>
    <row r="49" spans="1:16" ht="15">
      <c r="A49" s="340" t="s">
        <v>171</v>
      </c>
      <c r="B49" s="1084">
        <v>2</v>
      </c>
      <c r="C49" s="1084">
        <v>1</v>
      </c>
      <c r="D49" s="1170" t="s">
        <v>792</v>
      </c>
      <c r="E49" s="1084">
        <v>29</v>
      </c>
      <c r="F49" s="1084">
        <v>393</v>
      </c>
      <c r="G49" s="415" t="s">
        <v>172</v>
      </c>
      <c r="K49" s="388"/>
      <c r="L49" s="388"/>
      <c r="M49" s="388"/>
      <c r="N49" s="388"/>
      <c r="O49" s="388"/>
      <c r="P49" s="383"/>
    </row>
    <row r="50" spans="1:16" ht="14.25">
      <c r="A50" s="806" t="s">
        <v>173</v>
      </c>
      <c r="B50" s="1082">
        <v>1</v>
      </c>
      <c r="C50" s="1082">
        <v>1</v>
      </c>
      <c r="D50" s="1082">
        <v>1</v>
      </c>
      <c r="E50" s="1082">
        <v>5</v>
      </c>
      <c r="F50" s="1082" t="s">
        <v>847</v>
      </c>
      <c r="G50" s="361" t="s">
        <v>174</v>
      </c>
      <c r="K50" s="388"/>
      <c r="L50" s="388"/>
      <c r="M50" s="388"/>
      <c r="N50" s="388"/>
      <c r="O50" s="388"/>
      <c r="P50" s="383"/>
    </row>
    <row r="51" spans="1:16" ht="15">
      <c r="A51" s="340" t="s">
        <v>175</v>
      </c>
      <c r="B51" s="1170" t="s">
        <v>792</v>
      </c>
      <c r="C51" s="1170" t="s">
        <v>792</v>
      </c>
      <c r="D51" s="1170" t="s">
        <v>792</v>
      </c>
      <c r="E51" s="1170" t="s">
        <v>792</v>
      </c>
      <c r="F51" s="1084">
        <v>32</v>
      </c>
      <c r="G51" s="415" t="s">
        <v>176</v>
      </c>
      <c r="K51" s="388"/>
      <c r="L51" s="388"/>
      <c r="M51" s="388"/>
      <c r="N51" s="388"/>
      <c r="O51" s="388"/>
      <c r="P51" s="383"/>
    </row>
    <row r="52" spans="1:16" ht="15">
      <c r="A52" s="340" t="s">
        <v>177</v>
      </c>
      <c r="B52" s="1084">
        <v>1</v>
      </c>
      <c r="C52" s="1170" t="s">
        <v>792</v>
      </c>
      <c r="D52" s="1171">
        <v>1</v>
      </c>
      <c r="E52" s="1084">
        <v>4</v>
      </c>
      <c r="F52" s="1084">
        <v>605</v>
      </c>
      <c r="G52" s="415" t="s">
        <v>178</v>
      </c>
      <c r="K52" s="388"/>
      <c r="L52" s="388"/>
      <c r="M52" s="388"/>
      <c r="N52" s="388"/>
      <c r="O52" s="388"/>
      <c r="P52" s="383"/>
    </row>
    <row r="53" spans="1:16" ht="15">
      <c r="A53" s="340" t="s">
        <v>179</v>
      </c>
      <c r="B53" s="1170" t="s">
        <v>792</v>
      </c>
      <c r="C53" s="1170" t="s">
        <v>792</v>
      </c>
      <c r="D53" s="1170" t="s">
        <v>792</v>
      </c>
      <c r="E53" s="1170" t="s">
        <v>792</v>
      </c>
      <c r="F53" s="1084">
        <v>87</v>
      </c>
      <c r="G53" s="415" t="s">
        <v>180</v>
      </c>
      <c r="K53" s="388"/>
      <c r="L53" s="388"/>
      <c r="M53" s="388"/>
      <c r="N53" s="388"/>
      <c r="O53" s="388"/>
      <c r="P53" s="383"/>
    </row>
    <row r="54" spans="1:16" ht="15">
      <c r="A54" s="340" t="s">
        <v>181</v>
      </c>
      <c r="B54" s="1170" t="s">
        <v>792</v>
      </c>
      <c r="C54" s="1084">
        <v>1</v>
      </c>
      <c r="D54" s="1170" t="s">
        <v>792</v>
      </c>
      <c r="E54" s="1084">
        <v>1</v>
      </c>
      <c r="F54" s="1084">
        <v>304</v>
      </c>
      <c r="G54" s="415" t="s">
        <v>182</v>
      </c>
      <c r="K54" s="388"/>
      <c r="L54" s="388"/>
      <c r="M54" s="388"/>
      <c r="N54" s="388"/>
      <c r="O54" s="388"/>
      <c r="P54" s="383"/>
    </row>
    <row r="55" spans="1:16" ht="14.25">
      <c r="A55" s="1101" t="s">
        <v>183</v>
      </c>
      <c r="B55" s="1082">
        <v>7</v>
      </c>
      <c r="C55" s="1082">
        <v>17</v>
      </c>
      <c r="D55" s="1082">
        <v>2</v>
      </c>
      <c r="E55" s="1082">
        <v>13</v>
      </c>
      <c r="F55" s="1082" t="s">
        <v>848</v>
      </c>
      <c r="G55" s="361" t="s">
        <v>184</v>
      </c>
    </row>
    <row r="56" spans="1:16" ht="15">
      <c r="A56" s="340" t="s">
        <v>185</v>
      </c>
      <c r="B56" s="1170" t="s">
        <v>792</v>
      </c>
      <c r="C56" s="1084">
        <v>16</v>
      </c>
      <c r="D56" s="1170" t="s">
        <v>792</v>
      </c>
      <c r="E56" s="1170" t="s">
        <v>792</v>
      </c>
      <c r="F56" s="1084">
        <v>218</v>
      </c>
      <c r="G56" s="415" t="s">
        <v>186</v>
      </c>
    </row>
    <row r="57" spans="1:16" ht="15">
      <c r="A57" s="340" t="s">
        <v>187</v>
      </c>
      <c r="B57" s="1170" t="s">
        <v>792</v>
      </c>
      <c r="C57" s="1170" t="s">
        <v>792</v>
      </c>
      <c r="D57" s="1171">
        <v>1</v>
      </c>
      <c r="E57" s="1084">
        <v>2</v>
      </c>
      <c r="F57" s="1084">
        <v>124</v>
      </c>
      <c r="G57" s="415" t="s">
        <v>188</v>
      </c>
      <c r="K57" s="388"/>
      <c r="L57" s="388"/>
      <c r="M57" s="388"/>
      <c r="N57" s="388"/>
      <c r="O57" s="388"/>
      <c r="P57" s="383"/>
    </row>
    <row r="58" spans="1:16" ht="15">
      <c r="A58" s="340" t="s">
        <v>189</v>
      </c>
      <c r="B58" s="1084">
        <v>7</v>
      </c>
      <c r="C58" s="1084">
        <v>1</v>
      </c>
      <c r="D58" s="1171">
        <v>1</v>
      </c>
      <c r="E58" s="1084">
        <v>11</v>
      </c>
      <c r="F58" s="1084">
        <v>542</v>
      </c>
      <c r="G58" s="415" t="s">
        <v>190</v>
      </c>
      <c r="J58" s="617"/>
      <c r="K58" s="388"/>
      <c r="L58" s="388"/>
      <c r="M58" s="388"/>
      <c r="N58" s="388"/>
      <c r="O58" s="388"/>
      <c r="P58" s="383"/>
    </row>
    <row r="59" spans="1:16" ht="15">
      <c r="A59" s="340" t="s">
        <v>191</v>
      </c>
      <c r="B59" s="1170" t="s">
        <v>792</v>
      </c>
      <c r="C59" s="1170" t="s">
        <v>792</v>
      </c>
      <c r="D59" s="1170" t="s">
        <v>792</v>
      </c>
      <c r="E59" s="1170" t="s">
        <v>792</v>
      </c>
      <c r="F59" s="1084">
        <v>262</v>
      </c>
      <c r="G59" s="415" t="s">
        <v>192</v>
      </c>
      <c r="J59" s="617"/>
      <c r="K59" s="388"/>
      <c r="L59" s="388"/>
      <c r="M59" s="388"/>
      <c r="N59" s="388"/>
      <c r="O59" s="388"/>
      <c r="P59" s="383"/>
    </row>
    <row r="60" spans="1:16" ht="14.25">
      <c r="A60" s="806" t="s">
        <v>193</v>
      </c>
      <c r="B60" s="1173" t="s">
        <v>792</v>
      </c>
      <c r="C60" s="1173" t="s">
        <v>792</v>
      </c>
      <c r="D60" s="1173" t="s">
        <v>792</v>
      </c>
      <c r="E60" s="1082">
        <v>15</v>
      </c>
      <c r="F60" s="1082">
        <v>484</v>
      </c>
      <c r="G60" s="361" t="s">
        <v>194</v>
      </c>
      <c r="K60" s="388"/>
      <c r="L60" s="388"/>
      <c r="M60" s="388"/>
      <c r="N60" s="388"/>
      <c r="O60" s="388"/>
      <c r="P60" s="383"/>
    </row>
    <row r="61" spans="1:16" ht="15">
      <c r="A61" s="756" t="s">
        <v>197</v>
      </c>
      <c r="B61" s="1170" t="s">
        <v>792</v>
      </c>
      <c r="C61" s="1170" t="s">
        <v>792</v>
      </c>
      <c r="D61" s="1170" t="s">
        <v>792</v>
      </c>
      <c r="E61" s="1084">
        <v>15</v>
      </c>
      <c r="F61" s="1084">
        <v>484</v>
      </c>
      <c r="G61" s="415" t="s">
        <v>849</v>
      </c>
      <c r="J61" s="617"/>
    </row>
    <row r="62" spans="1:16" ht="15.75">
      <c r="A62" s="806" t="s">
        <v>626</v>
      </c>
      <c r="B62" s="1082">
        <v>592</v>
      </c>
      <c r="C62" s="1082" t="s">
        <v>850</v>
      </c>
      <c r="D62" s="1082">
        <v>178</v>
      </c>
      <c r="E62" s="1082" t="s">
        <v>851</v>
      </c>
      <c r="F62" s="1082" t="s">
        <v>852</v>
      </c>
      <c r="G62" s="413" t="s">
        <v>200</v>
      </c>
      <c r="K62" s="388"/>
      <c r="L62" s="388"/>
      <c r="M62" s="388"/>
      <c r="N62" s="388"/>
      <c r="O62" s="388"/>
      <c r="P62" s="383"/>
    </row>
    <row r="63" spans="1:16" ht="12.75" customHeight="1">
      <c r="A63" s="155"/>
      <c r="B63" s="324"/>
      <c r="C63" s="324"/>
      <c r="D63" s="324"/>
      <c r="E63" s="324"/>
      <c r="F63" s="324"/>
      <c r="G63" s="117"/>
      <c r="K63" s="388"/>
      <c r="L63" s="388"/>
      <c r="M63" s="388"/>
      <c r="N63" s="388"/>
      <c r="O63" s="388"/>
      <c r="P63" s="383"/>
    </row>
    <row r="64" spans="1:16" ht="12.75" customHeight="1">
      <c r="K64" s="388"/>
      <c r="L64" s="388"/>
      <c r="M64" s="388"/>
      <c r="N64" s="388"/>
      <c r="O64" s="388"/>
      <c r="P64" s="383"/>
    </row>
    <row r="65" spans="1:16" s="17" customFormat="1" ht="12.75" customHeight="1">
      <c r="H65" s="338"/>
      <c r="I65" s="338"/>
      <c r="J65" s="338"/>
      <c r="K65" s="338"/>
      <c r="L65" s="343"/>
    </row>
    <row r="66" spans="1:16" ht="12.75" customHeight="1"/>
    <row r="67" spans="1:16" ht="12.75" customHeight="1">
      <c r="K67" s="388"/>
      <c r="L67" s="388"/>
      <c r="M67" s="388"/>
      <c r="N67" s="388"/>
      <c r="O67" s="388"/>
      <c r="P67" s="383"/>
    </row>
    <row r="68" spans="1:16" ht="12.75" customHeight="1">
      <c r="K68" s="388"/>
      <c r="L68" s="388"/>
      <c r="M68" s="388"/>
      <c r="N68" s="388"/>
      <c r="O68" s="388"/>
      <c r="P68" s="383"/>
    </row>
    <row r="69" spans="1:16" ht="14.25">
      <c r="A69" s="341" t="s">
        <v>853</v>
      </c>
      <c r="B69" s="326"/>
      <c r="C69" s="326"/>
      <c r="D69" s="326"/>
      <c r="E69" s="326"/>
      <c r="F69" s="326"/>
      <c r="G69" s="117"/>
    </row>
    <row r="70" spans="1:16">
      <c r="A70" s="341" t="s">
        <v>854</v>
      </c>
      <c r="B70" s="326"/>
      <c r="C70" s="326"/>
      <c r="D70" s="326"/>
      <c r="E70" s="326"/>
      <c r="F70" s="326"/>
      <c r="G70" s="626" t="s">
        <v>855</v>
      </c>
    </row>
    <row r="71" spans="1:16">
      <c r="A71" s="341" t="s">
        <v>428</v>
      </c>
      <c r="B71" s="342"/>
      <c r="C71" s="342"/>
      <c r="D71" s="342"/>
      <c r="E71" s="342"/>
      <c r="F71" s="145"/>
      <c r="G71" s="163" t="s">
        <v>429</v>
      </c>
    </row>
    <row r="72" spans="1:16" ht="12.75" customHeight="1"/>
    <row r="73" spans="1:16" ht="12.75" customHeight="1">
      <c r="A73" s="409"/>
      <c r="B73" s="383"/>
      <c r="C73" s="383"/>
    </row>
    <row r="74" spans="1:16" ht="12.75" customHeight="1">
      <c r="A74" s="409"/>
      <c r="B74" s="383"/>
      <c r="C74" s="383"/>
      <c r="D74" s="383"/>
    </row>
    <row r="75" spans="1:16">
      <c r="A75" s="409"/>
      <c r="B75" s="383"/>
      <c r="C75" s="383"/>
      <c r="D75" s="383"/>
    </row>
    <row r="76" spans="1:16" ht="15.75">
      <c r="A76" s="623"/>
      <c r="B76" s="383"/>
      <c r="C76" s="383"/>
      <c r="D76" s="383"/>
    </row>
    <row r="77" spans="1:16" ht="15.75">
      <c r="A77" s="624"/>
      <c r="B77" s="383"/>
      <c r="C77" s="383"/>
      <c r="D77" s="383"/>
    </row>
    <row r="78" spans="1:16" ht="15" customHeight="1">
      <c r="A78" s="383"/>
      <c r="B78" s="383"/>
      <c r="C78" s="383"/>
      <c r="D78" s="383"/>
    </row>
    <row r="79" spans="1:16" ht="15" customHeight="1">
      <c r="A79" s="383"/>
      <c r="B79" s="383"/>
      <c r="C79" s="383"/>
      <c r="D79" s="383"/>
    </row>
    <row r="80" spans="1:16" ht="11.1" customHeight="1">
      <c r="A80" s="383"/>
      <c r="B80" s="383"/>
      <c r="C80" s="383"/>
      <c r="D80" s="383"/>
    </row>
    <row r="81" spans="1:4" s="373" customFormat="1" ht="11.1" customHeight="1">
      <c r="A81" s="625"/>
      <c r="B81" s="383"/>
      <c r="C81" s="383"/>
      <c r="D81" s="383"/>
    </row>
    <row r="82" spans="1:4" s="373" customFormat="1" ht="11.1" customHeight="1">
      <c r="A82" s="409"/>
      <c r="B82" s="383"/>
      <c r="C82" s="383"/>
      <c r="D82" s="383"/>
    </row>
    <row r="83" spans="1:4" s="373" customFormat="1" ht="11.1" customHeight="1">
      <c r="A83" s="409"/>
      <c r="B83" s="383"/>
      <c r="C83" s="383"/>
      <c r="D83" s="383"/>
    </row>
    <row r="84" spans="1:4" s="373" customFormat="1" ht="11.1" customHeight="1">
      <c r="A84" s="409"/>
      <c r="B84" s="383"/>
      <c r="C84" s="383"/>
      <c r="D84" s="383"/>
    </row>
    <row r="85" spans="1:4" s="373" customFormat="1" ht="11.1" customHeight="1">
      <c r="A85" s="409"/>
      <c r="B85" s="383"/>
      <c r="C85" s="383"/>
      <c r="D85" s="383"/>
    </row>
    <row r="86" spans="1:4" s="373" customFormat="1" ht="11.1" customHeight="1">
      <c r="A86" s="409"/>
      <c r="B86" s="383"/>
      <c r="C86" s="383"/>
      <c r="D86" s="383"/>
    </row>
    <row r="87" spans="1:4" s="373" customFormat="1" ht="11.1" customHeight="1">
      <c r="A87" s="409"/>
      <c r="B87" s="383"/>
      <c r="C87" s="383"/>
      <c r="D87" s="383"/>
    </row>
    <row r="88" spans="1:4" s="373" customFormat="1" ht="11.1" customHeight="1">
      <c r="A88" s="409"/>
      <c r="B88" s="383"/>
      <c r="C88" s="383"/>
      <c r="D88" s="383"/>
    </row>
    <row r="89" spans="1:4" s="373" customFormat="1" ht="11.1" customHeight="1">
      <c r="A89" s="409"/>
      <c r="B89" s="383"/>
      <c r="C89" s="383"/>
      <c r="D89" s="383"/>
    </row>
    <row r="90" spans="1:4" s="373" customFormat="1" ht="11.1" customHeight="1">
      <c r="A90" s="409"/>
      <c r="B90" s="383"/>
      <c r="C90" s="383"/>
      <c r="D90" s="383"/>
    </row>
    <row r="91" spans="1:4" s="373" customFormat="1" ht="11.1" customHeight="1">
      <c r="A91" s="409"/>
      <c r="B91" s="383"/>
      <c r="C91" s="383"/>
      <c r="D91" s="383"/>
    </row>
    <row r="92" spans="1:4" s="373" customFormat="1" ht="11.1" customHeight="1">
      <c r="A92" s="409"/>
      <c r="B92" s="383"/>
      <c r="C92" s="383"/>
      <c r="D92" s="383"/>
    </row>
    <row r="93" spans="1:4" s="373" customFormat="1" ht="11.1" customHeight="1">
      <c r="A93" s="409"/>
      <c r="B93" s="383"/>
      <c r="C93" s="383"/>
      <c r="D93" s="383"/>
    </row>
    <row r="94" spans="1:4" s="373" customFormat="1" ht="11.1" customHeight="1">
      <c r="A94" s="409"/>
      <c r="B94" s="383"/>
      <c r="C94" s="383"/>
      <c r="D94" s="383"/>
    </row>
    <row r="95" spans="1:4" s="373" customFormat="1" ht="11.1" customHeight="1">
      <c r="A95" s="409"/>
      <c r="B95" s="383"/>
      <c r="C95" s="383"/>
      <c r="D95" s="383"/>
    </row>
    <row r="96" spans="1:4" s="373" customFormat="1" ht="11.1" customHeight="1">
      <c r="A96" s="625"/>
      <c r="B96" s="383"/>
      <c r="C96" s="383"/>
      <c r="D96" s="383"/>
    </row>
    <row r="97" spans="1:4" s="373" customFormat="1" ht="11.1" customHeight="1">
      <c r="A97" s="409"/>
      <c r="B97" s="383"/>
      <c r="C97" s="383"/>
      <c r="D97" s="383"/>
    </row>
    <row r="98" spans="1:4" s="373" customFormat="1" ht="11.1" customHeight="1">
      <c r="A98" s="409"/>
      <c r="B98" s="383"/>
      <c r="C98" s="383"/>
      <c r="D98" s="383"/>
    </row>
    <row r="99" spans="1:4" s="373" customFormat="1" ht="11.1" customHeight="1">
      <c r="A99" s="409"/>
      <c r="B99" s="383"/>
      <c r="C99" s="383"/>
      <c r="D99" s="383"/>
    </row>
    <row r="100" spans="1:4" s="373" customFormat="1" ht="11.1" customHeight="1">
      <c r="A100" s="409"/>
      <c r="B100" s="383"/>
      <c r="C100" s="383"/>
      <c r="D100" s="383"/>
    </row>
    <row r="101" spans="1:4" s="373" customFormat="1" ht="11.1" customHeight="1">
      <c r="A101" s="409"/>
      <c r="B101" s="383"/>
      <c r="C101" s="383"/>
      <c r="D101" s="383"/>
    </row>
    <row r="102" spans="1:4" s="373" customFormat="1" ht="11.1" customHeight="1">
      <c r="A102" s="409"/>
      <c r="B102" s="383"/>
      <c r="C102" s="383"/>
      <c r="D102" s="383"/>
    </row>
    <row r="103" spans="1:4" s="373" customFormat="1" ht="11.1" customHeight="1">
      <c r="A103" s="409"/>
      <c r="B103" s="383"/>
      <c r="C103" s="383"/>
      <c r="D103" s="383"/>
    </row>
    <row r="104" spans="1:4" s="373" customFormat="1" ht="11.1" customHeight="1">
      <c r="A104" s="625"/>
      <c r="B104" s="383"/>
      <c r="C104" s="383"/>
      <c r="D104" s="383"/>
    </row>
    <row r="105" spans="1:4" s="373" customFormat="1" ht="11.1" customHeight="1">
      <c r="A105" s="409"/>
      <c r="B105" s="383"/>
      <c r="C105" s="383"/>
      <c r="D105" s="383"/>
    </row>
    <row r="106" spans="1:4" s="373" customFormat="1" ht="11.1" customHeight="1">
      <c r="A106" s="409"/>
      <c r="B106" s="383"/>
      <c r="C106" s="383"/>
      <c r="D106" s="383"/>
    </row>
    <row r="107" spans="1:4" s="373" customFormat="1" ht="11.1" customHeight="1">
      <c r="A107" s="409"/>
      <c r="B107" s="383"/>
      <c r="C107" s="383"/>
      <c r="D107" s="383"/>
    </row>
    <row r="108" spans="1:4" s="373" customFormat="1" ht="11.1" customHeight="1">
      <c r="A108" s="409"/>
      <c r="B108" s="383"/>
      <c r="C108" s="383"/>
      <c r="D108" s="383"/>
    </row>
    <row r="109" spans="1:4" s="373" customFormat="1" ht="11.1" customHeight="1">
      <c r="A109" s="409"/>
      <c r="B109" s="383"/>
      <c r="C109" s="383"/>
      <c r="D109" s="383"/>
    </row>
    <row r="110" spans="1:4" s="373" customFormat="1" ht="11.1" customHeight="1">
      <c r="A110" s="409"/>
      <c r="B110" s="383"/>
      <c r="C110" s="383"/>
      <c r="D110" s="383"/>
    </row>
    <row r="111" spans="1:4" s="373" customFormat="1" ht="11.1" customHeight="1">
      <c r="A111" s="409"/>
      <c r="B111" s="383"/>
      <c r="C111" s="383"/>
      <c r="D111" s="383"/>
    </row>
    <row r="112" spans="1:4" s="373" customFormat="1" ht="11.1" customHeight="1">
      <c r="A112" s="409"/>
      <c r="B112" s="383"/>
      <c r="C112" s="383"/>
      <c r="D112" s="383"/>
    </row>
    <row r="113" spans="1:4" s="373" customFormat="1" ht="11.1" customHeight="1">
      <c r="A113" s="409"/>
      <c r="B113" s="383"/>
      <c r="C113" s="383"/>
      <c r="D113" s="383"/>
    </row>
    <row r="114" spans="1:4" s="373" customFormat="1" ht="11.1" customHeight="1">
      <c r="A114" s="409"/>
      <c r="B114" s="383"/>
      <c r="C114" s="383"/>
      <c r="D114" s="383"/>
    </row>
    <row r="115" spans="1:4" s="373" customFormat="1" ht="11.1" customHeight="1">
      <c r="A115" s="409"/>
      <c r="B115" s="383"/>
      <c r="C115" s="383"/>
      <c r="D115" s="383"/>
    </row>
    <row r="116" spans="1:4" s="373" customFormat="1" ht="11.1" customHeight="1">
      <c r="A116" s="409"/>
      <c r="B116" s="383"/>
      <c r="C116" s="383"/>
      <c r="D116" s="383"/>
    </row>
    <row r="117" spans="1:4" s="373" customFormat="1" ht="11.1" customHeight="1">
      <c r="A117" s="409"/>
      <c r="B117" s="383"/>
      <c r="C117" s="383"/>
      <c r="D117" s="383"/>
    </row>
    <row r="118" spans="1:4" s="373" customFormat="1" ht="11.1" customHeight="1">
      <c r="A118" s="625"/>
      <c r="B118" s="383"/>
      <c r="C118" s="383"/>
      <c r="D118" s="383"/>
    </row>
    <row r="119" spans="1:4" s="373" customFormat="1" ht="11.1" customHeight="1">
      <c r="A119" s="409"/>
      <c r="B119" s="383"/>
      <c r="C119" s="383"/>
      <c r="D119" s="383"/>
    </row>
    <row r="120" spans="1:4" s="373" customFormat="1" ht="11.1" customHeight="1">
      <c r="A120" s="409"/>
      <c r="B120" s="383"/>
      <c r="C120" s="383"/>
      <c r="D120" s="383"/>
    </row>
    <row r="121" spans="1:4" s="373" customFormat="1" ht="11.1" customHeight="1">
      <c r="A121" s="409"/>
      <c r="B121" s="383"/>
      <c r="C121" s="383"/>
      <c r="D121" s="383"/>
    </row>
    <row r="122" spans="1:4" s="373" customFormat="1" ht="11.1" customHeight="1">
      <c r="A122" s="409"/>
      <c r="B122" s="383"/>
      <c r="C122" s="383"/>
      <c r="D122" s="383"/>
    </row>
    <row r="123" spans="1:4" s="373" customFormat="1" ht="11.1" customHeight="1">
      <c r="A123" s="409"/>
      <c r="B123" s="383"/>
      <c r="C123" s="383"/>
      <c r="D123" s="383"/>
    </row>
    <row r="124" spans="1:4" s="373" customFormat="1" ht="11.1" customHeight="1">
      <c r="A124" s="409"/>
      <c r="B124" s="383"/>
      <c r="C124" s="383"/>
      <c r="D124" s="383"/>
    </row>
    <row r="125" spans="1:4" s="373" customFormat="1" ht="11.1" customHeight="1">
      <c r="A125" s="409"/>
      <c r="B125" s="383"/>
      <c r="C125" s="383"/>
      <c r="D125" s="383"/>
    </row>
    <row r="126" spans="1:4" s="373" customFormat="1" ht="11.1" customHeight="1">
      <c r="A126" s="409"/>
      <c r="B126" s="383"/>
      <c r="C126" s="383"/>
      <c r="D126" s="383"/>
    </row>
    <row r="127" spans="1:4" s="373" customFormat="1" ht="11.1" customHeight="1">
      <c r="A127" s="409"/>
      <c r="B127" s="383"/>
      <c r="C127" s="383"/>
      <c r="D127" s="383"/>
    </row>
    <row r="128" spans="1:4" s="373" customFormat="1" ht="11.1" customHeight="1">
      <c r="A128" s="409"/>
      <c r="B128" s="383"/>
      <c r="C128" s="383"/>
      <c r="D128" s="383"/>
    </row>
    <row r="129" spans="1:7" s="373" customFormat="1" ht="11.1" customHeight="1">
      <c r="A129" s="625"/>
      <c r="B129" s="383"/>
      <c r="C129" s="383"/>
      <c r="D129" s="383"/>
    </row>
    <row r="130" spans="1:7" s="373" customFormat="1" ht="11.1" customHeight="1">
      <c r="A130" s="409"/>
      <c r="B130" s="383"/>
      <c r="C130" s="383"/>
      <c r="D130" s="383"/>
    </row>
    <row r="131" spans="1:7" s="373" customFormat="1" ht="11.1" customHeight="1">
      <c r="A131" s="409"/>
      <c r="B131" s="383"/>
      <c r="C131" s="383"/>
      <c r="D131" s="383"/>
    </row>
    <row r="132" spans="1:7" s="373" customFormat="1" ht="11.1" customHeight="1">
      <c r="A132" s="409"/>
      <c r="B132" s="383"/>
      <c r="C132" s="383"/>
      <c r="D132" s="383"/>
    </row>
    <row r="133" spans="1:7" s="373" customFormat="1" ht="11.1" customHeight="1">
      <c r="A133" s="409"/>
      <c r="B133" s="383"/>
      <c r="C133" s="383"/>
      <c r="D133" s="383"/>
    </row>
    <row r="134" spans="1:7" s="373" customFormat="1" ht="11.1" customHeight="1">
      <c r="A134" s="409"/>
      <c r="B134" s="383"/>
      <c r="C134" s="383"/>
      <c r="D134" s="383"/>
    </row>
    <row r="135" spans="1:7" s="373" customFormat="1" ht="11.1" customHeight="1">
      <c r="A135" s="409"/>
      <c r="B135" s="383"/>
      <c r="C135" s="383"/>
      <c r="D135" s="383"/>
    </row>
    <row r="136" spans="1:7" s="373" customFormat="1" ht="11.1" customHeight="1">
      <c r="A136" s="409"/>
      <c r="B136" s="383"/>
      <c r="C136" s="383"/>
      <c r="D136" s="383"/>
    </row>
    <row r="137" spans="1:7" s="373" customFormat="1" ht="11.1" customHeight="1">
      <c r="A137" s="409"/>
      <c r="B137" s="383"/>
      <c r="C137" s="383"/>
      <c r="D137" s="383"/>
    </row>
    <row r="138" spans="1:7" s="373" customFormat="1" ht="11.1" customHeight="1">
      <c r="A138" s="625"/>
      <c r="B138" s="383"/>
      <c r="C138" s="383"/>
      <c r="D138" s="383"/>
    </row>
    <row r="139" spans="1:7" s="373" customFormat="1" ht="11.1" customHeight="1">
      <c r="A139" s="409"/>
      <c r="B139" s="383"/>
      <c r="C139" s="383"/>
      <c r="D139" s="383"/>
      <c r="E139" s="383"/>
      <c r="F139" s="383"/>
    </row>
    <row r="140" spans="1:7" s="373" customFormat="1" ht="11.1" customHeight="1">
      <c r="A140" s="409"/>
      <c r="B140" s="383"/>
      <c r="C140" s="383"/>
      <c r="D140" s="383"/>
      <c r="E140" s="383"/>
      <c r="F140" s="383"/>
      <c r="G140" s="383"/>
    </row>
    <row r="141" spans="1:7" s="373" customFormat="1" ht="11.1" customHeight="1">
      <c r="A141" s="409"/>
      <c r="B141" s="383"/>
      <c r="C141" s="383"/>
      <c r="D141" s="383"/>
      <c r="E141" s="383"/>
      <c r="F141" s="383"/>
      <c r="G141" s="383"/>
    </row>
    <row r="142" spans="1:7" s="373" customFormat="1" ht="11.1" customHeight="1">
      <c r="A142" s="409"/>
      <c r="B142" s="383"/>
      <c r="C142" s="383"/>
      <c r="D142" s="383"/>
      <c r="E142" s="383"/>
      <c r="F142" s="383"/>
      <c r="G142" s="383"/>
    </row>
    <row r="143" spans="1:7" s="373" customFormat="1" ht="11.1" customHeight="1">
      <c r="A143" s="409"/>
      <c r="B143" s="383"/>
      <c r="C143" s="383"/>
      <c r="D143" s="383"/>
      <c r="E143" s="383"/>
      <c r="F143" s="383"/>
      <c r="G143" s="383"/>
    </row>
    <row r="144" spans="1:7" s="373" customFormat="1" ht="11.1" customHeight="1">
      <c r="A144" s="625"/>
      <c r="B144" s="383"/>
      <c r="C144" s="383"/>
      <c r="D144" s="383"/>
      <c r="E144" s="383"/>
      <c r="F144" s="383"/>
      <c r="G144" s="383"/>
    </row>
    <row r="145" spans="1:7" s="373" customFormat="1" ht="11.1" customHeight="1">
      <c r="A145" s="409"/>
      <c r="B145" s="383"/>
      <c r="C145" s="383"/>
      <c r="D145" s="383"/>
      <c r="E145" s="383"/>
      <c r="F145" s="383"/>
      <c r="G145" s="383"/>
    </row>
    <row r="146" spans="1:7" s="373" customFormat="1" ht="11.1" customHeight="1">
      <c r="A146" s="409"/>
      <c r="B146" s="383"/>
      <c r="C146" s="383"/>
      <c r="D146" s="383"/>
      <c r="E146" s="383"/>
      <c r="F146" s="383"/>
      <c r="G146" s="383"/>
    </row>
    <row r="147" spans="1:7" s="373" customFormat="1" ht="11.1" customHeight="1">
      <c r="A147" s="409"/>
      <c r="B147" s="383"/>
      <c r="C147" s="383"/>
      <c r="D147" s="383"/>
      <c r="E147" s="383"/>
      <c r="F147" s="383"/>
      <c r="G147" s="383"/>
    </row>
    <row r="148" spans="1:7" s="373" customFormat="1" ht="11.1" customHeight="1">
      <c r="A148" s="409"/>
      <c r="B148" s="383"/>
      <c r="C148" s="383"/>
      <c r="D148" s="383"/>
      <c r="E148" s="383"/>
      <c r="F148" s="383"/>
      <c r="G148" s="383"/>
    </row>
    <row r="149" spans="1:7" s="373" customFormat="1" ht="11.1" customHeight="1">
      <c r="A149" s="409"/>
      <c r="B149" s="383"/>
      <c r="C149" s="383"/>
      <c r="D149" s="383"/>
      <c r="E149" s="383"/>
      <c r="F149" s="383"/>
      <c r="G149" s="383"/>
    </row>
    <row r="150" spans="1:7" s="373" customFormat="1" ht="11.1" customHeight="1">
      <c r="A150" s="409"/>
      <c r="B150" s="383"/>
      <c r="C150" s="383"/>
      <c r="D150" s="383"/>
      <c r="E150" s="383"/>
      <c r="F150" s="383"/>
      <c r="G150" s="383"/>
    </row>
    <row r="151" spans="1:7" s="373" customFormat="1" ht="11.1" customHeight="1">
      <c r="A151" s="409"/>
      <c r="B151" s="383"/>
      <c r="C151" s="383"/>
      <c r="D151" s="383"/>
      <c r="E151" s="383"/>
      <c r="F151" s="383"/>
      <c r="G151" s="383"/>
    </row>
    <row r="152" spans="1:7" s="373" customFormat="1" ht="11.1" customHeight="1">
      <c r="A152" s="409"/>
      <c r="B152" s="383"/>
      <c r="C152" s="383"/>
      <c r="D152" s="383"/>
      <c r="E152" s="383"/>
      <c r="F152" s="383"/>
      <c r="G152" s="383"/>
    </row>
    <row r="153" spans="1:7" s="373" customFormat="1" ht="11.1" customHeight="1">
      <c r="A153" s="409"/>
      <c r="B153" s="383"/>
      <c r="C153" s="383"/>
      <c r="D153" s="383"/>
      <c r="E153" s="383"/>
      <c r="F153" s="383"/>
      <c r="G153" s="383"/>
    </row>
    <row r="154" spans="1:7" s="373" customFormat="1" ht="11.1" customHeight="1">
      <c r="A154" s="409"/>
      <c r="B154" s="383"/>
      <c r="C154" s="383"/>
      <c r="D154" s="383"/>
      <c r="E154" s="383"/>
      <c r="F154" s="383"/>
      <c r="G154" s="383"/>
    </row>
    <row r="155" spans="1:7" s="373" customFormat="1" ht="11.1" customHeight="1">
      <c r="A155" s="383"/>
      <c r="B155" s="383"/>
      <c r="C155" s="383"/>
      <c r="D155" s="383"/>
      <c r="E155" s="383"/>
      <c r="F155" s="383"/>
      <c r="G155" s="383"/>
    </row>
    <row r="156" spans="1:7" s="373" customFormat="1" ht="11.1" customHeight="1">
      <c r="A156" s="409"/>
      <c r="B156" s="383"/>
      <c r="C156" s="383"/>
      <c r="D156" s="383"/>
      <c r="E156" s="383"/>
      <c r="F156" s="383"/>
      <c r="G156" s="383"/>
    </row>
    <row r="157" spans="1:7" s="373" customFormat="1" ht="11.1" customHeight="1">
      <c r="A157" s="409"/>
      <c r="B157" s="383"/>
      <c r="C157" s="383"/>
      <c r="D157" s="383"/>
      <c r="E157" s="383"/>
      <c r="F157" s="383"/>
      <c r="G157" s="383"/>
    </row>
    <row r="158" spans="1:7" s="373" customFormat="1">
      <c r="A158" s="409"/>
      <c r="B158" s="383"/>
      <c r="C158" s="383"/>
      <c r="D158" s="383"/>
      <c r="E158" s="383"/>
      <c r="F158" s="383"/>
      <c r="G158" s="383"/>
    </row>
    <row r="159" spans="1:7" s="373" customFormat="1">
      <c r="A159" s="409"/>
      <c r="B159" s="383"/>
      <c r="C159" s="383"/>
      <c r="D159" s="383"/>
      <c r="E159" s="383"/>
      <c r="F159" s="383"/>
      <c r="G159" s="383"/>
    </row>
    <row r="160" spans="1:7" s="373" customFormat="1">
      <c r="A160" s="409"/>
      <c r="B160" s="383"/>
      <c r="C160" s="383"/>
      <c r="D160" s="383"/>
      <c r="E160" s="383"/>
      <c r="F160" s="383"/>
      <c r="G160" s="383"/>
    </row>
    <row r="161" spans="1:7" s="373" customFormat="1">
      <c r="A161" s="409"/>
      <c r="B161" s="383"/>
      <c r="C161" s="383"/>
      <c r="D161" s="383"/>
      <c r="E161" s="383"/>
      <c r="F161" s="383"/>
      <c r="G161" s="383"/>
    </row>
    <row r="162" spans="1:7" s="373" customFormat="1">
      <c r="A162" s="409"/>
      <c r="B162" s="383"/>
      <c r="C162" s="383"/>
      <c r="D162" s="383"/>
      <c r="E162" s="383"/>
      <c r="F162" s="383"/>
      <c r="G162" s="383"/>
    </row>
    <row r="163" spans="1:7" s="373" customFormat="1">
      <c r="A163" s="409"/>
      <c r="B163" s="383"/>
      <c r="C163" s="383"/>
      <c r="D163" s="383"/>
      <c r="E163" s="383"/>
      <c r="F163" s="383"/>
      <c r="G163" s="383"/>
    </row>
    <row r="164" spans="1:7" s="373" customFormat="1">
      <c r="A164" s="409"/>
      <c r="B164" s="383"/>
      <c r="C164" s="383"/>
      <c r="D164" s="383"/>
      <c r="E164" s="383"/>
      <c r="F164" s="383"/>
      <c r="G164" s="383"/>
    </row>
    <row r="165" spans="1:7" s="373" customFormat="1">
      <c r="A165" s="409"/>
      <c r="B165" s="383"/>
      <c r="C165" s="383"/>
      <c r="D165" s="383"/>
      <c r="E165" s="383"/>
      <c r="F165" s="383"/>
      <c r="G165" s="383"/>
    </row>
    <row r="166" spans="1:7" s="373" customFormat="1">
      <c r="A166" s="409"/>
      <c r="B166" s="383"/>
      <c r="C166" s="383"/>
      <c r="D166" s="383"/>
      <c r="E166" s="383"/>
      <c r="F166" s="383"/>
      <c r="G166" s="383"/>
    </row>
    <row r="167" spans="1:7" s="373" customFormat="1">
      <c r="A167" s="409"/>
      <c r="B167" s="383"/>
      <c r="C167" s="383"/>
      <c r="D167" s="383"/>
      <c r="E167" s="383"/>
      <c r="F167" s="383"/>
      <c r="G167" s="383"/>
    </row>
    <row r="168" spans="1:7" s="373" customFormat="1">
      <c r="A168" s="409"/>
      <c r="B168" s="383"/>
      <c r="C168" s="383"/>
      <c r="D168" s="383"/>
      <c r="E168" s="383"/>
      <c r="F168" s="383"/>
      <c r="G168" s="383"/>
    </row>
    <row r="169" spans="1:7" s="373" customFormat="1">
      <c r="A169" s="409"/>
      <c r="B169" s="383"/>
      <c r="C169" s="383"/>
      <c r="D169" s="383"/>
      <c r="E169" s="383"/>
      <c r="F169" s="383"/>
      <c r="G169" s="383"/>
    </row>
    <row r="170" spans="1:7" s="373" customFormat="1">
      <c r="A170" s="409"/>
      <c r="B170" s="383"/>
      <c r="C170" s="383"/>
      <c r="D170" s="383"/>
      <c r="E170" s="383"/>
      <c r="F170" s="383"/>
      <c r="G170" s="383"/>
    </row>
    <row r="171" spans="1:7" s="373" customFormat="1">
      <c r="A171" s="409"/>
      <c r="B171" s="383"/>
      <c r="C171" s="383"/>
      <c r="D171" s="383"/>
      <c r="E171" s="383"/>
      <c r="F171" s="383"/>
      <c r="G171" s="383"/>
    </row>
    <row r="172" spans="1:7" s="373" customFormat="1">
      <c r="A172" s="409"/>
      <c r="B172" s="383"/>
      <c r="C172" s="383"/>
      <c r="D172" s="383"/>
      <c r="E172" s="383"/>
      <c r="F172" s="383"/>
      <c r="G172" s="383"/>
    </row>
    <row r="173" spans="1:7" s="373" customFormat="1">
      <c r="A173" s="409"/>
      <c r="B173" s="383"/>
      <c r="C173" s="383"/>
      <c r="D173" s="383"/>
      <c r="E173" s="383"/>
      <c r="F173" s="383"/>
      <c r="G173" s="383"/>
    </row>
    <row r="174" spans="1:7" s="373" customFormat="1">
      <c r="A174" s="409"/>
      <c r="B174" s="383"/>
      <c r="C174" s="383"/>
      <c r="D174" s="383"/>
      <c r="E174" s="383"/>
      <c r="F174" s="383"/>
      <c r="G174" s="383"/>
    </row>
    <row r="175" spans="1:7" s="373" customFormat="1">
      <c r="A175" s="409"/>
      <c r="B175" s="383"/>
      <c r="C175" s="383"/>
      <c r="D175" s="383"/>
      <c r="E175" s="383"/>
      <c r="F175" s="383"/>
      <c r="G175" s="383"/>
    </row>
    <row r="176" spans="1:7" s="373" customFormat="1">
      <c r="A176" s="409"/>
      <c r="B176" s="383"/>
      <c r="C176" s="383"/>
      <c r="D176" s="383"/>
      <c r="E176" s="383"/>
      <c r="F176" s="383"/>
      <c r="G176" s="383"/>
    </row>
    <row r="177" spans="1:72">
      <c r="A177" s="409"/>
      <c r="B177" s="383"/>
      <c r="C177" s="383"/>
      <c r="D177" s="383"/>
      <c r="E177" s="383"/>
      <c r="F177" s="383"/>
      <c r="G177" s="383"/>
    </row>
    <row r="178" spans="1:72">
      <c r="A178" s="409"/>
      <c r="B178" s="383"/>
      <c r="C178" s="383"/>
      <c r="D178" s="383"/>
      <c r="E178" s="383"/>
      <c r="F178" s="383"/>
      <c r="G178" s="383"/>
      <c r="J178" s="600"/>
    </row>
    <row r="179" spans="1:72">
      <c r="A179" s="409"/>
      <c r="B179" s="383"/>
      <c r="C179" s="383"/>
      <c r="D179" s="383"/>
      <c r="E179" s="383"/>
      <c r="F179" s="383"/>
      <c r="G179" s="383"/>
      <c r="J179" s="600"/>
    </row>
    <row r="180" spans="1:72">
      <c r="A180" s="409"/>
      <c r="B180" s="383"/>
      <c r="C180" s="383"/>
      <c r="D180" s="383"/>
      <c r="E180" s="383"/>
      <c r="F180" s="383"/>
      <c r="G180" s="383"/>
      <c r="I180" s="383"/>
      <c r="J180" s="600"/>
      <c r="K180" s="383"/>
      <c r="L180" s="383"/>
      <c r="M180" s="383"/>
      <c r="N180" s="383"/>
      <c r="O180" s="383"/>
      <c r="P180" s="383"/>
      <c r="Q180" s="383"/>
      <c r="R180" s="383"/>
      <c r="S180" s="383"/>
      <c r="T180" s="383"/>
      <c r="U180" s="383"/>
      <c r="V180" s="383"/>
      <c r="W180" s="383"/>
      <c r="X180" s="383"/>
      <c r="Y180" s="383"/>
      <c r="Z180" s="383"/>
      <c r="AA180" s="383"/>
      <c r="AB180" s="383"/>
      <c r="AC180" s="383"/>
      <c r="AD180" s="383"/>
      <c r="AE180" s="383"/>
      <c r="AF180" s="383"/>
      <c r="AG180" s="383"/>
      <c r="AH180" s="383"/>
      <c r="AI180" s="383"/>
      <c r="AJ180" s="383"/>
      <c r="AK180" s="383"/>
      <c r="AL180" s="383"/>
      <c r="AM180" s="383"/>
      <c r="AN180" s="383"/>
      <c r="AO180" s="383"/>
      <c r="AP180" s="383"/>
      <c r="AQ180" s="383"/>
      <c r="AR180" s="383"/>
      <c r="AS180" s="383"/>
      <c r="AT180" s="383"/>
      <c r="AU180" s="383"/>
      <c r="AV180" s="383"/>
      <c r="AW180" s="383"/>
      <c r="AX180" s="383"/>
      <c r="AY180" s="383"/>
      <c r="AZ180" s="383"/>
      <c r="BA180" s="383"/>
      <c r="BB180" s="383"/>
      <c r="BC180" s="383"/>
      <c r="BD180" s="383"/>
      <c r="BE180" s="383"/>
      <c r="BF180" s="383"/>
      <c r="BG180" s="383"/>
      <c r="BH180" s="383"/>
      <c r="BI180" s="383"/>
      <c r="BJ180" s="383"/>
      <c r="BK180" s="383"/>
      <c r="BL180" s="383"/>
      <c r="BM180" s="383"/>
      <c r="BN180" s="383"/>
      <c r="BO180" s="383"/>
      <c r="BP180" s="383"/>
      <c r="BQ180" s="383"/>
      <c r="BR180" s="383"/>
      <c r="BS180" s="383"/>
      <c r="BT180" s="383"/>
    </row>
    <row r="181" spans="1:72">
      <c r="A181" s="383"/>
      <c r="B181" s="383"/>
      <c r="C181" s="383"/>
      <c r="D181" s="383"/>
      <c r="E181" s="383"/>
      <c r="F181" s="383"/>
      <c r="G181" s="383"/>
      <c r="H181" s="383"/>
      <c r="I181" s="383"/>
      <c r="J181" s="600"/>
      <c r="K181" s="383"/>
      <c r="L181" s="383"/>
      <c r="M181" s="383"/>
      <c r="N181" s="383"/>
      <c r="O181" s="383"/>
      <c r="P181" s="383"/>
      <c r="Q181" s="383"/>
      <c r="R181" s="383"/>
      <c r="S181" s="383"/>
      <c r="T181" s="383"/>
      <c r="U181" s="383"/>
      <c r="V181" s="383"/>
      <c r="W181" s="383"/>
      <c r="X181" s="383"/>
      <c r="Y181" s="383"/>
      <c r="Z181" s="383"/>
      <c r="AA181" s="383"/>
      <c r="AB181" s="383"/>
      <c r="AC181" s="383"/>
      <c r="AD181" s="383"/>
      <c r="AE181" s="383"/>
      <c r="AF181" s="383"/>
      <c r="AG181" s="383"/>
      <c r="AH181" s="383"/>
      <c r="AI181" s="383"/>
      <c r="AJ181" s="383"/>
      <c r="AK181" s="383"/>
      <c r="AL181" s="383"/>
      <c r="AM181" s="383"/>
      <c r="AN181" s="383"/>
      <c r="AO181" s="383"/>
      <c r="AP181" s="383"/>
      <c r="AQ181" s="383"/>
      <c r="AR181" s="383"/>
      <c r="AS181" s="383"/>
      <c r="AT181" s="383"/>
      <c r="AU181" s="383"/>
      <c r="AV181" s="383"/>
      <c r="AW181" s="383"/>
      <c r="AX181" s="383"/>
      <c r="AY181" s="383"/>
      <c r="AZ181" s="383"/>
      <c r="BA181" s="383"/>
      <c r="BB181" s="383"/>
      <c r="BC181" s="383"/>
      <c r="BD181" s="383"/>
      <c r="BE181" s="383"/>
      <c r="BF181" s="383"/>
      <c r="BG181" s="383"/>
      <c r="BH181" s="383"/>
      <c r="BI181" s="383"/>
      <c r="BJ181" s="383"/>
      <c r="BK181" s="383"/>
      <c r="BL181" s="383"/>
      <c r="BM181" s="383"/>
      <c r="BN181" s="383"/>
      <c r="BO181" s="383"/>
      <c r="BP181" s="383"/>
      <c r="BQ181" s="383"/>
      <c r="BR181" s="383"/>
      <c r="BS181" s="383"/>
      <c r="BT181" s="383"/>
    </row>
    <row r="182" spans="1:72">
      <c r="A182" s="383"/>
      <c r="B182" s="383"/>
      <c r="C182" s="383"/>
      <c r="D182" s="383"/>
      <c r="E182" s="383"/>
      <c r="F182" s="383"/>
      <c r="G182" s="383"/>
      <c r="H182" s="383"/>
      <c r="I182" s="383"/>
      <c r="J182" s="600"/>
      <c r="K182" s="383"/>
      <c r="L182" s="383"/>
      <c r="M182" s="383"/>
      <c r="N182" s="383"/>
      <c r="O182" s="383"/>
      <c r="P182" s="383"/>
      <c r="Q182" s="383"/>
      <c r="R182" s="383"/>
      <c r="S182" s="383"/>
      <c r="T182" s="383"/>
      <c r="U182" s="383"/>
      <c r="V182" s="383"/>
      <c r="W182" s="383"/>
      <c r="X182" s="383"/>
      <c r="Y182" s="383"/>
      <c r="Z182" s="383"/>
      <c r="AA182" s="383"/>
      <c r="AB182" s="383"/>
      <c r="AC182" s="383"/>
      <c r="AD182" s="383"/>
      <c r="AE182" s="383"/>
      <c r="AF182" s="383"/>
      <c r="AG182" s="383"/>
      <c r="AH182" s="383"/>
      <c r="AI182" s="383"/>
      <c r="AJ182" s="383"/>
      <c r="AK182" s="383"/>
      <c r="AL182" s="383"/>
      <c r="AM182" s="383"/>
      <c r="AN182" s="383"/>
      <c r="AO182" s="383"/>
      <c r="AP182" s="383"/>
      <c r="AQ182" s="383"/>
      <c r="AR182" s="383"/>
      <c r="AS182" s="383"/>
      <c r="AT182" s="383"/>
      <c r="AU182" s="383"/>
      <c r="AV182" s="383"/>
      <c r="AW182" s="383"/>
      <c r="AX182" s="383"/>
      <c r="AY182" s="383"/>
      <c r="AZ182" s="383"/>
      <c r="BA182" s="383"/>
      <c r="BB182" s="383"/>
      <c r="BC182" s="383"/>
      <c r="BD182" s="383"/>
      <c r="BE182" s="383"/>
      <c r="BF182" s="383"/>
      <c r="BG182" s="383"/>
      <c r="BH182" s="383"/>
      <c r="BI182" s="383"/>
      <c r="BJ182" s="383"/>
      <c r="BK182" s="383"/>
      <c r="BL182" s="383"/>
      <c r="BM182" s="383"/>
      <c r="BN182" s="383"/>
      <c r="BO182" s="383"/>
      <c r="BP182" s="383"/>
      <c r="BQ182" s="383"/>
      <c r="BR182" s="383"/>
      <c r="BS182" s="383"/>
      <c r="BT182" s="383"/>
    </row>
    <row r="183" spans="1:72">
      <c r="A183" s="383"/>
      <c r="B183" s="383"/>
      <c r="C183" s="383"/>
      <c r="D183" s="383"/>
      <c r="E183" s="383"/>
      <c r="F183" s="383"/>
      <c r="G183" s="383"/>
      <c r="H183" s="383"/>
      <c r="I183" s="383"/>
      <c r="J183" s="600"/>
      <c r="K183" s="383"/>
      <c r="L183" s="383"/>
      <c r="M183" s="383"/>
      <c r="N183" s="383"/>
      <c r="O183" s="383"/>
      <c r="P183" s="383"/>
      <c r="Q183" s="383"/>
      <c r="R183" s="383"/>
      <c r="S183" s="383"/>
      <c r="T183" s="383"/>
      <c r="U183" s="383"/>
      <c r="V183" s="383"/>
      <c r="W183" s="383"/>
      <c r="X183" s="383"/>
      <c r="Y183" s="383"/>
      <c r="Z183" s="383"/>
      <c r="AA183" s="383"/>
      <c r="AB183" s="383"/>
      <c r="AC183" s="383"/>
      <c r="AD183" s="383"/>
      <c r="AE183" s="383"/>
      <c r="AF183" s="383"/>
      <c r="AG183" s="383"/>
      <c r="AH183" s="383"/>
      <c r="AI183" s="383"/>
      <c r="AJ183" s="383"/>
      <c r="AK183" s="383"/>
      <c r="AL183" s="383"/>
      <c r="AM183" s="383"/>
      <c r="AN183" s="383"/>
      <c r="AO183" s="383"/>
      <c r="AP183" s="383"/>
      <c r="AQ183" s="383"/>
      <c r="AR183" s="383"/>
      <c r="AS183" s="383"/>
      <c r="AT183" s="383"/>
      <c r="AU183" s="383"/>
      <c r="AV183" s="383"/>
      <c r="AW183" s="383"/>
      <c r="AX183" s="383"/>
      <c r="AY183" s="383"/>
      <c r="AZ183" s="383"/>
      <c r="BA183" s="383"/>
      <c r="BB183" s="383"/>
      <c r="BC183" s="383"/>
      <c r="BD183" s="383"/>
      <c r="BE183" s="383"/>
      <c r="BF183" s="383"/>
      <c r="BG183" s="383"/>
      <c r="BH183" s="383"/>
      <c r="BI183" s="383"/>
      <c r="BJ183" s="383"/>
      <c r="BK183" s="383"/>
      <c r="BL183" s="383"/>
      <c r="BM183" s="383"/>
      <c r="BN183" s="383"/>
      <c r="BO183" s="383"/>
      <c r="BP183" s="383"/>
      <c r="BQ183" s="383"/>
      <c r="BR183" s="383"/>
      <c r="BS183" s="383"/>
      <c r="BT183" s="383"/>
    </row>
    <row r="184" spans="1:72">
      <c r="A184" s="383"/>
      <c r="B184" s="383"/>
      <c r="C184" s="383"/>
      <c r="D184" s="383"/>
      <c r="E184" s="383"/>
      <c r="F184" s="383"/>
      <c r="G184" s="383"/>
      <c r="H184" s="383"/>
      <c r="I184" s="383"/>
      <c r="J184" s="600"/>
      <c r="K184" s="383"/>
      <c r="L184" s="383"/>
      <c r="M184" s="383"/>
      <c r="N184" s="383"/>
      <c r="O184" s="383"/>
      <c r="P184" s="383"/>
      <c r="Q184" s="383"/>
      <c r="R184" s="383"/>
      <c r="S184" s="383"/>
      <c r="T184" s="383"/>
      <c r="U184" s="383"/>
      <c r="V184" s="383"/>
      <c r="W184" s="383"/>
      <c r="X184" s="383"/>
      <c r="Y184" s="383"/>
      <c r="Z184" s="383"/>
      <c r="AA184" s="383"/>
      <c r="AB184" s="383"/>
      <c r="AC184" s="383"/>
      <c r="AD184" s="383"/>
      <c r="AE184" s="383"/>
      <c r="AF184" s="383"/>
      <c r="AG184" s="383"/>
      <c r="AH184" s="383"/>
      <c r="AI184" s="383"/>
      <c r="AJ184" s="383"/>
      <c r="AK184" s="383"/>
      <c r="AL184" s="383"/>
      <c r="AM184" s="383"/>
      <c r="AN184" s="383"/>
      <c r="AO184" s="383"/>
      <c r="AP184" s="383"/>
      <c r="AQ184" s="383"/>
      <c r="AR184" s="383"/>
      <c r="AS184" s="383"/>
      <c r="AT184" s="383"/>
      <c r="AU184" s="383"/>
      <c r="AV184" s="383"/>
      <c r="AW184" s="383"/>
      <c r="AX184" s="383"/>
      <c r="AY184" s="383"/>
      <c r="AZ184" s="383"/>
      <c r="BA184" s="383"/>
      <c r="BB184" s="383"/>
      <c r="BC184" s="383"/>
      <c r="BD184" s="383"/>
      <c r="BE184" s="383"/>
      <c r="BF184" s="383"/>
      <c r="BG184" s="383"/>
      <c r="BH184" s="383"/>
      <c r="BI184" s="383"/>
      <c r="BJ184" s="383"/>
      <c r="BK184" s="383"/>
      <c r="BL184" s="383"/>
      <c r="BM184" s="383"/>
      <c r="BN184" s="383"/>
      <c r="BO184" s="383"/>
      <c r="BP184" s="383"/>
      <c r="BQ184" s="383"/>
      <c r="BR184" s="383"/>
      <c r="BS184" s="383"/>
      <c r="BT184" s="383"/>
    </row>
    <row r="185" spans="1:72">
      <c r="A185" s="383"/>
      <c r="B185" s="383"/>
      <c r="C185" s="383"/>
      <c r="D185" s="383"/>
      <c r="E185" s="383"/>
      <c r="F185" s="383"/>
      <c r="G185" s="383"/>
      <c r="H185" s="383"/>
      <c r="I185" s="383"/>
      <c r="J185" s="600"/>
      <c r="K185" s="383"/>
      <c r="L185" s="383"/>
      <c r="M185" s="383"/>
      <c r="N185" s="383"/>
      <c r="O185" s="383"/>
      <c r="P185" s="383"/>
      <c r="Q185" s="383"/>
      <c r="R185" s="383"/>
      <c r="S185" s="383"/>
      <c r="T185" s="383"/>
      <c r="U185" s="383"/>
      <c r="V185" s="383"/>
      <c r="W185" s="383"/>
      <c r="X185" s="383"/>
      <c r="Y185" s="383"/>
      <c r="Z185" s="383"/>
      <c r="AA185" s="383"/>
      <c r="AB185" s="383"/>
      <c r="AC185" s="383"/>
      <c r="AD185" s="383"/>
      <c r="AE185" s="383"/>
      <c r="AF185" s="383"/>
      <c r="AG185" s="383"/>
      <c r="AH185" s="383"/>
      <c r="AI185" s="383"/>
      <c r="AJ185" s="383"/>
      <c r="AK185" s="383"/>
      <c r="AL185" s="383"/>
      <c r="AM185" s="383"/>
      <c r="AN185" s="383"/>
      <c r="AO185" s="383"/>
      <c r="AP185" s="383"/>
      <c r="AQ185" s="383"/>
      <c r="AR185" s="383"/>
      <c r="AS185" s="383"/>
      <c r="AT185" s="383"/>
      <c r="AU185" s="383"/>
      <c r="AV185" s="383"/>
      <c r="AW185" s="383"/>
      <c r="AX185" s="383"/>
      <c r="AY185" s="383"/>
      <c r="AZ185" s="383"/>
      <c r="BA185" s="383"/>
      <c r="BB185" s="383"/>
      <c r="BC185" s="383"/>
      <c r="BD185" s="383"/>
      <c r="BE185" s="383"/>
      <c r="BF185" s="383"/>
      <c r="BG185" s="383"/>
      <c r="BH185" s="383"/>
      <c r="BI185" s="383"/>
      <c r="BJ185" s="383"/>
      <c r="BK185" s="383"/>
      <c r="BL185" s="383"/>
      <c r="BM185" s="383"/>
      <c r="BN185" s="383"/>
      <c r="BO185" s="383"/>
      <c r="BP185" s="383"/>
      <c r="BQ185" s="383"/>
      <c r="BR185" s="383"/>
      <c r="BS185" s="383"/>
      <c r="BT185" s="383"/>
    </row>
    <row r="186" spans="1:72">
      <c r="A186" s="383"/>
      <c r="B186" s="383"/>
      <c r="C186" s="383"/>
      <c r="D186" s="383"/>
      <c r="E186" s="383"/>
      <c r="F186" s="383"/>
      <c r="G186" s="383"/>
      <c r="H186" s="383"/>
      <c r="I186" s="383"/>
      <c r="J186" s="600"/>
      <c r="K186" s="383"/>
      <c r="L186" s="383"/>
      <c r="M186" s="383"/>
      <c r="N186" s="383"/>
      <c r="O186" s="383"/>
      <c r="P186" s="383"/>
      <c r="Q186" s="383"/>
      <c r="R186" s="383"/>
      <c r="S186" s="383"/>
      <c r="T186" s="383"/>
      <c r="U186" s="383"/>
      <c r="V186" s="383"/>
      <c r="W186" s="383"/>
      <c r="X186" s="383"/>
      <c r="Y186" s="383"/>
      <c r="Z186" s="383"/>
      <c r="AA186" s="383"/>
      <c r="AB186" s="383"/>
      <c r="AC186" s="383"/>
      <c r="AD186" s="383"/>
      <c r="AE186" s="383"/>
      <c r="AF186" s="383"/>
      <c r="AG186" s="383"/>
      <c r="AH186" s="383"/>
      <c r="AI186" s="383"/>
      <c r="AJ186" s="383"/>
      <c r="AK186" s="383"/>
      <c r="AL186" s="383"/>
      <c r="AM186" s="383"/>
      <c r="AN186" s="383"/>
      <c r="AO186" s="383"/>
      <c r="AP186" s="383"/>
      <c r="AQ186" s="383"/>
      <c r="AR186" s="383"/>
      <c r="AS186" s="383"/>
      <c r="AT186" s="383"/>
      <c r="AU186" s="383"/>
      <c r="AV186" s="383"/>
      <c r="AW186" s="383"/>
      <c r="AX186" s="383"/>
      <c r="AY186" s="383"/>
      <c r="AZ186" s="383"/>
      <c r="BA186" s="383"/>
      <c r="BB186" s="383"/>
      <c r="BC186" s="383"/>
      <c r="BD186" s="383"/>
      <c r="BE186" s="383"/>
      <c r="BF186" s="383"/>
      <c r="BG186" s="383"/>
      <c r="BH186" s="383"/>
      <c r="BI186" s="383"/>
      <c r="BJ186" s="383"/>
      <c r="BK186" s="383"/>
      <c r="BL186" s="383"/>
      <c r="BM186" s="383"/>
      <c r="BN186" s="383"/>
      <c r="BO186" s="383"/>
      <c r="BP186" s="383"/>
      <c r="BQ186" s="383"/>
      <c r="BR186" s="383"/>
      <c r="BS186" s="383"/>
      <c r="BT186" s="383"/>
    </row>
    <row r="187" spans="1:72">
      <c r="A187" s="383"/>
      <c r="B187" s="383"/>
      <c r="C187" s="383"/>
      <c r="D187" s="383"/>
      <c r="E187" s="383"/>
      <c r="F187" s="383"/>
      <c r="G187" s="383"/>
      <c r="H187" s="383"/>
      <c r="I187" s="383"/>
      <c r="J187" s="600"/>
      <c r="K187" s="383"/>
      <c r="L187" s="383"/>
      <c r="M187" s="383"/>
      <c r="N187" s="383"/>
      <c r="O187" s="383"/>
      <c r="P187" s="383"/>
      <c r="Q187" s="383"/>
      <c r="R187" s="383"/>
      <c r="S187" s="383"/>
      <c r="T187" s="383"/>
      <c r="U187" s="383"/>
      <c r="V187" s="383"/>
      <c r="W187" s="383"/>
      <c r="X187" s="383"/>
      <c r="Y187" s="383"/>
      <c r="Z187" s="383"/>
      <c r="AA187" s="383"/>
      <c r="AB187" s="383"/>
      <c r="AC187" s="383"/>
      <c r="AD187" s="383"/>
      <c r="AE187" s="383"/>
      <c r="AF187" s="383"/>
      <c r="AG187" s="383"/>
      <c r="AH187" s="383"/>
      <c r="AI187" s="383"/>
      <c r="AJ187" s="383"/>
      <c r="AK187" s="383"/>
      <c r="AL187" s="383"/>
      <c r="AM187" s="383"/>
      <c r="AN187" s="383"/>
      <c r="AO187" s="383"/>
      <c r="AP187" s="383"/>
      <c r="AQ187" s="383"/>
      <c r="AR187" s="383"/>
      <c r="AS187" s="383"/>
      <c r="AT187" s="383"/>
      <c r="AU187" s="383"/>
      <c r="AV187" s="383"/>
      <c r="AW187" s="383"/>
      <c r="AX187" s="383"/>
      <c r="AY187" s="383"/>
      <c r="AZ187" s="383"/>
      <c r="BA187" s="383"/>
      <c r="BB187" s="383"/>
      <c r="BC187" s="383"/>
      <c r="BD187" s="383"/>
      <c r="BE187" s="383"/>
      <c r="BF187" s="383"/>
      <c r="BG187" s="383"/>
      <c r="BH187" s="383"/>
      <c r="BI187" s="383"/>
      <c r="BJ187" s="383"/>
      <c r="BK187" s="383"/>
      <c r="BL187" s="383"/>
      <c r="BM187" s="383"/>
      <c r="BN187" s="383"/>
      <c r="BO187" s="383"/>
      <c r="BP187" s="383"/>
      <c r="BQ187" s="383"/>
      <c r="BR187" s="383"/>
      <c r="BS187" s="383"/>
      <c r="BT187" s="383"/>
    </row>
    <row r="188" spans="1:72">
      <c r="A188" s="383"/>
      <c r="B188" s="383"/>
      <c r="C188" s="383"/>
      <c r="D188" s="383"/>
      <c r="E188" s="383"/>
      <c r="F188" s="383"/>
      <c r="G188" s="383"/>
      <c r="H188" s="383"/>
      <c r="I188" s="383"/>
      <c r="J188" s="600"/>
      <c r="K188" s="383"/>
      <c r="L188" s="383"/>
      <c r="M188" s="383"/>
      <c r="N188" s="383"/>
      <c r="O188" s="383"/>
      <c r="P188" s="383"/>
      <c r="Q188" s="383"/>
      <c r="R188" s="383"/>
      <c r="S188" s="383"/>
      <c r="T188" s="383"/>
      <c r="U188" s="383"/>
      <c r="V188" s="383"/>
      <c r="W188" s="383"/>
      <c r="X188" s="383"/>
      <c r="Y188" s="383"/>
      <c r="Z188" s="383"/>
      <c r="AA188" s="383"/>
      <c r="AB188" s="383"/>
      <c r="AC188" s="383"/>
      <c r="AD188" s="383"/>
      <c r="AE188" s="383"/>
      <c r="AF188" s="383"/>
      <c r="AG188" s="383"/>
      <c r="AH188" s="383"/>
      <c r="AI188" s="383"/>
      <c r="AJ188" s="383"/>
      <c r="AK188" s="383"/>
      <c r="AL188" s="383"/>
      <c r="AM188" s="383"/>
      <c r="AN188" s="383"/>
      <c r="AO188" s="383"/>
      <c r="AP188" s="383"/>
      <c r="AQ188" s="383"/>
      <c r="AR188" s="383"/>
      <c r="AS188" s="383"/>
      <c r="AT188" s="383"/>
      <c r="AU188" s="383"/>
      <c r="AV188" s="383"/>
      <c r="AW188" s="383"/>
      <c r="AX188" s="383"/>
      <c r="AY188" s="383"/>
      <c r="AZ188" s="383"/>
      <c r="BA188" s="383"/>
      <c r="BB188" s="383"/>
      <c r="BC188" s="383"/>
      <c r="BD188" s="383"/>
      <c r="BE188" s="383"/>
      <c r="BF188" s="383"/>
      <c r="BG188" s="383"/>
      <c r="BH188" s="383"/>
      <c r="BI188" s="383"/>
      <c r="BJ188" s="383"/>
      <c r="BK188" s="383"/>
      <c r="BL188" s="383"/>
      <c r="BM188" s="383"/>
      <c r="BN188" s="383"/>
      <c r="BO188" s="383"/>
      <c r="BP188" s="383"/>
      <c r="BQ188" s="383"/>
      <c r="BR188" s="383"/>
      <c r="BS188" s="383"/>
      <c r="BT188" s="383"/>
    </row>
    <row r="189" spans="1:72">
      <c r="A189" s="383"/>
      <c r="B189" s="383"/>
      <c r="C189" s="383"/>
      <c r="D189" s="383"/>
      <c r="E189" s="383"/>
      <c r="F189" s="383"/>
      <c r="G189" s="383"/>
      <c r="H189" s="383"/>
      <c r="I189" s="383"/>
      <c r="J189" s="600"/>
      <c r="K189" s="383"/>
      <c r="L189" s="383"/>
      <c r="M189" s="383"/>
      <c r="N189" s="383"/>
      <c r="O189" s="383"/>
      <c r="P189" s="383"/>
      <c r="Q189" s="383"/>
      <c r="R189" s="383"/>
      <c r="S189" s="383"/>
      <c r="T189" s="383"/>
      <c r="U189" s="383"/>
      <c r="V189" s="383"/>
      <c r="W189" s="383"/>
      <c r="X189" s="383"/>
      <c r="Y189" s="383"/>
      <c r="Z189" s="383"/>
      <c r="AA189" s="383"/>
      <c r="AB189" s="383"/>
      <c r="AC189" s="383"/>
      <c r="AD189" s="383"/>
      <c r="AE189" s="383"/>
      <c r="AF189" s="383"/>
      <c r="AG189" s="383"/>
      <c r="AH189" s="383"/>
      <c r="AI189" s="383"/>
      <c r="AJ189" s="383"/>
      <c r="AK189" s="383"/>
      <c r="AL189" s="383"/>
      <c r="AM189" s="383"/>
      <c r="AN189" s="383"/>
      <c r="AO189" s="383"/>
      <c r="AP189" s="383"/>
      <c r="AQ189" s="383"/>
      <c r="AR189" s="383"/>
      <c r="AS189" s="383"/>
      <c r="AT189" s="383"/>
      <c r="AU189" s="383"/>
      <c r="AV189" s="383"/>
      <c r="AW189" s="383"/>
      <c r="AX189" s="383"/>
      <c r="AY189" s="383"/>
      <c r="AZ189" s="383"/>
      <c r="BA189" s="383"/>
      <c r="BB189" s="383"/>
      <c r="BC189" s="383"/>
      <c r="BD189" s="383"/>
      <c r="BE189" s="383"/>
      <c r="BF189" s="383"/>
      <c r="BG189" s="383"/>
      <c r="BH189" s="383"/>
      <c r="BI189" s="383"/>
      <c r="BJ189" s="383"/>
      <c r="BK189" s="383"/>
      <c r="BL189" s="383"/>
      <c r="BM189" s="383"/>
      <c r="BN189" s="383"/>
      <c r="BO189" s="383"/>
      <c r="BP189" s="383"/>
      <c r="BQ189" s="383"/>
      <c r="BR189" s="383"/>
      <c r="BS189" s="383"/>
      <c r="BT189" s="383"/>
    </row>
    <row r="190" spans="1:72">
      <c r="A190" s="383"/>
      <c r="B190" s="383"/>
      <c r="C190" s="383"/>
      <c r="D190" s="383"/>
      <c r="E190" s="383"/>
      <c r="F190" s="383"/>
      <c r="G190" s="383"/>
      <c r="H190" s="383"/>
      <c r="I190" s="383"/>
      <c r="J190" s="600"/>
      <c r="K190" s="383"/>
      <c r="L190" s="383"/>
      <c r="M190" s="383"/>
      <c r="N190" s="383"/>
      <c r="O190" s="383"/>
      <c r="P190" s="383"/>
      <c r="Q190" s="383"/>
      <c r="R190" s="383"/>
      <c r="S190" s="383"/>
      <c r="T190" s="383"/>
      <c r="U190" s="383"/>
      <c r="V190" s="383"/>
      <c r="W190" s="383"/>
      <c r="X190" s="383"/>
      <c r="Y190" s="383"/>
      <c r="Z190" s="383"/>
      <c r="AA190" s="383"/>
      <c r="AB190" s="383"/>
      <c r="AC190" s="383"/>
      <c r="AD190" s="383"/>
      <c r="AE190" s="383"/>
      <c r="AF190" s="383"/>
      <c r="AG190" s="383"/>
      <c r="AH190" s="383"/>
      <c r="AI190" s="383"/>
      <c r="AJ190" s="383"/>
      <c r="AK190" s="383"/>
      <c r="AL190" s="383"/>
      <c r="AM190" s="383"/>
      <c r="AN190" s="383"/>
      <c r="AO190" s="383"/>
      <c r="AP190" s="383"/>
      <c r="AQ190" s="383"/>
      <c r="AR190" s="383"/>
      <c r="AS190" s="383"/>
      <c r="AT190" s="383"/>
      <c r="AU190" s="383"/>
      <c r="AV190" s="383"/>
      <c r="AW190" s="383"/>
      <c r="AX190" s="383"/>
      <c r="AY190" s="383"/>
      <c r="AZ190" s="383"/>
      <c r="BA190" s="383"/>
      <c r="BB190" s="383"/>
      <c r="BC190" s="383"/>
      <c r="BD190" s="383"/>
      <c r="BE190" s="383"/>
      <c r="BF190" s="383"/>
      <c r="BG190" s="383"/>
      <c r="BH190" s="383"/>
      <c r="BI190" s="383"/>
      <c r="BJ190" s="383"/>
      <c r="BK190" s="383"/>
      <c r="BL190" s="383"/>
      <c r="BM190" s="383"/>
      <c r="BN190" s="383"/>
      <c r="BO190" s="383"/>
      <c r="BP190" s="383"/>
      <c r="BQ190" s="383"/>
      <c r="BR190" s="383"/>
      <c r="BS190" s="383"/>
      <c r="BT190" s="383"/>
    </row>
    <row r="191" spans="1:72">
      <c r="A191" s="383"/>
      <c r="B191" s="383"/>
      <c r="C191" s="383"/>
      <c r="D191" s="383"/>
      <c r="E191" s="383"/>
      <c r="F191" s="383"/>
      <c r="G191" s="383"/>
      <c r="H191" s="383"/>
      <c r="I191" s="383"/>
      <c r="J191" s="600"/>
      <c r="K191" s="383"/>
      <c r="L191" s="383"/>
      <c r="M191" s="383"/>
      <c r="N191" s="383"/>
      <c r="O191" s="383"/>
      <c r="P191" s="383"/>
      <c r="Q191" s="383"/>
      <c r="R191" s="383"/>
      <c r="S191" s="383"/>
      <c r="T191" s="383"/>
      <c r="U191" s="383"/>
      <c r="V191" s="383"/>
      <c r="W191" s="383"/>
      <c r="X191" s="383"/>
      <c r="Y191" s="383"/>
      <c r="Z191" s="383"/>
      <c r="AA191" s="383"/>
      <c r="AB191" s="383"/>
      <c r="AC191" s="383"/>
      <c r="AD191" s="383"/>
      <c r="AE191" s="383"/>
      <c r="AF191" s="383"/>
      <c r="AG191" s="383"/>
      <c r="AH191" s="383"/>
      <c r="AI191" s="383"/>
      <c r="AJ191" s="383"/>
      <c r="AK191" s="383"/>
      <c r="AL191" s="383"/>
      <c r="AM191" s="383"/>
      <c r="AN191" s="383"/>
      <c r="AO191" s="383"/>
      <c r="AP191" s="383"/>
      <c r="AQ191" s="383"/>
      <c r="AR191" s="383"/>
      <c r="AS191" s="383"/>
      <c r="AT191" s="383"/>
      <c r="AU191" s="383"/>
      <c r="AV191" s="383"/>
      <c r="AW191" s="383"/>
      <c r="AX191" s="383"/>
      <c r="AY191" s="383"/>
      <c r="AZ191" s="383"/>
      <c r="BA191" s="383"/>
      <c r="BB191" s="383"/>
      <c r="BC191" s="383"/>
      <c r="BD191" s="383"/>
      <c r="BE191" s="383"/>
      <c r="BF191" s="383"/>
      <c r="BG191" s="383"/>
      <c r="BH191" s="383"/>
      <c r="BI191" s="383"/>
      <c r="BJ191" s="383"/>
      <c r="BK191" s="383"/>
      <c r="BL191" s="383"/>
      <c r="BM191" s="383"/>
      <c r="BN191" s="383"/>
      <c r="BO191" s="383"/>
      <c r="BP191" s="383"/>
      <c r="BQ191" s="383"/>
      <c r="BR191" s="383"/>
      <c r="BS191" s="383"/>
      <c r="BT191" s="383"/>
    </row>
    <row r="192" spans="1:72">
      <c r="A192" s="383"/>
      <c r="B192" s="383"/>
      <c r="C192" s="383"/>
      <c r="D192" s="383"/>
      <c r="E192" s="383"/>
      <c r="F192" s="383"/>
      <c r="G192" s="383"/>
      <c r="H192" s="383"/>
      <c r="I192" s="383"/>
      <c r="J192" s="600"/>
      <c r="K192" s="383"/>
      <c r="L192" s="383"/>
      <c r="M192" s="383"/>
      <c r="N192" s="383"/>
      <c r="O192" s="383"/>
      <c r="P192" s="383"/>
      <c r="Q192" s="383"/>
      <c r="R192" s="383"/>
      <c r="S192" s="383"/>
      <c r="T192" s="383"/>
      <c r="U192" s="383"/>
      <c r="V192" s="383"/>
      <c r="W192" s="383"/>
      <c r="X192" s="383"/>
      <c r="Y192" s="383"/>
      <c r="Z192" s="383"/>
      <c r="AA192" s="383"/>
      <c r="AB192" s="383"/>
      <c r="AC192" s="383"/>
      <c r="AD192" s="383"/>
      <c r="AE192" s="383"/>
      <c r="AF192" s="383"/>
      <c r="AG192" s="383"/>
      <c r="AH192" s="383"/>
      <c r="AI192" s="383"/>
      <c r="AJ192" s="383"/>
      <c r="AK192" s="383"/>
      <c r="AL192" s="383"/>
      <c r="AM192" s="383"/>
      <c r="AN192" s="383"/>
      <c r="AO192" s="383"/>
      <c r="AP192" s="383"/>
      <c r="AQ192" s="383"/>
      <c r="AR192" s="383"/>
      <c r="AS192" s="383"/>
      <c r="AT192" s="383"/>
      <c r="AU192" s="383"/>
      <c r="AV192" s="383"/>
      <c r="AW192" s="383"/>
      <c r="AX192" s="383"/>
      <c r="AY192" s="383"/>
      <c r="AZ192" s="383"/>
      <c r="BA192" s="383"/>
      <c r="BB192" s="383"/>
      <c r="BC192" s="383"/>
      <c r="BD192" s="383"/>
      <c r="BE192" s="383"/>
      <c r="BF192" s="383"/>
      <c r="BG192" s="383"/>
      <c r="BH192" s="383"/>
      <c r="BI192" s="383"/>
      <c r="BJ192" s="383"/>
      <c r="BK192" s="383"/>
      <c r="BL192" s="383"/>
      <c r="BM192" s="383"/>
      <c r="BN192" s="383"/>
      <c r="BO192" s="383"/>
      <c r="BP192" s="383"/>
      <c r="BQ192" s="383"/>
      <c r="BR192" s="383"/>
      <c r="BS192" s="383"/>
      <c r="BT192" s="383"/>
    </row>
    <row r="193" spans="1:72">
      <c r="A193" s="383"/>
      <c r="B193" s="383"/>
      <c r="C193" s="383"/>
      <c r="D193" s="383"/>
      <c r="E193" s="383"/>
      <c r="F193" s="383"/>
      <c r="G193" s="383"/>
      <c r="H193" s="383"/>
      <c r="I193" s="383"/>
      <c r="J193" s="600"/>
      <c r="K193" s="383"/>
      <c r="L193" s="383"/>
      <c r="M193" s="383"/>
      <c r="N193" s="383"/>
      <c r="O193" s="383"/>
      <c r="P193" s="383"/>
      <c r="Q193" s="383"/>
      <c r="R193" s="383"/>
      <c r="S193" s="383"/>
      <c r="T193" s="383"/>
      <c r="U193" s="383"/>
      <c r="V193" s="383"/>
      <c r="W193" s="383"/>
      <c r="X193" s="383"/>
      <c r="Y193" s="383"/>
      <c r="Z193" s="383"/>
      <c r="AA193" s="383"/>
      <c r="AB193" s="383"/>
      <c r="AC193" s="383"/>
      <c r="AD193" s="383"/>
      <c r="AE193" s="383"/>
      <c r="AF193" s="383"/>
      <c r="AG193" s="383"/>
      <c r="AH193" s="383"/>
      <c r="AI193" s="383"/>
      <c r="AJ193" s="383"/>
      <c r="AK193" s="383"/>
      <c r="AL193" s="383"/>
      <c r="AM193" s="383"/>
      <c r="AN193" s="383"/>
      <c r="AO193" s="383"/>
      <c r="AP193" s="383"/>
      <c r="AQ193" s="383"/>
      <c r="AR193" s="383"/>
      <c r="AS193" s="383"/>
      <c r="AT193" s="383"/>
      <c r="AU193" s="383"/>
      <c r="AV193" s="383"/>
      <c r="AW193" s="383"/>
      <c r="AX193" s="383"/>
      <c r="AY193" s="383"/>
      <c r="AZ193" s="383"/>
      <c r="BA193" s="383"/>
      <c r="BB193" s="383"/>
      <c r="BC193" s="383"/>
      <c r="BD193" s="383"/>
      <c r="BE193" s="383"/>
      <c r="BF193" s="383"/>
      <c r="BG193" s="383"/>
      <c r="BH193" s="383"/>
      <c r="BI193" s="383"/>
      <c r="BJ193" s="383"/>
      <c r="BK193" s="383"/>
      <c r="BL193" s="383"/>
      <c r="BM193" s="383"/>
      <c r="BN193" s="383"/>
      <c r="BO193" s="383"/>
      <c r="BP193" s="383"/>
      <c r="BQ193" s="383"/>
      <c r="BR193" s="383"/>
      <c r="BS193" s="383"/>
      <c r="BT193" s="383"/>
    </row>
    <row r="194" spans="1:72">
      <c r="A194" s="383"/>
      <c r="B194" s="383"/>
      <c r="C194" s="383"/>
      <c r="D194" s="383"/>
      <c r="E194" s="383"/>
      <c r="F194" s="383"/>
      <c r="G194" s="383"/>
      <c r="H194" s="383"/>
      <c r="I194" s="383"/>
      <c r="J194" s="600"/>
      <c r="K194" s="383"/>
      <c r="L194" s="383"/>
      <c r="M194" s="383"/>
      <c r="N194" s="383"/>
      <c r="O194" s="383"/>
      <c r="P194" s="383"/>
      <c r="Q194" s="383"/>
      <c r="R194" s="383"/>
      <c r="S194" s="383"/>
      <c r="T194" s="383"/>
      <c r="U194" s="383"/>
      <c r="V194" s="383"/>
      <c r="W194" s="383"/>
      <c r="X194" s="383"/>
      <c r="Y194" s="383"/>
      <c r="Z194" s="383"/>
      <c r="AA194" s="383"/>
      <c r="AB194" s="383"/>
      <c r="AC194" s="383"/>
      <c r="AD194" s="383"/>
      <c r="AE194" s="383"/>
      <c r="AF194" s="383"/>
      <c r="AG194" s="383"/>
      <c r="AH194" s="383"/>
      <c r="AI194" s="383"/>
      <c r="AJ194" s="383"/>
      <c r="AK194" s="383"/>
      <c r="AL194" s="383"/>
      <c r="AM194" s="383"/>
      <c r="AN194" s="383"/>
      <c r="AO194" s="383"/>
      <c r="AP194" s="383"/>
      <c r="AQ194" s="383"/>
      <c r="AR194" s="383"/>
      <c r="AS194" s="383"/>
      <c r="AT194" s="383"/>
      <c r="AU194" s="383"/>
      <c r="AV194" s="383"/>
      <c r="AW194" s="383"/>
      <c r="AX194" s="383"/>
      <c r="AY194" s="383"/>
      <c r="AZ194" s="383"/>
      <c r="BA194" s="383"/>
      <c r="BB194" s="383"/>
      <c r="BC194" s="383"/>
      <c r="BD194" s="383"/>
      <c r="BE194" s="383"/>
      <c r="BF194" s="383"/>
      <c r="BG194" s="383"/>
      <c r="BH194" s="383"/>
      <c r="BI194" s="383"/>
      <c r="BJ194" s="383"/>
      <c r="BK194" s="383"/>
      <c r="BL194" s="383"/>
      <c r="BM194" s="383"/>
      <c r="BN194" s="383"/>
      <c r="BO194" s="383"/>
      <c r="BP194" s="383"/>
      <c r="BQ194" s="383"/>
      <c r="BR194" s="383"/>
      <c r="BS194" s="383"/>
      <c r="BT194" s="383"/>
    </row>
    <row r="195" spans="1:72">
      <c r="A195" s="383"/>
      <c r="B195" s="383"/>
      <c r="C195" s="383"/>
      <c r="D195" s="383"/>
      <c r="E195" s="383"/>
      <c r="F195" s="383"/>
      <c r="G195" s="383"/>
      <c r="H195" s="383"/>
      <c r="I195" s="383"/>
      <c r="J195" s="600"/>
      <c r="K195" s="383"/>
      <c r="L195" s="383"/>
      <c r="M195" s="383"/>
      <c r="N195" s="383"/>
      <c r="O195" s="383"/>
      <c r="P195" s="383"/>
      <c r="Q195" s="383"/>
      <c r="R195" s="383"/>
      <c r="S195" s="383"/>
      <c r="T195" s="383"/>
      <c r="U195" s="383"/>
      <c r="V195" s="383"/>
      <c r="W195" s="383"/>
      <c r="X195" s="383"/>
      <c r="Y195" s="383"/>
      <c r="Z195" s="383"/>
      <c r="AA195" s="383"/>
      <c r="AB195" s="383"/>
      <c r="AC195" s="383"/>
      <c r="AD195" s="383"/>
      <c r="AE195" s="383"/>
      <c r="AF195" s="383"/>
      <c r="AG195" s="383"/>
      <c r="AH195" s="383"/>
      <c r="AI195" s="383"/>
      <c r="AJ195" s="383"/>
      <c r="AK195" s="383"/>
      <c r="AL195" s="383"/>
      <c r="AM195" s="383"/>
      <c r="AN195" s="383"/>
      <c r="AO195" s="383"/>
      <c r="AP195" s="383"/>
      <c r="AQ195" s="383"/>
      <c r="AR195" s="383"/>
      <c r="AS195" s="383"/>
      <c r="AT195" s="383"/>
      <c r="AU195" s="383"/>
      <c r="AV195" s="383"/>
      <c r="AW195" s="383"/>
      <c r="AX195" s="383"/>
      <c r="AY195" s="383"/>
      <c r="AZ195" s="383"/>
      <c r="BA195" s="383"/>
      <c r="BB195" s="383"/>
      <c r="BC195" s="383"/>
      <c r="BD195" s="383"/>
      <c r="BE195" s="383"/>
      <c r="BF195" s="383"/>
      <c r="BG195" s="383"/>
      <c r="BH195" s="383"/>
      <c r="BI195" s="383"/>
      <c r="BJ195" s="383"/>
      <c r="BK195" s="383"/>
      <c r="BL195" s="383"/>
      <c r="BM195" s="383"/>
      <c r="BN195" s="383"/>
      <c r="BO195" s="383"/>
      <c r="BP195" s="383"/>
      <c r="BQ195" s="383"/>
      <c r="BR195" s="383"/>
      <c r="BS195" s="383"/>
      <c r="BT195" s="383"/>
    </row>
    <row r="196" spans="1:72">
      <c r="A196" s="383"/>
      <c r="B196" s="383"/>
      <c r="C196" s="383"/>
      <c r="D196" s="383"/>
      <c r="E196" s="383"/>
      <c r="F196" s="383"/>
      <c r="G196" s="383"/>
      <c r="H196" s="383"/>
      <c r="I196" s="383"/>
      <c r="J196" s="600"/>
      <c r="K196" s="383"/>
      <c r="L196" s="383"/>
      <c r="M196" s="383"/>
      <c r="N196" s="383"/>
      <c r="O196" s="383"/>
      <c r="P196" s="383"/>
      <c r="Q196" s="383"/>
      <c r="R196" s="383"/>
      <c r="S196" s="383"/>
      <c r="T196" s="383"/>
      <c r="U196" s="383"/>
      <c r="V196" s="383"/>
      <c r="W196" s="383"/>
      <c r="X196" s="383"/>
      <c r="Y196" s="383"/>
      <c r="Z196" s="383"/>
      <c r="AA196" s="383"/>
      <c r="AB196" s="383"/>
      <c r="AC196" s="383"/>
      <c r="AD196" s="383"/>
      <c r="AE196" s="383"/>
      <c r="AF196" s="383"/>
      <c r="AG196" s="383"/>
      <c r="AH196" s="383"/>
      <c r="AI196" s="383"/>
      <c r="AJ196" s="383"/>
      <c r="AK196" s="383"/>
      <c r="AL196" s="383"/>
      <c r="AM196" s="383"/>
      <c r="AN196" s="383"/>
      <c r="AO196" s="383"/>
      <c r="AP196" s="383"/>
      <c r="AQ196" s="383"/>
      <c r="AR196" s="383"/>
      <c r="AS196" s="383"/>
      <c r="AT196" s="383"/>
      <c r="AU196" s="383"/>
      <c r="AV196" s="383"/>
      <c r="AW196" s="383"/>
      <c r="AX196" s="383"/>
      <c r="AY196" s="383"/>
      <c r="AZ196" s="383"/>
      <c r="BA196" s="383"/>
      <c r="BB196" s="383"/>
      <c r="BC196" s="383"/>
      <c r="BD196" s="383"/>
      <c r="BE196" s="383"/>
      <c r="BF196" s="383"/>
      <c r="BG196" s="383"/>
      <c r="BH196" s="383"/>
      <c r="BI196" s="383"/>
      <c r="BJ196" s="383"/>
      <c r="BK196" s="383"/>
      <c r="BL196" s="383"/>
      <c r="BM196" s="383"/>
      <c r="BN196" s="383"/>
      <c r="BO196" s="383"/>
      <c r="BP196" s="383"/>
      <c r="BQ196" s="383"/>
      <c r="BR196" s="383"/>
      <c r="BS196" s="383"/>
      <c r="BT196" s="383"/>
    </row>
    <row r="197" spans="1:72">
      <c r="A197" s="383"/>
      <c r="B197" s="383"/>
      <c r="C197" s="383"/>
      <c r="D197" s="383"/>
      <c r="E197" s="383"/>
      <c r="F197" s="383"/>
      <c r="G197" s="383"/>
      <c r="H197" s="383"/>
      <c r="I197" s="383"/>
      <c r="J197" s="600"/>
      <c r="K197" s="383"/>
      <c r="L197" s="383"/>
      <c r="M197" s="383"/>
      <c r="N197" s="383"/>
      <c r="O197" s="383"/>
      <c r="P197" s="383"/>
      <c r="Q197" s="383"/>
      <c r="R197" s="383"/>
      <c r="S197" s="383"/>
      <c r="T197" s="383"/>
      <c r="U197" s="383"/>
      <c r="V197" s="383"/>
      <c r="W197" s="383"/>
      <c r="X197" s="383"/>
      <c r="Y197" s="383"/>
      <c r="Z197" s="383"/>
      <c r="AA197" s="383"/>
      <c r="AB197" s="383"/>
      <c r="AC197" s="383"/>
      <c r="AD197" s="383"/>
      <c r="AE197" s="383"/>
      <c r="AF197" s="383"/>
      <c r="AG197" s="383"/>
      <c r="AH197" s="383"/>
      <c r="AI197" s="383"/>
      <c r="AJ197" s="383"/>
      <c r="AK197" s="383"/>
      <c r="AL197" s="383"/>
      <c r="AM197" s="383"/>
      <c r="AN197" s="383"/>
      <c r="AO197" s="383"/>
      <c r="AP197" s="383"/>
      <c r="AQ197" s="383"/>
      <c r="AR197" s="383"/>
      <c r="AS197" s="383"/>
      <c r="AT197" s="383"/>
      <c r="AU197" s="383"/>
      <c r="AV197" s="383"/>
      <c r="AW197" s="383"/>
      <c r="AX197" s="383"/>
      <c r="AY197" s="383"/>
      <c r="AZ197" s="383"/>
      <c r="BA197" s="383"/>
      <c r="BB197" s="383"/>
      <c r="BC197" s="383"/>
      <c r="BD197" s="383"/>
      <c r="BE197" s="383"/>
      <c r="BF197" s="383"/>
      <c r="BG197" s="383"/>
      <c r="BH197" s="383"/>
      <c r="BI197" s="383"/>
      <c r="BJ197" s="383"/>
      <c r="BK197" s="383"/>
      <c r="BL197" s="383"/>
      <c r="BM197" s="383"/>
      <c r="BN197" s="383"/>
      <c r="BO197" s="383"/>
      <c r="BP197" s="383"/>
      <c r="BQ197" s="383"/>
      <c r="BR197" s="383"/>
      <c r="BS197" s="383"/>
      <c r="BT197" s="383"/>
    </row>
    <row r="198" spans="1:72">
      <c r="A198" s="383"/>
      <c r="B198" s="383"/>
      <c r="C198" s="383"/>
      <c r="D198" s="383"/>
      <c r="E198" s="383"/>
      <c r="F198" s="383"/>
      <c r="G198" s="383"/>
      <c r="H198" s="383"/>
      <c r="I198" s="383"/>
      <c r="J198" s="600"/>
      <c r="K198" s="383"/>
      <c r="L198" s="383"/>
      <c r="M198" s="383"/>
      <c r="N198" s="383"/>
      <c r="O198" s="383"/>
      <c r="P198" s="383"/>
      <c r="Q198" s="383"/>
      <c r="R198" s="383"/>
      <c r="S198" s="383"/>
      <c r="T198" s="383"/>
      <c r="U198" s="383"/>
      <c r="V198" s="383"/>
      <c r="W198" s="383"/>
      <c r="X198" s="383"/>
      <c r="Y198" s="383"/>
      <c r="Z198" s="383"/>
      <c r="AA198" s="383"/>
      <c r="AB198" s="383"/>
      <c r="AC198" s="383"/>
      <c r="AD198" s="383"/>
      <c r="AE198" s="383"/>
      <c r="AF198" s="383"/>
      <c r="AG198" s="383"/>
      <c r="AH198" s="383"/>
      <c r="AI198" s="383"/>
      <c r="AJ198" s="383"/>
      <c r="AK198" s="383"/>
      <c r="AL198" s="383"/>
      <c r="AM198" s="383"/>
      <c r="AN198" s="383"/>
      <c r="AO198" s="383"/>
      <c r="AP198" s="383"/>
      <c r="AQ198" s="383"/>
      <c r="AR198" s="383"/>
      <c r="AS198" s="383"/>
      <c r="AT198" s="383"/>
      <c r="AU198" s="383"/>
      <c r="AV198" s="383"/>
      <c r="AW198" s="383"/>
      <c r="AX198" s="383"/>
      <c r="AY198" s="383"/>
      <c r="AZ198" s="383"/>
      <c r="BA198" s="383"/>
      <c r="BB198" s="383"/>
      <c r="BC198" s="383"/>
      <c r="BD198" s="383"/>
      <c r="BE198" s="383"/>
      <c r="BF198" s="383"/>
      <c r="BG198" s="383"/>
      <c r="BH198" s="383"/>
      <c r="BI198" s="383"/>
      <c r="BJ198" s="383"/>
      <c r="BK198" s="383"/>
      <c r="BL198" s="383"/>
      <c r="BM198" s="383"/>
      <c r="BN198" s="383"/>
      <c r="BO198" s="383"/>
      <c r="BP198" s="383"/>
      <c r="BQ198" s="383"/>
      <c r="BR198" s="383"/>
      <c r="BS198" s="383"/>
      <c r="BT198" s="383"/>
    </row>
    <row r="199" spans="1:72">
      <c r="A199" s="383"/>
      <c r="B199" s="383"/>
      <c r="C199" s="383"/>
      <c r="D199" s="383"/>
      <c r="E199" s="383"/>
      <c r="F199" s="383"/>
      <c r="G199" s="383"/>
      <c r="H199" s="383"/>
      <c r="I199" s="383"/>
      <c r="J199" s="600"/>
      <c r="K199" s="383"/>
      <c r="L199" s="383"/>
      <c r="M199" s="383"/>
      <c r="N199" s="383"/>
      <c r="O199" s="383"/>
      <c r="P199" s="383"/>
      <c r="Q199" s="383"/>
      <c r="R199" s="383"/>
      <c r="S199" s="383"/>
      <c r="T199" s="383"/>
      <c r="U199" s="383"/>
      <c r="V199" s="383"/>
      <c r="W199" s="383"/>
      <c r="X199" s="383"/>
      <c r="Y199" s="383"/>
      <c r="Z199" s="383"/>
      <c r="AA199" s="383"/>
      <c r="AB199" s="383"/>
      <c r="AC199" s="383"/>
      <c r="AD199" s="383"/>
      <c r="AE199" s="383"/>
      <c r="AF199" s="383"/>
      <c r="AG199" s="383"/>
      <c r="AH199" s="383"/>
      <c r="AI199" s="383"/>
      <c r="AJ199" s="383"/>
      <c r="AK199" s="383"/>
      <c r="AL199" s="383"/>
      <c r="AM199" s="383"/>
      <c r="AN199" s="383"/>
      <c r="AO199" s="383"/>
      <c r="AP199" s="383"/>
      <c r="AQ199" s="383"/>
      <c r="AR199" s="383"/>
      <c r="AS199" s="383"/>
      <c r="AT199" s="383"/>
      <c r="AU199" s="383"/>
      <c r="AV199" s="383"/>
      <c r="AW199" s="383"/>
      <c r="AX199" s="383"/>
      <c r="AY199" s="383"/>
      <c r="AZ199" s="383"/>
      <c r="BA199" s="383"/>
      <c r="BB199" s="383"/>
      <c r="BC199" s="383"/>
      <c r="BD199" s="383"/>
      <c r="BE199" s="383"/>
      <c r="BF199" s="383"/>
      <c r="BG199" s="383"/>
      <c r="BH199" s="383"/>
      <c r="BI199" s="383"/>
      <c r="BJ199" s="383"/>
      <c r="BK199" s="383"/>
      <c r="BL199" s="383"/>
      <c r="BM199" s="383"/>
      <c r="BN199" s="383"/>
      <c r="BO199" s="383"/>
      <c r="BP199" s="383"/>
      <c r="BQ199" s="383"/>
      <c r="BR199" s="383"/>
      <c r="BS199" s="383"/>
      <c r="BT199" s="383"/>
    </row>
    <row r="200" spans="1:72">
      <c r="A200" s="383"/>
      <c r="B200" s="383"/>
      <c r="C200" s="383"/>
      <c r="D200" s="383"/>
      <c r="E200" s="383"/>
      <c r="F200" s="383"/>
      <c r="G200" s="383"/>
      <c r="H200" s="383"/>
      <c r="I200" s="383"/>
      <c r="J200" s="600"/>
      <c r="K200" s="383"/>
      <c r="L200" s="383"/>
      <c r="M200" s="383"/>
      <c r="N200" s="383"/>
      <c r="O200" s="383"/>
      <c r="P200" s="383"/>
      <c r="Q200" s="383"/>
      <c r="R200" s="383"/>
      <c r="S200" s="383"/>
      <c r="T200" s="383"/>
      <c r="U200" s="383"/>
      <c r="V200" s="383"/>
      <c r="W200" s="383"/>
      <c r="X200" s="383"/>
      <c r="Y200" s="383"/>
      <c r="Z200" s="383"/>
      <c r="AA200" s="383"/>
      <c r="AB200" s="383"/>
      <c r="AC200" s="383"/>
      <c r="AD200" s="383"/>
      <c r="AE200" s="383"/>
      <c r="AF200" s="383"/>
      <c r="AG200" s="383"/>
      <c r="AH200" s="383"/>
      <c r="AI200" s="383"/>
      <c r="AJ200" s="383"/>
      <c r="AK200" s="383"/>
      <c r="AL200" s="383"/>
      <c r="AM200" s="383"/>
      <c r="AN200" s="383"/>
      <c r="AO200" s="383"/>
      <c r="AP200" s="383"/>
      <c r="AQ200" s="383"/>
      <c r="AR200" s="383"/>
      <c r="AS200" s="383"/>
      <c r="AT200" s="383"/>
      <c r="AU200" s="383"/>
      <c r="AV200" s="383"/>
      <c r="AW200" s="383"/>
      <c r="AX200" s="383"/>
      <c r="AY200" s="383"/>
      <c r="AZ200" s="383"/>
      <c r="BA200" s="383"/>
      <c r="BB200" s="383"/>
      <c r="BC200" s="383"/>
      <c r="BD200" s="383"/>
      <c r="BE200" s="383"/>
      <c r="BF200" s="383"/>
      <c r="BG200" s="383"/>
      <c r="BH200" s="383"/>
      <c r="BI200" s="383"/>
      <c r="BJ200" s="383"/>
      <c r="BK200" s="383"/>
      <c r="BL200" s="383"/>
      <c r="BM200" s="383"/>
      <c r="BN200" s="383"/>
      <c r="BO200" s="383"/>
      <c r="BP200" s="383"/>
      <c r="BQ200" s="383"/>
      <c r="BR200" s="383"/>
      <c r="BS200" s="383"/>
      <c r="BT200" s="383"/>
    </row>
    <row r="201" spans="1:72">
      <c r="A201" s="383"/>
      <c r="B201" s="383"/>
      <c r="C201" s="383"/>
      <c r="D201" s="383"/>
      <c r="E201" s="383"/>
      <c r="F201" s="383"/>
      <c r="G201" s="383"/>
      <c r="H201" s="383"/>
      <c r="I201" s="383"/>
      <c r="J201" s="600"/>
      <c r="K201" s="383"/>
      <c r="L201" s="383"/>
      <c r="M201" s="383"/>
      <c r="N201" s="383"/>
      <c r="O201" s="383"/>
      <c r="P201" s="383"/>
      <c r="Q201" s="383"/>
      <c r="R201" s="383"/>
      <c r="S201" s="383"/>
      <c r="T201" s="383"/>
      <c r="U201" s="383"/>
      <c r="V201" s="383"/>
      <c r="W201" s="383"/>
      <c r="X201" s="383"/>
      <c r="Y201" s="383"/>
      <c r="Z201" s="383"/>
      <c r="AA201" s="383"/>
      <c r="AB201" s="383"/>
      <c r="AC201" s="383"/>
      <c r="AD201" s="383"/>
      <c r="AE201" s="383"/>
      <c r="AF201" s="383"/>
      <c r="AG201" s="383"/>
      <c r="AH201" s="383"/>
      <c r="AI201" s="383"/>
      <c r="AJ201" s="383"/>
      <c r="AK201" s="383"/>
      <c r="AL201" s="383"/>
      <c r="AM201" s="383"/>
      <c r="AN201" s="383"/>
      <c r="AO201" s="383"/>
      <c r="AP201" s="383"/>
      <c r="AQ201" s="383"/>
      <c r="AR201" s="383"/>
      <c r="AS201" s="383"/>
      <c r="AT201" s="383"/>
      <c r="AU201" s="383"/>
      <c r="AV201" s="383"/>
      <c r="AW201" s="383"/>
      <c r="AX201" s="383"/>
      <c r="AY201" s="383"/>
      <c r="AZ201" s="383"/>
      <c r="BA201" s="383"/>
      <c r="BB201" s="383"/>
      <c r="BC201" s="383"/>
      <c r="BD201" s="383"/>
      <c r="BE201" s="383"/>
      <c r="BF201" s="383"/>
      <c r="BG201" s="383"/>
      <c r="BH201" s="383"/>
      <c r="BI201" s="383"/>
      <c r="BJ201" s="383"/>
      <c r="BK201" s="383"/>
      <c r="BL201" s="383"/>
      <c r="BM201" s="383"/>
      <c r="BN201" s="383"/>
      <c r="BO201" s="383"/>
      <c r="BP201" s="383"/>
      <c r="BQ201" s="383"/>
      <c r="BR201" s="383"/>
      <c r="BS201" s="383"/>
      <c r="BT201" s="383"/>
    </row>
    <row r="202" spans="1:72">
      <c r="A202" s="383"/>
      <c r="B202" s="383"/>
      <c r="C202" s="383"/>
      <c r="D202" s="383"/>
      <c r="E202" s="383"/>
      <c r="F202" s="383"/>
      <c r="G202" s="383"/>
      <c r="H202" s="383"/>
      <c r="I202" s="383"/>
      <c r="J202" s="600"/>
      <c r="K202" s="383"/>
      <c r="L202" s="383"/>
      <c r="M202" s="383"/>
      <c r="N202" s="383"/>
      <c r="O202" s="383"/>
      <c r="P202" s="383"/>
      <c r="Q202" s="383"/>
      <c r="R202" s="383"/>
      <c r="S202" s="383"/>
      <c r="T202" s="383"/>
      <c r="U202" s="383"/>
      <c r="V202" s="383"/>
      <c r="W202" s="383"/>
      <c r="X202" s="383"/>
      <c r="Y202" s="383"/>
      <c r="Z202" s="383"/>
      <c r="AA202" s="383"/>
      <c r="AB202" s="383"/>
      <c r="AC202" s="383"/>
      <c r="AD202" s="383"/>
      <c r="AE202" s="383"/>
      <c r="AF202" s="383"/>
      <c r="AG202" s="383"/>
      <c r="AH202" s="383"/>
      <c r="AI202" s="383"/>
      <c r="AJ202" s="383"/>
      <c r="AK202" s="383"/>
      <c r="AL202" s="383"/>
      <c r="AM202" s="383"/>
      <c r="AN202" s="383"/>
      <c r="AO202" s="383"/>
      <c r="AP202" s="383"/>
      <c r="AQ202" s="383"/>
      <c r="AR202" s="383"/>
      <c r="AS202" s="383"/>
      <c r="AT202" s="383"/>
      <c r="AU202" s="383"/>
      <c r="AV202" s="383"/>
      <c r="AW202" s="383"/>
      <c r="AX202" s="383"/>
      <c r="AY202" s="383"/>
      <c r="AZ202" s="383"/>
      <c r="BA202" s="383"/>
      <c r="BB202" s="383"/>
      <c r="BC202" s="383"/>
      <c r="BD202" s="383"/>
      <c r="BE202" s="383"/>
      <c r="BF202" s="383"/>
      <c r="BG202" s="383"/>
      <c r="BH202" s="383"/>
      <c r="BI202" s="383"/>
      <c r="BJ202" s="383"/>
      <c r="BK202" s="383"/>
      <c r="BL202" s="383"/>
      <c r="BM202" s="383"/>
      <c r="BN202" s="383"/>
      <c r="BO202" s="383"/>
      <c r="BP202" s="383"/>
      <c r="BQ202" s="383"/>
      <c r="BR202" s="383"/>
      <c r="BS202" s="383"/>
      <c r="BT202" s="383"/>
    </row>
    <row r="203" spans="1:72">
      <c r="A203" s="383"/>
      <c r="B203" s="383"/>
      <c r="C203" s="383"/>
      <c r="D203" s="383"/>
      <c r="E203" s="383"/>
      <c r="F203" s="383"/>
      <c r="G203" s="383"/>
      <c r="H203" s="383"/>
      <c r="I203" s="383"/>
      <c r="J203" s="600"/>
      <c r="K203" s="383"/>
      <c r="L203" s="383"/>
      <c r="M203" s="383"/>
      <c r="N203" s="383"/>
      <c r="O203" s="383"/>
      <c r="P203" s="383"/>
      <c r="Q203" s="383"/>
      <c r="R203" s="383"/>
      <c r="S203" s="383"/>
      <c r="T203" s="383"/>
      <c r="U203" s="383"/>
      <c r="V203" s="383"/>
      <c r="W203" s="383"/>
      <c r="X203" s="383"/>
      <c r="Y203" s="383"/>
      <c r="Z203" s="383"/>
      <c r="AA203" s="383"/>
      <c r="AB203" s="383"/>
      <c r="AC203" s="383"/>
      <c r="AD203" s="383"/>
      <c r="AE203" s="383"/>
      <c r="AF203" s="383"/>
      <c r="AG203" s="383"/>
      <c r="AH203" s="383"/>
      <c r="AI203" s="383"/>
      <c r="AJ203" s="383"/>
      <c r="AK203" s="383"/>
      <c r="AL203" s="383"/>
      <c r="AM203" s="383"/>
      <c r="AN203" s="383"/>
      <c r="AO203" s="383"/>
      <c r="AP203" s="383"/>
      <c r="AQ203" s="383"/>
      <c r="AR203" s="383"/>
      <c r="AS203" s="383"/>
      <c r="AT203" s="383"/>
      <c r="AU203" s="383"/>
      <c r="AV203" s="383"/>
      <c r="AW203" s="383"/>
      <c r="AX203" s="383"/>
      <c r="AY203" s="383"/>
      <c r="AZ203" s="383"/>
      <c r="BA203" s="383"/>
      <c r="BB203" s="383"/>
      <c r="BC203" s="383"/>
      <c r="BD203" s="383"/>
      <c r="BE203" s="383"/>
      <c r="BF203" s="383"/>
      <c r="BG203" s="383"/>
      <c r="BH203" s="383"/>
      <c r="BI203" s="383"/>
      <c r="BJ203" s="383"/>
      <c r="BK203" s="383"/>
      <c r="BL203" s="383"/>
      <c r="BM203" s="383"/>
      <c r="BN203" s="383"/>
      <c r="BO203" s="383"/>
      <c r="BP203" s="383"/>
      <c r="BQ203" s="383"/>
      <c r="BR203" s="383"/>
      <c r="BS203" s="383"/>
      <c r="BT203" s="383"/>
    </row>
    <row r="204" spans="1:72">
      <c r="A204" s="383"/>
      <c r="B204" s="383"/>
      <c r="C204" s="383"/>
      <c r="D204" s="383"/>
      <c r="E204" s="383"/>
      <c r="F204" s="383"/>
      <c r="G204" s="383"/>
      <c r="H204" s="383"/>
      <c r="I204" s="383"/>
      <c r="J204" s="600"/>
      <c r="K204" s="383"/>
      <c r="L204" s="383"/>
      <c r="M204" s="383"/>
      <c r="N204" s="383"/>
      <c r="O204" s="383"/>
      <c r="P204" s="383"/>
      <c r="Q204" s="383"/>
      <c r="R204" s="383"/>
      <c r="S204" s="383"/>
      <c r="T204" s="383"/>
      <c r="U204" s="383"/>
      <c r="V204" s="383"/>
      <c r="W204" s="383"/>
      <c r="X204" s="383"/>
      <c r="Y204" s="383"/>
      <c r="Z204" s="383"/>
      <c r="AA204" s="383"/>
      <c r="AB204" s="383"/>
      <c r="AC204" s="383"/>
      <c r="AD204" s="383"/>
      <c r="AE204" s="383"/>
      <c r="AF204" s="383"/>
      <c r="AG204" s="383"/>
      <c r="AH204" s="383"/>
      <c r="AI204" s="383"/>
      <c r="AJ204" s="383"/>
      <c r="AK204" s="383"/>
      <c r="AL204" s="383"/>
      <c r="AM204" s="383"/>
      <c r="AN204" s="383"/>
      <c r="AO204" s="383"/>
      <c r="AP204" s="383"/>
      <c r="AQ204" s="383"/>
      <c r="AR204" s="383"/>
      <c r="AS204" s="383"/>
      <c r="AT204" s="383"/>
      <c r="AU204" s="383"/>
      <c r="AV204" s="383"/>
      <c r="AW204" s="383"/>
      <c r="AX204" s="383"/>
      <c r="AY204" s="383"/>
      <c r="AZ204" s="383"/>
      <c r="BA204" s="383"/>
      <c r="BB204" s="383"/>
      <c r="BC204" s="383"/>
      <c r="BD204" s="383"/>
      <c r="BE204" s="383"/>
      <c r="BF204" s="383"/>
      <c r="BG204" s="383"/>
      <c r="BH204" s="383"/>
      <c r="BI204" s="383"/>
      <c r="BJ204" s="383"/>
      <c r="BK204" s="383"/>
      <c r="BL204" s="383"/>
      <c r="BM204" s="383"/>
      <c r="BN204" s="383"/>
      <c r="BO204" s="383"/>
      <c r="BP204" s="383"/>
      <c r="BQ204" s="383"/>
      <c r="BR204" s="383"/>
      <c r="BS204" s="383"/>
      <c r="BT204" s="383"/>
    </row>
    <row r="205" spans="1:72">
      <c r="A205" s="383"/>
      <c r="B205" s="383"/>
      <c r="C205" s="383"/>
      <c r="D205" s="383"/>
      <c r="E205" s="383"/>
      <c r="F205" s="383"/>
      <c r="G205" s="383"/>
      <c r="H205" s="383"/>
      <c r="I205" s="383"/>
      <c r="J205" s="600"/>
      <c r="K205" s="383"/>
      <c r="L205" s="383"/>
      <c r="M205" s="383"/>
      <c r="N205" s="383"/>
      <c r="O205" s="383"/>
      <c r="P205" s="383"/>
      <c r="Q205" s="383"/>
      <c r="R205" s="383"/>
      <c r="S205" s="383"/>
      <c r="T205" s="383"/>
      <c r="U205" s="383"/>
      <c r="V205" s="383"/>
      <c r="W205" s="383"/>
      <c r="X205" s="383"/>
      <c r="Y205" s="383"/>
      <c r="Z205" s="383"/>
      <c r="AA205" s="383"/>
      <c r="AB205" s="383"/>
      <c r="AC205" s="383"/>
      <c r="AD205" s="383"/>
      <c r="AE205" s="383"/>
      <c r="AF205" s="383"/>
      <c r="AG205" s="383"/>
      <c r="AH205" s="383"/>
      <c r="AI205" s="383"/>
      <c r="AJ205" s="383"/>
      <c r="AK205" s="383"/>
      <c r="AL205" s="383"/>
      <c r="AM205" s="383"/>
      <c r="AN205" s="383"/>
      <c r="AO205" s="383"/>
      <c r="AP205" s="383"/>
      <c r="AQ205" s="383"/>
      <c r="AR205" s="383"/>
      <c r="AS205" s="383"/>
      <c r="AT205" s="383"/>
      <c r="AU205" s="383"/>
      <c r="AV205" s="383"/>
      <c r="AW205" s="383"/>
      <c r="AX205" s="383"/>
      <c r="AY205" s="383"/>
      <c r="AZ205" s="383"/>
      <c r="BA205" s="383"/>
      <c r="BB205" s="383"/>
      <c r="BC205" s="383"/>
      <c r="BD205" s="383"/>
      <c r="BE205" s="383"/>
      <c r="BF205" s="383"/>
      <c r="BG205" s="383"/>
      <c r="BH205" s="383"/>
      <c r="BI205" s="383"/>
      <c r="BJ205" s="383"/>
      <c r="BK205" s="383"/>
      <c r="BL205" s="383"/>
      <c r="BM205" s="383"/>
      <c r="BN205" s="383"/>
      <c r="BO205" s="383"/>
      <c r="BP205" s="383"/>
      <c r="BQ205" s="383"/>
      <c r="BR205" s="383"/>
      <c r="BS205" s="383"/>
      <c r="BT205" s="383"/>
    </row>
    <row r="206" spans="1:72">
      <c r="A206" s="383"/>
      <c r="B206" s="383"/>
      <c r="C206" s="383"/>
      <c r="D206" s="383"/>
      <c r="E206" s="383"/>
      <c r="F206" s="383"/>
      <c r="G206" s="383"/>
      <c r="H206" s="383"/>
      <c r="I206" s="383"/>
      <c r="J206" s="600"/>
      <c r="K206" s="383"/>
      <c r="L206" s="383"/>
      <c r="M206" s="383"/>
      <c r="N206" s="383"/>
      <c r="O206" s="383"/>
      <c r="P206" s="383"/>
      <c r="Q206" s="383"/>
      <c r="R206" s="383"/>
      <c r="S206" s="383"/>
      <c r="T206" s="383"/>
      <c r="U206" s="383"/>
      <c r="V206" s="383"/>
      <c r="W206" s="383"/>
      <c r="X206" s="383"/>
      <c r="Y206" s="383"/>
      <c r="Z206" s="383"/>
      <c r="AA206" s="383"/>
      <c r="AB206" s="383"/>
      <c r="AC206" s="383"/>
      <c r="AD206" s="383"/>
      <c r="AE206" s="383"/>
      <c r="AF206" s="383"/>
      <c r="AG206" s="383"/>
      <c r="AH206" s="383"/>
      <c r="AI206" s="383"/>
      <c r="AJ206" s="383"/>
      <c r="AK206" s="383"/>
      <c r="AL206" s="383"/>
      <c r="AM206" s="383"/>
      <c r="AN206" s="383"/>
      <c r="AO206" s="383"/>
      <c r="AP206" s="383"/>
      <c r="AQ206" s="383"/>
      <c r="AR206" s="383"/>
      <c r="AS206" s="383"/>
      <c r="AT206" s="383"/>
      <c r="AU206" s="383"/>
      <c r="AV206" s="383"/>
      <c r="AW206" s="383"/>
      <c r="AX206" s="383"/>
      <c r="AY206" s="383"/>
      <c r="AZ206" s="383"/>
      <c r="BA206" s="383"/>
      <c r="BB206" s="383"/>
      <c r="BC206" s="383"/>
      <c r="BD206" s="383"/>
      <c r="BE206" s="383"/>
      <c r="BF206" s="383"/>
      <c r="BG206" s="383"/>
      <c r="BH206" s="383"/>
      <c r="BI206" s="383"/>
      <c r="BJ206" s="383"/>
      <c r="BK206" s="383"/>
      <c r="BL206" s="383"/>
      <c r="BM206" s="383"/>
      <c r="BN206" s="383"/>
      <c r="BO206" s="383"/>
      <c r="BP206" s="383"/>
      <c r="BQ206" s="383"/>
      <c r="BR206" s="383"/>
      <c r="BS206" s="383"/>
      <c r="BT206" s="383"/>
    </row>
    <row r="207" spans="1:72">
      <c r="A207" s="383"/>
      <c r="B207" s="383"/>
      <c r="C207" s="383"/>
      <c r="D207" s="383"/>
      <c r="E207" s="383"/>
      <c r="F207" s="383"/>
      <c r="G207" s="383"/>
      <c r="H207" s="383"/>
      <c r="I207" s="383"/>
      <c r="J207" s="600"/>
      <c r="K207" s="383"/>
      <c r="L207" s="383"/>
      <c r="M207" s="383"/>
      <c r="N207" s="383"/>
      <c r="O207" s="383"/>
      <c r="P207" s="383"/>
      <c r="Q207" s="383"/>
      <c r="R207" s="383"/>
      <c r="S207" s="383"/>
      <c r="T207" s="383"/>
      <c r="U207" s="383"/>
      <c r="V207" s="383"/>
      <c r="W207" s="383"/>
      <c r="X207" s="383"/>
      <c r="Y207" s="383"/>
      <c r="Z207" s="383"/>
      <c r="AA207" s="383"/>
      <c r="AB207" s="383"/>
      <c r="AC207" s="383"/>
      <c r="AD207" s="383"/>
      <c r="AE207" s="383"/>
      <c r="AF207" s="383"/>
      <c r="AG207" s="383"/>
      <c r="AH207" s="383"/>
      <c r="AI207" s="383"/>
      <c r="AJ207" s="383"/>
      <c r="AK207" s="383"/>
      <c r="AL207" s="383"/>
      <c r="AM207" s="383"/>
      <c r="AN207" s="383"/>
      <c r="AO207" s="383"/>
      <c r="AP207" s="383"/>
      <c r="AQ207" s="383"/>
      <c r="AR207" s="383"/>
      <c r="AS207" s="383"/>
      <c r="AT207" s="383"/>
      <c r="AU207" s="383"/>
      <c r="AV207" s="383"/>
      <c r="AW207" s="383"/>
      <c r="AX207" s="383"/>
      <c r="AY207" s="383"/>
      <c r="AZ207" s="383"/>
      <c r="BA207" s="383"/>
      <c r="BB207" s="383"/>
      <c r="BC207" s="383"/>
      <c r="BD207" s="383"/>
      <c r="BE207" s="383"/>
      <c r="BF207" s="383"/>
      <c r="BG207" s="383"/>
      <c r="BH207" s="383"/>
      <c r="BI207" s="383"/>
      <c r="BJ207" s="383"/>
      <c r="BK207" s="383"/>
      <c r="BL207" s="383"/>
      <c r="BM207" s="383"/>
      <c r="BN207" s="383"/>
      <c r="BO207" s="383"/>
      <c r="BP207" s="383"/>
      <c r="BQ207" s="383"/>
      <c r="BR207" s="383"/>
      <c r="BS207" s="383"/>
      <c r="BT207" s="383"/>
    </row>
    <row r="208" spans="1:72">
      <c r="A208" s="383"/>
      <c r="B208" s="383"/>
      <c r="C208" s="383"/>
      <c r="D208" s="383"/>
      <c r="E208" s="383"/>
      <c r="F208" s="383"/>
      <c r="G208" s="383"/>
      <c r="H208" s="383"/>
      <c r="I208" s="383"/>
      <c r="J208" s="600"/>
      <c r="K208" s="383"/>
      <c r="L208" s="383"/>
      <c r="M208" s="383"/>
      <c r="N208" s="383"/>
      <c r="O208" s="383"/>
      <c r="P208" s="383"/>
      <c r="Q208" s="383"/>
      <c r="R208" s="383"/>
      <c r="S208" s="383"/>
      <c r="T208" s="383"/>
      <c r="U208" s="383"/>
      <c r="V208" s="383"/>
      <c r="W208" s="383"/>
      <c r="X208" s="383"/>
      <c r="Y208" s="383"/>
      <c r="Z208" s="383"/>
      <c r="AA208" s="383"/>
      <c r="AB208" s="383"/>
      <c r="AC208" s="383"/>
      <c r="AD208" s="383"/>
      <c r="AE208" s="383"/>
      <c r="AF208" s="383"/>
      <c r="AG208" s="383"/>
      <c r="AH208" s="383"/>
      <c r="AI208" s="383"/>
      <c r="AJ208" s="383"/>
      <c r="AK208" s="383"/>
      <c r="AL208" s="383"/>
      <c r="AM208" s="383"/>
      <c r="AN208" s="383"/>
      <c r="AO208" s="383"/>
      <c r="AP208" s="383"/>
      <c r="AQ208" s="383"/>
      <c r="AR208" s="383"/>
      <c r="AS208" s="383"/>
      <c r="AT208" s="383"/>
      <c r="AU208" s="383"/>
      <c r="AV208" s="383"/>
      <c r="AW208" s="383"/>
      <c r="AX208" s="383"/>
      <c r="AY208" s="383"/>
      <c r="AZ208" s="383"/>
      <c r="BA208" s="383"/>
      <c r="BB208" s="383"/>
      <c r="BC208" s="383"/>
      <c r="BD208" s="383"/>
      <c r="BE208" s="383"/>
      <c r="BF208" s="383"/>
      <c r="BG208" s="383"/>
      <c r="BH208" s="383"/>
      <c r="BI208" s="383"/>
      <c r="BJ208" s="383"/>
      <c r="BK208" s="383"/>
      <c r="BL208" s="383"/>
      <c r="BM208" s="383"/>
      <c r="BN208" s="383"/>
      <c r="BO208" s="383"/>
      <c r="BP208" s="383"/>
      <c r="BQ208" s="383"/>
      <c r="BR208" s="383"/>
      <c r="BS208" s="383"/>
      <c r="BT208" s="383"/>
    </row>
    <row r="209" spans="1:72">
      <c r="A209" s="383"/>
      <c r="B209" s="383"/>
      <c r="C209" s="383"/>
      <c r="D209" s="383"/>
      <c r="E209" s="383"/>
      <c r="F209" s="383"/>
      <c r="G209" s="383"/>
      <c r="H209" s="383"/>
      <c r="I209" s="383"/>
      <c r="J209" s="600"/>
      <c r="K209" s="383"/>
      <c r="L209" s="383"/>
      <c r="M209" s="383"/>
      <c r="N209" s="383"/>
      <c r="O209" s="383"/>
      <c r="P209" s="383"/>
      <c r="Q209" s="383"/>
      <c r="R209" s="383"/>
      <c r="S209" s="383"/>
      <c r="T209" s="383"/>
      <c r="U209" s="383"/>
      <c r="V209" s="383"/>
      <c r="W209" s="383"/>
      <c r="X209" s="383"/>
      <c r="Y209" s="383"/>
      <c r="Z209" s="383"/>
      <c r="AA209" s="383"/>
      <c r="AB209" s="383"/>
      <c r="AC209" s="383"/>
      <c r="AD209" s="383"/>
      <c r="AE209" s="383"/>
      <c r="AF209" s="383"/>
      <c r="AG209" s="383"/>
      <c r="AH209" s="383"/>
      <c r="AI209" s="383"/>
      <c r="AJ209" s="383"/>
      <c r="AK209" s="383"/>
      <c r="AL209" s="383"/>
      <c r="AM209" s="383"/>
      <c r="AN209" s="383"/>
      <c r="AO209" s="383"/>
      <c r="AP209" s="383"/>
      <c r="AQ209" s="383"/>
      <c r="AR209" s="383"/>
      <c r="AS209" s="383"/>
      <c r="AT209" s="383"/>
      <c r="AU209" s="383"/>
      <c r="AV209" s="383"/>
      <c r="AW209" s="383"/>
      <c r="AX209" s="383"/>
      <c r="AY209" s="383"/>
      <c r="AZ209" s="383"/>
      <c r="BA209" s="383"/>
      <c r="BB209" s="383"/>
      <c r="BC209" s="383"/>
      <c r="BD209" s="383"/>
      <c r="BE209" s="383"/>
      <c r="BF209" s="383"/>
      <c r="BG209" s="383"/>
      <c r="BH209" s="383"/>
      <c r="BI209" s="383"/>
      <c r="BJ209" s="383"/>
      <c r="BK209" s="383"/>
      <c r="BL209" s="383"/>
      <c r="BM209" s="383"/>
      <c r="BN209" s="383"/>
      <c r="BO209" s="383"/>
      <c r="BP209" s="383"/>
      <c r="BQ209" s="383"/>
      <c r="BR209" s="383"/>
      <c r="BS209" s="383"/>
      <c r="BT209" s="383"/>
    </row>
    <row r="210" spans="1:72">
      <c r="A210" s="383"/>
      <c r="B210" s="383"/>
      <c r="C210" s="383"/>
      <c r="D210" s="383"/>
      <c r="E210" s="383"/>
      <c r="F210" s="383"/>
      <c r="G210" s="383"/>
      <c r="H210" s="383"/>
      <c r="I210" s="383"/>
      <c r="J210" s="600"/>
      <c r="K210" s="383"/>
      <c r="L210" s="383"/>
      <c r="M210" s="383"/>
      <c r="N210" s="383"/>
      <c r="O210" s="383"/>
      <c r="P210" s="383"/>
      <c r="Q210" s="383"/>
      <c r="R210" s="383"/>
      <c r="S210" s="383"/>
      <c r="T210" s="383"/>
      <c r="U210" s="383"/>
      <c r="V210" s="383"/>
      <c r="W210" s="383"/>
      <c r="X210" s="383"/>
      <c r="Y210" s="383"/>
      <c r="Z210" s="383"/>
      <c r="AA210" s="383"/>
      <c r="AB210" s="383"/>
      <c r="AC210" s="383"/>
      <c r="AD210" s="383"/>
      <c r="AE210" s="383"/>
      <c r="AF210" s="383"/>
      <c r="AG210" s="383"/>
      <c r="AH210" s="383"/>
      <c r="AI210" s="383"/>
      <c r="AJ210" s="383"/>
      <c r="AK210" s="383"/>
      <c r="AL210" s="383"/>
      <c r="AM210" s="383"/>
      <c r="AN210" s="383"/>
      <c r="AO210" s="383"/>
      <c r="AP210" s="383"/>
      <c r="AQ210" s="383"/>
      <c r="AR210" s="383"/>
      <c r="AS210" s="383"/>
      <c r="AT210" s="383"/>
      <c r="AU210" s="383"/>
      <c r="AV210" s="383"/>
      <c r="AW210" s="383"/>
      <c r="AX210" s="383"/>
      <c r="AY210" s="383"/>
      <c r="AZ210" s="383"/>
      <c r="BA210" s="383"/>
      <c r="BB210" s="383"/>
      <c r="BC210" s="383"/>
      <c r="BD210" s="383"/>
      <c r="BE210" s="383"/>
      <c r="BF210" s="383"/>
      <c r="BG210" s="383"/>
      <c r="BH210" s="383"/>
      <c r="BI210" s="383"/>
      <c r="BJ210" s="383"/>
      <c r="BK210" s="383"/>
      <c r="BL210" s="383"/>
      <c r="BM210" s="383"/>
      <c r="BN210" s="383"/>
      <c r="BO210" s="383"/>
      <c r="BP210" s="383"/>
      <c r="BQ210" s="383"/>
      <c r="BR210" s="383"/>
      <c r="BS210" s="383"/>
      <c r="BT210" s="383"/>
    </row>
    <row r="211" spans="1:72">
      <c r="A211" s="383"/>
      <c r="B211" s="383"/>
      <c r="C211" s="383"/>
      <c r="D211" s="383"/>
      <c r="E211" s="383"/>
      <c r="F211" s="383"/>
      <c r="G211" s="383"/>
      <c r="H211" s="383"/>
      <c r="I211" s="383"/>
      <c r="J211" s="600"/>
      <c r="K211" s="383"/>
      <c r="L211" s="383"/>
      <c r="M211" s="383"/>
      <c r="N211" s="383"/>
      <c r="O211" s="383"/>
      <c r="P211" s="383"/>
      <c r="Q211" s="383"/>
      <c r="R211" s="383"/>
      <c r="S211" s="383"/>
      <c r="T211" s="383"/>
      <c r="U211" s="383"/>
      <c r="V211" s="383"/>
      <c r="W211" s="383"/>
      <c r="X211" s="383"/>
      <c r="Y211" s="383"/>
      <c r="Z211" s="383"/>
      <c r="AA211" s="383"/>
      <c r="AB211" s="383"/>
      <c r="AC211" s="383"/>
      <c r="AD211" s="383"/>
      <c r="AE211" s="383"/>
      <c r="AF211" s="383"/>
      <c r="AG211" s="383"/>
      <c r="AH211" s="383"/>
      <c r="AI211" s="383"/>
      <c r="AJ211" s="383"/>
      <c r="AK211" s="383"/>
      <c r="AL211" s="383"/>
      <c r="AM211" s="383"/>
      <c r="AN211" s="383"/>
      <c r="AO211" s="383"/>
      <c r="AP211" s="383"/>
      <c r="AQ211" s="383"/>
      <c r="AR211" s="383"/>
      <c r="AS211" s="383"/>
      <c r="AT211" s="383"/>
      <c r="AU211" s="383"/>
      <c r="AV211" s="383"/>
      <c r="AW211" s="383"/>
      <c r="AX211" s="383"/>
      <c r="AY211" s="383"/>
      <c r="AZ211" s="383"/>
      <c r="BA211" s="383"/>
      <c r="BB211" s="383"/>
      <c r="BC211" s="383"/>
      <c r="BD211" s="383"/>
      <c r="BE211" s="383"/>
      <c r="BF211" s="383"/>
      <c r="BG211" s="383"/>
      <c r="BH211" s="383"/>
      <c r="BI211" s="383"/>
      <c r="BJ211" s="383"/>
      <c r="BK211" s="383"/>
      <c r="BL211" s="383"/>
      <c r="BM211" s="383"/>
      <c r="BN211" s="383"/>
      <c r="BO211" s="383"/>
      <c r="BP211" s="383"/>
      <c r="BQ211" s="383"/>
      <c r="BR211" s="383"/>
      <c r="BS211" s="383"/>
      <c r="BT211" s="383"/>
    </row>
    <row r="212" spans="1:72">
      <c r="A212" s="383"/>
      <c r="B212" s="383"/>
      <c r="C212" s="383"/>
      <c r="D212" s="383"/>
      <c r="E212" s="383"/>
      <c r="F212" s="383"/>
      <c r="G212" s="383"/>
      <c r="H212" s="383"/>
      <c r="I212" s="383"/>
      <c r="J212" s="600"/>
      <c r="K212" s="383"/>
      <c r="L212" s="383"/>
      <c r="M212" s="383"/>
      <c r="N212" s="383"/>
      <c r="O212" s="383"/>
      <c r="P212" s="383"/>
      <c r="Q212" s="383"/>
      <c r="R212" s="383"/>
      <c r="S212" s="383"/>
      <c r="T212" s="383"/>
      <c r="U212" s="383"/>
      <c r="V212" s="383"/>
      <c r="W212" s="383"/>
      <c r="X212" s="383"/>
      <c r="Y212" s="383"/>
      <c r="Z212" s="383"/>
      <c r="AA212" s="383"/>
      <c r="AB212" s="383"/>
      <c r="AC212" s="383"/>
      <c r="AD212" s="383"/>
      <c r="AE212" s="383"/>
      <c r="AF212" s="383"/>
      <c r="AG212" s="383"/>
      <c r="AH212" s="383"/>
      <c r="AI212" s="383"/>
      <c r="AJ212" s="383"/>
      <c r="AK212" s="383"/>
      <c r="AL212" s="383"/>
      <c r="AM212" s="383"/>
      <c r="AN212" s="383"/>
      <c r="AO212" s="383"/>
      <c r="AP212" s="383"/>
      <c r="AQ212" s="383"/>
      <c r="AR212" s="383"/>
      <c r="AS212" s="383"/>
      <c r="AT212" s="383"/>
      <c r="AU212" s="383"/>
      <c r="AV212" s="383"/>
      <c r="AW212" s="383"/>
      <c r="AX212" s="383"/>
      <c r="AY212" s="383"/>
      <c r="AZ212" s="383"/>
      <c r="BA212" s="383"/>
      <c r="BB212" s="383"/>
      <c r="BC212" s="383"/>
      <c r="BD212" s="383"/>
      <c r="BE212" s="383"/>
      <c r="BF212" s="383"/>
      <c r="BG212" s="383"/>
      <c r="BH212" s="383"/>
      <c r="BI212" s="383"/>
      <c r="BJ212" s="383"/>
      <c r="BK212" s="383"/>
      <c r="BL212" s="383"/>
      <c r="BM212" s="383"/>
      <c r="BN212" s="383"/>
      <c r="BO212" s="383"/>
      <c r="BP212" s="383"/>
      <c r="BQ212" s="383"/>
      <c r="BR212" s="383"/>
      <c r="BS212" s="383"/>
      <c r="BT212" s="383"/>
    </row>
    <row r="213" spans="1:72">
      <c r="A213" s="383"/>
      <c r="B213" s="383"/>
      <c r="C213" s="383"/>
      <c r="D213" s="383"/>
      <c r="E213" s="383"/>
      <c r="F213" s="383"/>
      <c r="G213" s="383"/>
      <c r="H213" s="383"/>
      <c r="I213" s="383"/>
      <c r="J213" s="600"/>
      <c r="K213" s="383"/>
      <c r="L213" s="383"/>
      <c r="M213" s="383"/>
      <c r="N213" s="383"/>
      <c r="O213" s="383"/>
      <c r="P213" s="383"/>
      <c r="Q213" s="383"/>
      <c r="R213" s="383"/>
      <c r="S213" s="383"/>
      <c r="T213" s="383"/>
      <c r="U213" s="383"/>
      <c r="V213" s="383"/>
      <c r="W213" s="383"/>
      <c r="X213" s="383"/>
      <c r="Y213" s="383"/>
      <c r="Z213" s="383"/>
      <c r="AA213" s="383"/>
      <c r="AB213" s="383"/>
      <c r="AC213" s="383"/>
      <c r="AD213" s="383"/>
      <c r="AE213" s="383"/>
      <c r="AF213" s="383"/>
      <c r="AG213" s="383"/>
      <c r="AH213" s="383"/>
      <c r="AI213" s="383"/>
      <c r="AJ213" s="383"/>
      <c r="AK213" s="383"/>
      <c r="AL213" s="383"/>
      <c r="AM213" s="383"/>
      <c r="AN213" s="383"/>
      <c r="AO213" s="383"/>
      <c r="AP213" s="383"/>
      <c r="AQ213" s="383"/>
      <c r="AR213" s="383"/>
      <c r="AS213" s="383"/>
      <c r="AT213" s="383"/>
      <c r="AU213" s="383"/>
      <c r="AV213" s="383"/>
      <c r="AW213" s="383"/>
      <c r="AX213" s="383"/>
      <c r="AY213" s="383"/>
      <c r="AZ213" s="383"/>
      <c r="BA213" s="383"/>
      <c r="BB213" s="383"/>
      <c r="BC213" s="383"/>
      <c r="BD213" s="383"/>
      <c r="BE213" s="383"/>
      <c r="BF213" s="383"/>
      <c r="BG213" s="383"/>
      <c r="BH213" s="383"/>
      <c r="BI213" s="383"/>
      <c r="BJ213" s="383"/>
      <c r="BK213" s="383"/>
      <c r="BL213" s="383"/>
      <c r="BM213" s="383"/>
      <c r="BN213" s="383"/>
      <c r="BO213" s="383"/>
      <c r="BP213" s="383"/>
      <c r="BQ213" s="383"/>
      <c r="BR213" s="383"/>
      <c r="BS213" s="383"/>
      <c r="BT213" s="383"/>
    </row>
    <row r="214" spans="1:72">
      <c r="A214" s="383"/>
      <c r="B214" s="383"/>
      <c r="C214" s="383"/>
      <c r="D214" s="383"/>
      <c r="E214" s="383"/>
      <c r="F214" s="383"/>
      <c r="G214" s="383"/>
      <c r="H214" s="383"/>
      <c r="I214" s="383"/>
      <c r="J214" s="600"/>
      <c r="K214" s="383"/>
      <c r="L214" s="383"/>
      <c r="M214" s="383"/>
      <c r="N214" s="383"/>
      <c r="O214" s="383"/>
      <c r="P214" s="383"/>
      <c r="Q214" s="383"/>
      <c r="R214" s="383"/>
      <c r="S214" s="383"/>
      <c r="T214" s="383"/>
      <c r="U214" s="383"/>
      <c r="V214" s="383"/>
      <c r="W214" s="383"/>
      <c r="X214" s="383"/>
      <c r="Y214" s="383"/>
      <c r="Z214" s="383"/>
      <c r="AA214" s="383"/>
      <c r="AB214" s="383"/>
      <c r="AC214" s="383"/>
      <c r="AD214" s="383"/>
      <c r="AE214" s="383"/>
      <c r="AF214" s="383"/>
      <c r="AG214" s="383"/>
      <c r="AH214" s="383"/>
      <c r="AI214" s="383"/>
      <c r="AJ214" s="383"/>
      <c r="AK214" s="383"/>
      <c r="AL214" s="383"/>
      <c r="AM214" s="383"/>
      <c r="AN214" s="383"/>
      <c r="AO214" s="383"/>
      <c r="AP214" s="383"/>
      <c r="AQ214" s="383"/>
      <c r="AR214" s="383"/>
      <c r="AS214" s="383"/>
      <c r="AT214" s="383"/>
      <c r="AU214" s="383"/>
      <c r="AV214" s="383"/>
      <c r="AW214" s="383"/>
      <c r="AX214" s="383"/>
      <c r="AY214" s="383"/>
      <c r="AZ214" s="383"/>
      <c r="BA214" s="383"/>
      <c r="BB214" s="383"/>
      <c r="BC214" s="383"/>
      <c r="BD214" s="383"/>
      <c r="BE214" s="383"/>
      <c r="BF214" s="383"/>
      <c r="BG214" s="383"/>
      <c r="BH214" s="383"/>
      <c r="BI214" s="383"/>
      <c r="BJ214" s="383"/>
      <c r="BK214" s="383"/>
      <c r="BL214" s="383"/>
      <c r="BM214" s="383"/>
      <c r="BN214" s="383"/>
      <c r="BO214" s="383"/>
      <c r="BP214" s="383"/>
      <c r="BQ214" s="383"/>
      <c r="BR214" s="383"/>
      <c r="BS214" s="383"/>
      <c r="BT214" s="383"/>
    </row>
    <row r="215" spans="1:72">
      <c r="A215" s="383"/>
      <c r="B215" s="383"/>
      <c r="C215" s="383"/>
      <c r="D215" s="383"/>
      <c r="E215" s="383"/>
      <c r="F215" s="383"/>
      <c r="G215" s="383"/>
      <c r="H215" s="383"/>
      <c r="I215" s="383"/>
      <c r="J215" s="600"/>
      <c r="K215" s="383"/>
      <c r="L215" s="383"/>
      <c r="M215" s="383"/>
      <c r="N215" s="383"/>
      <c r="O215" s="383"/>
      <c r="P215" s="383"/>
      <c r="Q215" s="383"/>
      <c r="R215" s="383"/>
      <c r="S215" s="383"/>
      <c r="T215" s="383"/>
      <c r="U215" s="383"/>
      <c r="V215" s="383"/>
      <c r="W215" s="383"/>
      <c r="X215" s="383"/>
      <c r="Y215" s="383"/>
      <c r="Z215" s="383"/>
      <c r="AA215" s="383"/>
      <c r="AB215" s="383"/>
      <c r="AC215" s="383"/>
      <c r="AD215" s="383"/>
      <c r="AE215" s="383"/>
      <c r="AF215" s="383"/>
      <c r="AG215" s="383"/>
      <c r="AH215" s="383"/>
      <c r="AI215" s="383"/>
      <c r="AJ215" s="383"/>
      <c r="AK215" s="383"/>
      <c r="AL215" s="383"/>
      <c r="AM215" s="383"/>
      <c r="AN215" s="383"/>
      <c r="AO215" s="383"/>
      <c r="AP215" s="383"/>
      <c r="AQ215" s="383"/>
      <c r="AR215" s="383"/>
      <c r="AS215" s="383"/>
      <c r="AT215" s="383"/>
      <c r="AU215" s="383"/>
      <c r="AV215" s="383"/>
      <c r="AW215" s="383"/>
      <c r="AX215" s="383"/>
      <c r="AY215" s="383"/>
      <c r="AZ215" s="383"/>
      <c r="BA215" s="383"/>
      <c r="BB215" s="383"/>
      <c r="BC215" s="383"/>
      <c r="BD215" s="383"/>
      <c r="BE215" s="383"/>
      <c r="BF215" s="383"/>
      <c r="BG215" s="383"/>
      <c r="BH215" s="383"/>
      <c r="BI215" s="383"/>
      <c r="BJ215" s="383"/>
      <c r="BK215" s="383"/>
      <c r="BL215" s="383"/>
      <c r="BM215" s="383"/>
      <c r="BN215" s="383"/>
      <c r="BO215" s="383"/>
      <c r="BP215" s="383"/>
      <c r="BQ215" s="383"/>
      <c r="BR215" s="383"/>
      <c r="BS215" s="383"/>
      <c r="BT215" s="383"/>
    </row>
    <row r="216" spans="1:72">
      <c r="A216" s="383"/>
      <c r="B216" s="383"/>
      <c r="C216" s="383"/>
      <c r="D216" s="383"/>
      <c r="E216" s="383"/>
      <c r="F216" s="383"/>
      <c r="G216" s="383"/>
      <c r="H216" s="383"/>
      <c r="I216" s="383"/>
      <c r="J216" s="600"/>
      <c r="K216" s="383"/>
      <c r="L216" s="383"/>
      <c r="M216" s="383"/>
      <c r="N216" s="383"/>
      <c r="O216" s="383"/>
      <c r="P216" s="383"/>
      <c r="Q216" s="383"/>
      <c r="R216" s="383"/>
      <c r="S216" s="383"/>
      <c r="T216" s="383"/>
      <c r="U216" s="383"/>
      <c r="V216" s="383"/>
      <c r="W216" s="383"/>
      <c r="X216" s="383"/>
      <c r="Y216" s="383"/>
      <c r="Z216" s="383"/>
      <c r="AA216" s="383"/>
      <c r="AB216" s="383"/>
      <c r="AC216" s="383"/>
      <c r="AD216" s="383"/>
      <c r="AE216" s="383"/>
      <c r="AF216" s="383"/>
      <c r="AG216" s="383"/>
      <c r="AH216" s="383"/>
      <c r="AI216" s="383"/>
      <c r="AJ216" s="383"/>
      <c r="AK216" s="383"/>
      <c r="AL216" s="383"/>
      <c r="AM216" s="383"/>
      <c r="AN216" s="383"/>
      <c r="AO216" s="383"/>
      <c r="AP216" s="383"/>
      <c r="AQ216" s="383"/>
      <c r="AR216" s="383"/>
      <c r="AS216" s="383"/>
      <c r="AT216" s="383"/>
      <c r="AU216" s="383"/>
      <c r="AV216" s="383"/>
      <c r="AW216" s="383"/>
      <c r="AX216" s="383"/>
      <c r="AY216" s="383"/>
      <c r="AZ216" s="383"/>
      <c r="BA216" s="383"/>
      <c r="BB216" s="383"/>
      <c r="BC216" s="383"/>
      <c r="BD216" s="383"/>
      <c r="BE216" s="383"/>
      <c r="BF216" s="383"/>
      <c r="BG216" s="383"/>
      <c r="BH216" s="383"/>
      <c r="BI216" s="383"/>
      <c r="BJ216" s="383"/>
      <c r="BK216" s="383"/>
      <c r="BL216" s="383"/>
      <c r="BM216" s="383"/>
      <c r="BN216" s="383"/>
      <c r="BO216" s="383"/>
      <c r="BP216" s="383"/>
      <c r="BQ216" s="383"/>
      <c r="BR216" s="383"/>
      <c r="BS216" s="383"/>
      <c r="BT216" s="383"/>
    </row>
    <row r="217" spans="1:72">
      <c r="A217" s="383"/>
      <c r="B217" s="383"/>
      <c r="C217" s="383"/>
      <c r="D217" s="383"/>
      <c r="E217" s="383"/>
      <c r="F217" s="383"/>
      <c r="G217" s="383"/>
      <c r="H217" s="383"/>
      <c r="I217" s="383"/>
      <c r="J217" s="600"/>
      <c r="K217" s="383"/>
      <c r="L217" s="383"/>
      <c r="M217" s="383"/>
      <c r="N217" s="383"/>
      <c r="O217" s="383"/>
      <c r="P217" s="383"/>
      <c r="Q217" s="383"/>
      <c r="R217" s="383"/>
      <c r="S217" s="383"/>
      <c r="T217" s="383"/>
      <c r="U217" s="383"/>
      <c r="V217" s="383"/>
      <c r="W217" s="383"/>
      <c r="X217" s="383"/>
      <c r="Y217" s="383"/>
      <c r="Z217" s="383"/>
      <c r="AA217" s="383"/>
      <c r="AB217" s="383"/>
      <c r="AC217" s="383"/>
      <c r="AD217" s="383"/>
      <c r="AE217" s="383"/>
      <c r="AF217" s="383"/>
      <c r="AG217" s="383"/>
      <c r="AH217" s="383"/>
      <c r="AI217" s="383"/>
      <c r="AJ217" s="383"/>
      <c r="AK217" s="383"/>
      <c r="AL217" s="383"/>
      <c r="AM217" s="383"/>
      <c r="AN217" s="383"/>
      <c r="AO217" s="383"/>
      <c r="AP217" s="383"/>
      <c r="AQ217" s="383"/>
      <c r="AR217" s="383"/>
      <c r="AS217" s="383"/>
      <c r="AT217" s="383"/>
      <c r="AU217" s="383"/>
      <c r="AV217" s="383"/>
      <c r="AW217" s="383"/>
      <c r="AX217" s="383"/>
      <c r="AY217" s="383"/>
      <c r="AZ217" s="383"/>
      <c r="BA217" s="383"/>
      <c r="BB217" s="383"/>
      <c r="BC217" s="383"/>
      <c r="BD217" s="383"/>
      <c r="BE217" s="383"/>
      <c r="BF217" s="383"/>
      <c r="BG217" s="383"/>
      <c r="BH217" s="383"/>
      <c r="BI217" s="383"/>
      <c r="BJ217" s="383"/>
      <c r="BK217" s="383"/>
      <c r="BL217" s="383"/>
      <c r="BM217" s="383"/>
      <c r="BN217" s="383"/>
      <c r="BO217" s="383"/>
      <c r="BP217" s="383"/>
      <c r="BQ217" s="383"/>
      <c r="BR217" s="383"/>
      <c r="BS217" s="383"/>
      <c r="BT217" s="383"/>
    </row>
    <row r="218" spans="1:72">
      <c r="A218" s="383"/>
      <c r="B218" s="383"/>
      <c r="C218" s="383"/>
      <c r="D218" s="383"/>
      <c r="E218" s="383"/>
      <c r="F218" s="383"/>
      <c r="G218" s="383"/>
      <c r="H218" s="383"/>
      <c r="I218" s="383"/>
      <c r="J218" s="600"/>
      <c r="K218" s="383"/>
      <c r="L218" s="383"/>
      <c r="M218" s="383"/>
      <c r="N218" s="383"/>
      <c r="O218" s="383"/>
      <c r="P218" s="383"/>
      <c r="Q218" s="383"/>
      <c r="R218" s="383"/>
      <c r="S218" s="383"/>
      <c r="T218" s="383"/>
      <c r="U218" s="383"/>
      <c r="V218" s="383"/>
      <c r="W218" s="383"/>
      <c r="X218" s="383"/>
      <c r="Y218" s="383"/>
      <c r="Z218" s="383"/>
      <c r="AA218" s="383"/>
      <c r="AB218" s="383"/>
      <c r="AC218" s="383"/>
      <c r="AD218" s="383"/>
      <c r="AE218" s="383"/>
      <c r="AF218" s="383"/>
      <c r="AG218" s="383"/>
      <c r="AH218" s="383"/>
      <c r="AI218" s="383"/>
      <c r="AJ218" s="383"/>
      <c r="AK218" s="383"/>
      <c r="AL218" s="383"/>
      <c r="AM218" s="383"/>
      <c r="AN218" s="383"/>
      <c r="AO218" s="383"/>
      <c r="AP218" s="383"/>
      <c r="AQ218" s="383"/>
      <c r="AR218" s="383"/>
      <c r="AS218" s="383"/>
      <c r="AT218" s="383"/>
      <c r="AU218" s="383"/>
      <c r="AV218" s="383"/>
      <c r="AW218" s="383"/>
      <c r="AX218" s="383"/>
      <c r="AY218" s="383"/>
      <c r="AZ218" s="383"/>
      <c r="BA218" s="383"/>
      <c r="BB218" s="383"/>
      <c r="BC218" s="383"/>
      <c r="BD218" s="383"/>
      <c r="BE218" s="383"/>
      <c r="BF218" s="383"/>
      <c r="BG218" s="383"/>
      <c r="BH218" s="383"/>
      <c r="BI218" s="383"/>
      <c r="BJ218" s="383"/>
      <c r="BK218" s="383"/>
      <c r="BL218" s="383"/>
      <c r="BM218" s="383"/>
      <c r="BN218" s="383"/>
      <c r="BO218" s="383"/>
      <c r="BP218" s="383"/>
      <c r="BQ218" s="383"/>
      <c r="BR218" s="383"/>
      <c r="BS218" s="383"/>
      <c r="BT218" s="383"/>
    </row>
    <row r="219" spans="1:72">
      <c r="A219" s="383"/>
      <c r="B219" s="383"/>
      <c r="C219" s="383"/>
      <c r="D219" s="383"/>
      <c r="E219" s="383"/>
      <c r="F219" s="383"/>
      <c r="G219" s="383"/>
      <c r="H219" s="383"/>
      <c r="I219" s="383"/>
      <c r="J219" s="600"/>
      <c r="K219" s="383"/>
      <c r="L219" s="383"/>
      <c r="M219" s="383"/>
      <c r="N219" s="383"/>
      <c r="O219" s="383"/>
      <c r="P219" s="383"/>
      <c r="Q219" s="383"/>
      <c r="R219" s="383"/>
      <c r="S219" s="383"/>
      <c r="T219" s="383"/>
      <c r="U219" s="383"/>
      <c r="V219" s="383"/>
      <c r="W219" s="383"/>
      <c r="X219" s="383"/>
      <c r="Y219" s="383"/>
      <c r="Z219" s="383"/>
      <c r="AA219" s="383"/>
      <c r="AB219" s="383"/>
      <c r="AC219" s="383"/>
      <c r="AD219" s="383"/>
      <c r="AE219" s="383"/>
      <c r="AF219" s="383"/>
      <c r="AG219" s="383"/>
      <c r="AH219" s="383"/>
      <c r="AI219" s="383"/>
      <c r="AJ219" s="383"/>
      <c r="AK219" s="383"/>
      <c r="AL219" s="383"/>
      <c r="AM219" s="383"/>
      <c r="AN219" s="383"/>
      <c r="AO219" s="383"/>
      <c r="AP219" s="383"/>
      <c r="AQ219" s="383"/>
      <c r="AR219" s="383"/>
      <c r="AS219" s="383"/>
      <c r="AT219" s="383"/>
      <c r="AU219" s="383"/>
      <c r="AV219" s="383"/>
      <c r="AW219" s="383"/>
      <c r="AX219" s="383"/>
      <c r="AY219" s="383"/>
      <c r="AZ219" s="383"/>
      <c r="BA219" s="383"/>
      <c r="BB219" s="383"/>
      <c r="BC219" s="383"/>
      <c r="BD219" s="383"/>
      <c r="BE219" s="383"/>
      <c r="BF219" s="383"/>
      <c r="BG219" s="383"/>
      <c r="BH219" s="383"/>
      <c r="BI219" s="383"/>
      <c r="BJ219" s="383"/>
      <c r="BK219" s="383"/>
      <c r="BL219" s="383"/>
      <c r="BM219" s="383"/>
      <c r="BN219" s="383"/>
      <c r="BO219" s="383"/>
      <c r="BP219" s="383"/>
      <c r="BQ219" s="383"/>
      <c r="BR219" s="383"/>
      <c r="BS219" s="383"/>
      <c r="BT219" s="383"/>
    </row>
    <row r="220" spans="1:72">
      <c r="A220" s="383"/>
      <c r="B220" s="383"/>
      <c r="C220" s="383"/>
      <c r="D220" s="383"/>
      <c r="E220" s="383"/>
      <c r="F220" s="383"/>
      <c r="G220" s="383"/>
      <c r="H220" s="383"/>
      <c r="I220" s="383"/>
      <c r="J220" s="600"/>
      <c r="K220" s="383"/>
      <c r="L220" s="383"/>
      <c r="M220" s="383"/>
      <c r="N220" s="383"/>
      <c r="O220" s="383"/>
      <c r="P220" s="383"/>
      <c r="Q220" s="383"/>
      <c r="R220" s="383"/>
      <c r="S220" s="383"/>
      <c r="T220" s="383"/>
      <c r="U220" s="383"/>
      <c r="V220" s="383"/>
      <c r="W220" s="383"/>
      <c r="X220" s="383"/>
      <c r="Y220" s="383"/>
      <c r="Z220" s="383"/>
      <c r="AA220" s="383"/>
      <c r="AB220" s="383"/>
      <c r="AC220" s="383"/>
      <c r="AD220" s="383"/>
      <c r="AE220" s="383"/>
      <c r="AF220" s="383"/>
      <c r="AG220" s="383"/>
      <c r="AH220" s="383"/>
      <c r="AI220" s="383"/>
      <c r="AJ220" s="383"/>
      <c r="AK220" s="383"/>
      <c r="AL220" s="383"/>
      <c r="AM220" s="383"/>
      <c r="AN220" s="383"/>
      <c r="AO220" s="383"/>
      <c r="AP220" s="383"/>
      <c r="AQ220" s="383"/>
      <c r="AR220" s="383"/>
      <c r="AS220" s="383"/>
      <c r="AT220" s="383"/>
      <c r="AU220" s="383"/>
      <c r="AV220" s="383"/>
      <c r="AW220" s="383"/>
      <c r="AX220" s="383"/>
      <c r="AY220" s="383"/>
      <c r="AZ220" s="383"/>
      <c r="BA220" s="383"/>
      <c r="BB220" s="383"/>
      <c r="BC220" s="383"/>
      <c r="BD220" s="383"/>
      <c r="BE220" s="383"/>
      <c r="BF220" s="383"/>
      <c r="BG220" s="383"/>
      <c r="BH220" s="383"/>
      <c r="BI220" s="383"/>
      <c r="BJ220" s="383"/>
      <c r="BK220" s="383"/>
      <c r="BL220" s="383"/>
      <c r="BM220" s="383"/>
      <c r="BN220" s="383"/>
      <c r="BO220" s="383"/>
      <c r="BP220" s="383"/>
      <c r="BQ220" s="383"/>
      <c r="BR220" s="383"/>
      <c r="BS220" s="383"/>
      <c r="BT220" s="383"/>
    </row>
    <row r="221" spans="1:72">
      <c r="A221" s="383"/>
      <c r="B221" s="383"/>
      <c r="C221" s="383"/>
      <c r="D221" s="383"/>
      <c r="E221" s="383"/>
      <c r="F221" s="383"/>
      <c r="G221" s="383"/>
      <c r="H221" s="383"/>
      <c r="I221" s="383"/>
      <c r="J221" s="600"/>
      <c r="K221" s="383"/>
      <c r="L221" s="383"/>
      <c r="M221" s="383"/>
      <c r="N221" s="383"/>
      <c r="O221" s="383"/>
      <c r="P221" s="383"/>
      <c r="Q221" s="383"/>
      <c r="R221" s="383"/>
      <c r="S221" s="383"/>
      <c r="T221" s="383"/>
      <c r="U221" s="383"/>
      <c r="V221" s="383"/>
      <c r="W221" s="383"/>
      <c r="X221" s="383"/>
      <c r="Y221" s="383"/>
      <c r="Z221" s="383"/>
      <c r="AA221" s="383"/>
      <c r="AB221" s="383"/>
      <c r="AC221" s="383"/>
      <c r="AD221" s="383"/>
      <c r="AE221" s="383"/>
      <c r="AF221" s="383"/>
      <c r="AG221" s="383"/>
      <c r="AH221" s="383"/>
      <c r="AI221" s="383"/>
      <c r="AJ221" s="383"/>
      <c r="AK221" s="383"/>
      <c r="AL221" s="383"/>
      <c r="AM221" s="383"/>
      <c r="AN221" s="383"/>
      <c r="AO221" s="383"/>
      <c r="AP221" s="383"/>
      <c r="AQ221" s="383"/>
      <c r="AR221" s="383"/>
      <c r="AS221" s="383"/>
      <c r="AT221" s="383"/>
      <c r="AU221" s="383"/>
      <c r="AV221" s="383"/>
      <c r="AW221" s="383"/>
      <c r="AX221" s="383"/>
      <c r="AY221" s="383"/>
      <c r="AZ221" s="383"/>
      <c r="BA221" s="383"/>
      <c r="BB221" s="383"/>
      <c r="BC221" s="383"/>
      <c r="BD221" s="383"/>
      <c r="BE221" s="383"/>
      <c r="BF221" s="383"/>
      <c r="BG221" s="383"/>
      <c r="BH221" s="383"/>
      <c r="BI221" s="383"/>
      <c r="BJ221" s="383"/>
      <c r="BK221" s="383"/>
      <c r="BL221" s="383"/>
      <c r="BM221" s="383"/>
      <c r="BN221" s="383"/>
      <c r="BO221" s="383"/>
      <c r="BP221" s="383"/>
      <c r="BQ221" s="383"/>
      <c r="BR221" s="383"/>
      <c r="BS221" s="383"/>
      <c r="BT221" s="383"/>
    </row>
    <row r="222" spans="1:72">
      <c r="A222" s="383"/>
      <c r="B222" s="383"/>
      <c r="C222" s="383"/>
      <c r="D222" s="383"/>
      <c r="E222" s="383"/>
      <c r="F222" s="383"/>
      <c r="G222" s="383"/>
      <c r="H222" s="383"/>
      <c r="I222" s="383"/>
      <c r="J222" s="600"/>
      <c r="K222" s="383"/>
      <c r="L222" s="383"/>
      <c r="M222" s="383"/>
      <c r="N222" s="383"/>
      <c r="O222" s="383"/>
      <c r="P222" s="383"/>
      <c r="Q222" s="383"/>
      <c r="R222" s="383"/>
      <c r="S222" s="383"/>
      <c r="T222" s="383"/>
      <c r="U222" s="383"/>
      <c r="V222" s="383"/>
      <c r="W222" s="383"/>
      <c r="X222" s="383"/>
      <c r="Y222" s="383"/>
      <c r="Z222" s="383"/>
      <c r="AA222" s="383"/>
      <c r="AB222" s="383"/>
      <c r="AC222" s="383"/>
      <c r="AD222" s="383"/>
      <c r="AE222" s="383"/>
      <c r="AF222" s="383"/>
      <c r="AG222" s="383"/>
      <c r="AH222" s="383"/>
      <c r="AI222" s="383"/>
      <c r="AJ222" s="383"/>
      <c r="AK222" s="383"/>
      <c r="AL222" s="383"/>
      <c r="AM222" s="383"/>
      <c r="AN222" s="383"/>
      <c r="AO222" s="383"/>
      <c r="AP222" s="383"/>
      <c r="AQ222" s="383"/>
      <c r="AR222" s="383"/>
      <c r="AS222" s="383"/>
      <c r="AT222" s="383"/>
      <c r="AU222" s="383"/>
      <c r="AV222" s="383"/>
      <c r="AW222" s="383"/>
      <c r="AX222" s="383"/>
      <c r="AY222" s="383"/>
      <c r="AZ222" s="383"/>
      <c r="BA222" s="383"/>
      <c r="BB222" s="383"/>
      <c r="BC222" s="383"/>
      <c r="BD222" s="383"/>
      <c r="BE222" s="383"/>
      <c r="BF222" s="383"/>
      <c r="BG222" s="383"/>
      <c r="BH222" s="383"/>
      <c r="BI222" s="383"/>
      <c r="BJ222" s="383"/>
      <c r="BK222" s="383"/>
      <c r="BL222" s="383"/>
      <c r="BM222" s="383"/>
      <c r="BN222" s="383"/>
      <c r="BO222" s="383"/>
      <c r="BP222" s="383"/>
      <c r="BQ222" s="383"/>
      <c r="BR222" s="383"/>
      <c r="BS222" s="383"/>
      <c r="BT222" s="383"/>
    </row>
    <row r="223" spans="1:72">
      <c r="A223" s="383"/>
      <c r="B223" s="383"/>
      <c r="C223" s="383"/>
      <c r="D223" s="383"/>
      <c r="E223" s="383"/>
      <c r="F223" s="383"/>
      <c r="G223" s="383"/>
      <c r="H223" s="383"/>
      <c r="I223" s="383"/>
      <c r="J223" s="600"/>
      <c r="K223" s="383"/>
      <c r="L223" s="383"/>
      <c r="M223" s="383"/>
      <c r="N223" s="383"/>
      <c r="O223" s="383"/>
      <c r="P223" s="383"/>
      <c r="Q223" s="383"/>
      <c r="R223" s="383"/>
      <c r="S223" s="383"/>
      <c r="T223" s="383"/>
      <c r="U223" s="383"/>
      <c r="V223" s="383"/>
      <c r="W223" s="383"/>
      <c r="X223" s="383"/>
      <c r="Y223" s="383"/>
      <c r="Z223" s="383"/>
      <c r="AA223" s="383"/>
      <c r="AB223" s="383"/>
      <c r="AC223" s="383"/>
      <c r="AD223" s="383"/>
      <c r="AE223" s="383"/>
      <c r="AF223" s="383"/>
      <c r="AG223" s="383"/>
      <c r="AH223" s="383"/>
      <c r="AI223" s="383"/>
      <c r="AJ223" s="383"/>
      <c r="AK223" s="383"/>
      <c r="AL223" s="383"/>
      <c r="AM223" s="383"/>
      <c r="AN223" s="383"/>
      <c r="AO223" s="383"/>
      <c r="AP223" s="383"/>
      <c r="AQ223" s="383"/>
      <c r="AR223" s="383"/>
      <c r="AS223" s="383"/>
      <c r="AT223" s="383"/>
      <c r="AU223" s="383"/>
      <c r="AV223" s="383"/>
      <c r="AW223" s="383"/>
      <c r="AX223" s="383"/>
      <c r="AY223" s="383"/>
      <c r="AZ223" s="383"/>
      <c r="BA223" s="383"/>
      <c r="BB223" s="383"/>
      <c r="BC223" s="383"/>
      <c r="BD223" s="383"/>
      <c r="BE223" s="383"/>
      <c r="BF223" s="383"/>
      <c r="BG223" s="383"/>
      <c r="BH223" s="383"/>
      <c r="BI223" s="383"/>
      <c r="BJ223" s="383"/>
      <c r="BK223" s="383"/>
      <c r="BL223" s="383"/>
      <c r="BM223" s="383"/>
      <c r="BN223" s="383"/>
      <c r="BO223" s="383"/>
      <c r="BP223" s="383"/>
      <c r="BQ223" s="383"/>
      <c r="BR223" s="383"/>
      <c r="BS223" s="383"/>
      <c r="BT223" s="383"/>
    </row>
    <row r="224" spans="1:72">
      <c r="A224" s="383"/>
      <c r="B224" s="383"/>
      <c r="C224" s="383"/>
      <c r="D224" s="383"/>
      <c r="E224" s="383"/>
      <c r="F224" s="383"/>
      <c r="G224" s="383"/>
      <c r="H224" s="383"/>
      <c r="I224" s="383"/>
      <c r="J224" s="600"/>
      <c r="K224" s="383"/>
      <c r="L224" s="383"/>
      <c r="M224" s="383"/>
      <c r="N224" s="383"/>
      <c r="O224" s="383"/>
      <c r="P224" s="383"/>
      <c r="Q224" s="383"/>
      <c r="R224" s="383"/>
      <c r="S224" s="383"/>
      <c r="T224" s="383"/>
      <c r="U224" s="383"/>
      <c r="V224" s="383"/>
      <c r="W224" s="383"/>
      <c r="X224" s="383"/>
      <c r="Y224" s="383"/>
      <c r="Z224" s="383"/>
      <c r="AA224" s="383"/>
      <c r="AB224" s="383"/>
      <c r="AC224" s="383"/>
      <c r="AD224" s="383"/>
      <c r="AE224" s="383"/>
      <c r="AF224" s="383"/>
      <c r="AG224" s="383"/>
      <c r="AH224" s="383"/>
      <c r="AI224" s="383"/>
      <c r="AJ224" s="383"/>
      <c r="AK224" s="383"/>
      <c r="AL224" s="383"/>
      <c r="AM224" s="383"/>
      <c r="AN224" s="383"/>
      <c r="AO224" s="383"/>
      <c r="AP224" s="383"/>
      <c r="AQ224" s="383"/>
      <c r="AR224" s="383"/>
      <c r="AS224" s="383"/>
      <c r="AT224" s="383"/>
      <c r="AU224" s="383"/>
      <c r="AV224" s="383"/>
      <c r="AW224" s="383"/>
      <c r="AX224" s="383"/>
      <c r="AY224" s="383"/>
      <c r="AZ224" s="383"/>
      <c r="BA224" s="383"/>
      <c r="BB224" s="383"/>
      <c r="BC224" s="383"/>
      <c r="BD224" s="383"/>
      <c r="BE224" s="383"/>
      <c r="BF224" s="383"/>
      <c r="BG224" s="383"/>
      <c r="BH224" s="383"/>
      <c r="BI224" s="383"/>
      <c r="BJ224" s="383"/>
      <c r="BK224" s="383"/>
      <c r="BL224" s="383"/>
      <c r="BM224" s="383"/>
      <c r="BN224" s="383"/>
      <c r="BO224" s="383"/>
      <c r="BP224" s="383"/>
      <c r="BQ224" s="383"/>
      <c r="BR224" s="383"/>
      <c r="BS224" s="383"/>
      <c r="BT224" s="383"/>
    </row>
    <row r="225" spans="1:72">
      <c r="A225" s="383"/>
      <c r="B225" s="383"/>
      <c r="C225" s="383"/>
      <c r="D225" s="383"/>
      <c r="E225" s="383"/>
      <c r="F225" s="383"/>
      <c r="G225" s="383"/>
      <c r="H225" s="383"/>
      <c r="I225" s="383"/>
      <c r="J225" s="600"/>
      <c r="K225" s="383"/>
      <c r="L225" s="383"/>
      <c r="M225" s="383"/>
      <c r="N225" s="383"/>
      <c r="O225" s="383"/>
      <c r="P225" s="383"/>
      <c r="Q225" s="383"/>
      <c r="R225" s="383"/>
      <c r="S225" s="383"/>
      <c r="T225" s="383"/>
      <c r="U225" s="383"/>
      <c r="V225" s="383"/>
      <c r="W225" s="383"/>
      <c r="X225" s="383"/>
      <c r="Y225" s="383"/>
      <c r="Z225" s="383"/>
      <c r="AA225" s="383"/>
      <c r="AB225" s="383"/>
      <c r="AC225" s="383"/>
      <c r="AD225" s="383"/>
      <c r="AE225" s="383"/>
      <c r="AF225" s="383"/>
      <c r="AG225" s="383"/>
      <c r="AH225" s="383"/>
      <c r="AI225" s="383"/>
      <c r="AJ225" s="383"/>
      <c r="AK225" s="383"/>
      <c r="AL225" s="383"/>
      <c r="AM225" s="383"/>
      <c r="AN225" s="383"/>
      <c r="AO225" s="383"/>
      <c r="AP225" s="383"/>
      <c r="AQ225" s="383"/>
      <c r="AR225" s="383"/>
      <c r="AS225" s="383"/>
      <c r="AT225" s="383"/>
      <c r="AU225" s="383"/>
      <c r="AV225" s="383"/>
      <c r="AW225" s="383"/>
      <c r="AX225" s="383"/>
      <c r="AY225" s="383"/>
      <c r="AZ225" s="383"/>
      <c r="BA225" s="383"/>
      <c r="BB225" s="383"/>
      <c r="BC225" s="383"/>
      <c r="BD225" s="383"/>
      <c r="BE225" s="383"/>
      <c r="BF225" s="383"/>
      <c r="BG225" s="383"/>
      <c r="BH225" s="383"/>
      <c r="BI225" s="383"/>
      <c r="BJ225" s="383"/>
      <c r="BK225" s="383"/>
      <c r="BL225" s="383"/>
      <c r="BM225" s="383"/>
      <c r="BN225" s="383"/>
      <c r="BO225" s="383"/>
      <c r="BP225" s="383"/>
      <c r="BQ225" s="383"/>
      <c r="BR225" s="383"/>
      <c r="BS225" s="383"/>
      <c r="BT225" s="383"/>
    </row>
    <row r="226" spans="1:72">
      <c r="A226" s="383"/>
      <c r="B226" s="383"/>
      <c r="C226" s="383"/>
      <c r="D226" s="383"/>
      <c r="E226" s="383"/>
      <c r="F226" s="383"/>
      <c r="G226" s="383"/>
      <c r="H226" s="383"/>
      <c r="I226" s="383"/>
      <c r="J226" s="600"/>
      <c r="K226" s="383"/>
      <c r="L226" s="383"/>
      <c r="M226" s="383"/>
      <c r="N226" s="383"/>
      <c r="O226" s="383"/>
      <c r="P226" s="383"/>
      <c r="Q226" s="383"/>
      <c r="R226" s="383"/>
      <c r="S226" s="383"/>
      <c r="T226" s="383"/>
      <c r="U226" s="383"/>
      <c r="V226" s="383"/>
      <c r="W226" s="383"/>
      <c r="X226" s="383"/>
      <c r="Y226" s="383"/>
      <c r="Z226" s="383"/>
      <c r="AA226" s="383"/>
      <c r="AB226" s="383"/>
      <c r="AC226" s="383"/>
      <c r="AD226" s="383"/>
      <c r="AE226" s="383"/>
      <c r="AF226" s="383"/>
      <c r="AG226" s="383"/>
      <c r="AH226" s="383"/>
      <c r="AI226" s="383"/>
      <c r="AJ226" s="383"/>
      <c r="AK226" s="383"/>
      <c r="AL226" s="383"/>
      <c r="AM226" s="383"/>
      <c r="AN226" s="383"/>
      <c r="AO226" s="383"/>
      <c r="AP226" s="383"/>
      <c r="AQ226" s="383"/>
      <c r="AR226" s="383"/>
      <c r="AS226" s="383"/>
      <c r="AT226" s="383"/>
      <c r="AU226" s="383"/>
      <c r="AV226" s="383"/>
      <c r="AW226" s="383"/>
      <c r="AX226" s="383"/>
      <c r="AY226" s="383"/>
      <c r="AZ226" s="383"/>
      <c r="BA226" s="383"/>
      <c r="BB226" s="383"/>
      <c r="BC226" s="383"/>
      <c r="BD226" s="383"/>
      <c r="BE226" s="383"/>
      <c r="BF226" s="383"/>
      <c r="BG226" s="383"/>
      <c r="BH226" s="383"/>
      <c r="BI226" s="383"/>
      <c r="BJ226" s="383"/>
      <c r="BK226" s="383"/>
      <c r="BL226" s="383"/>
      <c r="BM226" s="383"/>
      <c r="BN226" s="383"/>
      <c r="BO226" s="383"/>
      <c r="BP226" s="383"/>
      <c r="BQ226" s="383"/>
      <c r="BR226" s="383"/>
      <c r="BS226" s="383"/>
      <c r="BT226" s="383"/>
    </row>
    <row r="227" spans="1:72">
      <c r="A227" s="383"/>
      <c r="B227" s="383"/>
      <c r="C227" s="383"/>
      <c r="D227" s="383"/>
      <c r="E227" s="383"/>
      <c r="F227" s="383"/>
      <c r="G227" s="383"/>
      <c r="H227" s="383"/>
      <c r="I227" s="383"/>
      <c r="J227" s="600"/>
      <c r="K227" s="383"/>
      <c r="L227" s="383"/>
      <c r="M227" s="383"/>
      <c r="N227" s="383"/>
      <c r="O227" s="383"/>
      <c r="P227" s="383"/>
      <c r="Q227" s="383"/>
      <c r="R227" s="383"/>
      <c r="S227" s="383"/>
      <c r="T227" s="383"/>
      <c r="U227" s="383"/>
      <c r="V227" s="383"/>
      <c r="W227" s="383"/>
      <c r="X227" s="383"/>
      <c r="Y227" s="383"/>
      <c r="Z227" s="383"/>
      <c r="AA227" s="383"/>
      <c r="AB227" s="383"/>
      <c r="AC227" s="383"/>
      <c r="AD227" s="383"/>
      <c r="AE227" s="383"/>
      <c r="AF227" s="383"/>
      <c r="AG227" s="383"/>
      <c r="AH227" s="383"/>
      <c r="AI227" s="383"/>
      <c r="AJ227" s="383"/>
      <c r="AK227" s="383"/>
      <c r="AL227" s="383"/>
      <c r="AM227" s="383"/>
      <c r="AN227" s="383"/>
      <c r="AO227" s="383"/>
      <c r="AP227" s="383"/>
      <c r="AQ227" s="383"/>
      <c r="AR227" s="383"/>
      <c r="AS227" s="383"/>
      <c r="AT227" s="383"/>
      <c r="AU227" s="383"/>
      <c r="AV227" s="383"/>
      <c r="AW227" s="383"/>
      <c r="AX227" s="383"/>
      <c r="AY227" s="383"/>
      <c r="AZ227" s="383"/>
      <c r="BA227" s="383"/>
      <c r="BB227" s="383"/>
      <c r="BC227" s="383"/>
      <c r="BD227" s="383"/>
      <c r="BE227" s="383"/>
      <c r="BF227" s="383"/>
      <c r="BG227" s="383"/>
      <c r="BH227" s="383"/>
      <c r="BI227" s="383"/>
      <c r="BJ227" s="383"/>
      <c r="BK227" s="383"/>
      <c r="BL227" s="383"/>
      <c r="BM227" s="383"/>
      <c r="BN227" s="383"/>
      <c r="BO227" s="383"/>
      <c r="BP227" s="383"/>
      <c r="BQ227" s="383"/>
      <c r="BR227" s="383"/>
      <c r="BS227" s="383"/>
      <c r="BT227" s="383"/>
    </row>
    <row r="228" spans="1:72">
      <c r="A228" s="383"/>
      <c r="B228" s="383"/>
      <c r="C228" s="383"/>
      <c r="D228" s="383"/>
      <c r="E228" s="383"/>
      <c r="F228" s="383"/>
      <c r="G228" s="383"/>
      <c r="H228" s="383"/>
      <c r="I228" s="383"/>
      <c r="J228" s="600"/>
      <c r="K228" s="383"/>
      <c r="L228" s="383"/>
      <c r="M228" s="383"/>
      <c r="N228" s="383"/>
      <c r="O228" s="383"/>
      <c r="P228" s="383"/>
      <c r="Q228" s="383"/>
      <c r="R228" s="383"/>
      <c r="S228" s="383"/>
      <c r="T228" s="383"/>
      <c r="U228" s="383"/>
      <c r="V228" s="383"/>
      <c r="W228" s="383"/>
      <c r="X228" s="383"/>
      <c r="Y228" s="383"/>
      <c r="Z228" s="383"/>
      <c r="AA228" s="383"/>
      <c r="AB228" s="383"/>
      <c r="AC228" s="383"/>
      <c r="AD228" s="383"/>
      <c r="AE228" s="383"/>
      <c r="AF228" s="383"/>
      <c r="AG228" s="383"/>
      <c r="AH228" s="383"/>
      <c r="AI228" s="383"/>
      <c r="AJ228" s="383"/>
      <c r="AK228" s="383"/>
      <c r="AL228" s="383"/>
      <c r="AM228" s="383"/>
      <c r="AN228" s="383"/>
      <c r="AO228" s="383"/>
      <c r="AP228" s="383"/>
      <c r="AQ228" s="383"/>
      <c r="AR228" s="383"/>
      <c r="AS228" s="383"/>
      <c r="AT228" s="383"/>
      <c r="AU228" s="383"/>
      <c r="AV228" s="383"/>
      <c r="AW228" s="383"/>
      <c r="AX228" s="383"/>
      <c r="AY228" s="383"/>
      <c r="AZ228" s="383"/>
      <c r="BA228" s="383"/>
      <c r="BB228" s="383"/>
      <c r="BC228" s="383"/>
      <c r="BD228" s="383"/>
      <c r="BE228" s="383"/>
      <c r="BF228" s="383"/>
      <c r="BG228" s="383"/>
      <c r="BH228" s="383"/>
      <c r="BI228" s="383"/>
      <c r="BJ228" s="383"/>
      <c r="BK228" s="383"/>
      <c r="BL228" s="383"/>
      <c r="BM228" s="383"/>
      <c r="BN228" s="383"/>
      <c r="BO228" s="383"/>
      <c r="BP228" s="383"/>
      <c r="BQ228" s="383"/>
      <c r="BR228" s="383"/>
      <c r="BS228" s="383"/>
      <c r="BT228" s="383"/>
    </row>
    <row r="229" spans="1:72">
      <c r="A229" s="383"/>
      <c r="B229" s="383"/>
      <c r="C229" s="383"/>
      <c r="D229" s="383"/>
      <c r="E229" s="383"/>
      <c r="F229" s="383"/>
      <c r="G229" s="383"/>
      <c r="H229" s="383"/>
      <c r="I229" s="383"/>
      <c r="J229" s="600"/>
      <c r="K229" s="383"/>
      <c r="L229" s="383"/>
      <c r="M229" s="383"/>
      <c r="N229" s="383"/>
      <c r="O229" s="383"/>
      <c r="P229" s="383"/>
      <c r="Q229" s="383"/>
      <c r="R229" s="383"/>
      <c r="S229" s="383"/>
      <c r="T229" s="383"/>
      <c r="U229" s="383"/>
      <c r="V229" s="383"/>
      <c r="W229" s="383"/>
      <c r="X229" s="383"/>
      <c r="Y229" s="383"/>
      <c r="Z229" s="383"/>
      <c r="AA229" s="383"/>
      <c r="AB229" s="383"/>
      <c r="AC229" s="383"/>
      <c r="AD229" s="383"/>
      <c r="AE229" s="383"/>
      <c r="AF229" s="383"/>
      <c r="AG229" s="383"/>
      <c r="AH229" s="383"/>
      <c r="AI229" s="383"/>
      <c r="AJ229" s="383"/>
      <c r="AK229" s="383"/>
      <c r="AL229" s="383"/>
      <c r="AM229" s="383"/>
      <c r="AN229" s="383"/>
      <c r="AO229" s="383"/>
      <c r="AP229" s="383"/>
      <c r="AQ229" s="383"/>
      <c r="AR229" s="383"/>
      <c r="AS229" s="383"/>
      <c r="AT229" s="383"/>
      <c r="AU229" s="383"/>
      <c r="AV229" s="383"/>
      <c r="AW229" s="383"/>
      <c r="AX229" s="383"/>
      <c r="AY229" s="383"/>
      <c r="AZ229" s="383"/>
      <c r="BA229" s="383"/>
      <c r="BB229" s="383"/>
      <c r="BC229" s="383"/>
      <c r="BD229" s="383"/>
      <c r="BE229" s="383"/>
      <c r="BF229" s="383"/>
      <c r="BG229" s="383"/>
      <c r="BH229" s="383"/>
      <c r="BI229" s="383"/>
      <c r="BJ229" s="383"/>
      <c r="BK229" s="383"/>
      <c r="BL229" s="383"/>
      <c r="BM229" s="383"/>
      <c r="BN229" s="383"/>
      <c r="BO229" s="383"/>
      <c r="BP229" s="383"/>
      <c r="BQ229" s="383"/>
      <c r="BR229" s="383"/>
      <c r="BS229" s="383"/>
      <c r="BT229" s="383"/>
    </row>
    <row r="230" spans="1:72">
      <c r="A230" s="383"/>
      <c r="B230" s="383"/>
      <c r="C230" s="383"/>
      <c r="D230" s="383"/>
      <c r="E230" s="383"/>
      <c r="F230" s="383"/>
      <c r="G230" s="383"/>
      <c r="H230" s="383"/>
      <c r="I230" s="383"/>
      <c r="J230" s="600"/>
      <c r="K230" s="383"/>
      <c r="L230" s="383"/>
      <c r="M230" s="383"/>
      <c r="N230" s="383"/>
      <c r="O230" s="383"/>
      <c r="P230" s="383"/>
      <c r="Q230" s="383"/>
      <c r="R230" s="383"/>
      <c r="S230" s="383"/>
      <c r="T230" s="383"/>
      <c r="U230" s="383"/>
      <c r="V230" s="383"/>
      <c r="W230" s="383"/>
      <c r="X230" s="383"/>
      <c r="Y230" s="383"/>
      <c r="Z230" s="383"/>
      <c r="AA230" s="383"/>
      <c r="AB230" s="383"/>
      <c r="AC230" s="383"/>
      <c r="AD230" s="383"/>
      <c r="AE230" s="383"/>
      <c r="AF230" s="383"/>
      <c r="AG230" s="383"/>
      <c r="AH230" s="383"/>
      <c r="AI230" s="383"/>
      <c r="AJ230" s="383"/>
      <c r="AK230" s="383"/>
      <c r="AL230" s="383"/>
      <c r="AM230" s="383"/>
      <c r="AN230" s="383"/>
      <c r="AO230" s="383"/>
      <c r="AP230" s="383"/>
      <c r="AQ230" s="383"/>
      <c r="AR230" s="383"/>
      <c r="AS230" s="383"/>
      <c r="AT230" s="383"/>
      <c r="AU230" s="383"/>
      <c r="AV230" s="383"/>
      <c r="AW230" s="383"/>
      <c r="AX230" s="383"/>
      <c r="AY230" s="383"/>
      <c r="AZ230" s="383"/>
      <c r="BA230" s="383"/>
      <c r="BB230" s="383"/>
      <c r="BC230" s="383"/>
      <c r="BD230" s="383"/>
      <c r="BE230" s="383"/>
      <c r="BF230" s="383"/>
      <c r="BG230" s="383"/>
      <c r="BH230" s="383"/>
      <c r="BI230" s="383"/>
      <c r="BJ230" s="383"/>
      <c r="BK230" s="383"/>
      <c r="BL230" s="383"/>
      <c r="BM230" s="383"/>
      <c r="BN230" s="383"/>
      <c r="BO230" s="383"/>
      <c r="BP230" s="383"/>
      <c r="BQ230" s="383"/>
      <c r="BR230" s="383"/>
      <c r="BS230" s="383"/>
      <c r="BT230" s="383"/>
    </row>
    <row r="231" spans="1:72">
      <c r="A231" s="383"/>
      <c r="B231" s="383"/>
      <c r="C231" s="383"/>
      <c r="D231" s="383"/>
      <c r="E231" s="383"/>
      <c r="F231" s="383"/>
      <c r="G231" s="383"/>
      <c r="H231" s="383"/>
      <c r="I231" s="383"/>
      <c r="J231" s="600"/>
      <c r="K231" s="383"/>
      <c r="L231" s="383"/>
      <c r="M231" s="383"/>
      <c r="N231" s="383"/>
      <c r="O231" s="383"/>
      <c r="P231" s="383"/>
      <c r="Q231" s="383"/>
      <c r="R231" s="383"/>
      <c r="S231" s="383"/>
      <c r="T231" s="383"/>
      <c r="U231" s="383"/>
      <c r="V231" s="383"/>
      <c r="W231" s="383"/>
      <c r="X231" s="383"/>
      <c r="Y231" s="383"/>
      <c r="Z231" s="383"/>
      <c r="AA231" s="383"/>
      <c r="AB231" s="383"/>
      <c r="AC231" s="383"/>
      <c r="AD231" s="383"/>
      <c r="AE231" s="383"/>
      <c r="AF231" s="383"/>
      <c r="AG231" s="383"/>
      <c r="AH231" s="383"/>
      <c r="AI231" s="383"/>
      <c r="AJ231" s="383"/>
      <c r="AK231" s="383"/>
      <c r="AL231" s="383"/>
      <c r="AM231" s="383"/>
      <c r="AN231" s="383"/>
      <c r="AO231" s="383"/>
      <c r="AP231" s="383"/>
      <c r="AQ231" s="383"/>
      <c r="AR231" s="383"/>
      <c r="AS231" s="383"/>
      <c r="AT231" s="383"/>
      <c r="AU231" s="383"/>
      <c r="AV231" s="383"/>
      <c r="AW231" s="383"/>
      <c r="AX231" s="383"/>
      <c r="AY231" s="383"/>
      <c r="AZ231" s="383"/>
      <c r="BA231" s="383"/>
      <c r="BB231" s="383"/>
      <c r="BC231" s="383"/>
      <c r="BD231" s="383"/>
      <c r="BE231" s="383"/>
      <c r="BF231" s="383"/>
      <c r="BG231" s="383"/>
      <c r="BH231" s="383"/>
      <c r="BI231" s="383"/>
      <c r="BJ231" s="383"/>
      <c r="BK231" s="383"/>
      <c r="BL231" s="383"/>
      <c r="BM231" s="383"/>
      <c r="BN231" s="383"/>
      <c r="BO231" s="383"/>
      <c r="BP231" s="383"/>
      <c r="BQ231" s="383"/>
      <c r="BR231" s="383"/>
      <c r="BS231" s="383"/>
      <c r="BT231" s="383"/>
    </row>
    <row r="232" spans="1:72">
      <c r="A232" s="383"/>
      <c r="B232" s="383"/>
      <c r="C232" s="383"/>
      <c r="D232" s="383"/>
      <c r="E232" s="383"/>
      <c r="F232" s="383"/>
      <c r="G232" s="383"/>
      <c r="H232" s="383"/>
      <c r="I232" s="383"/>
      <c r="J232" s="600"/>
      <c r="K232" s="383"/>
      <c r="L232" s="383"/>
      <c r="M232" s="383"/>
      <c r="N232" s="383"/>
      <c r="O232" s="383"/>
      <c r="P232" s="383"/>
      <c r="Q232" s="383"/>
      <c r="R232" s="383"/>
      <c r="S232" s="383"/>
      <c r="T232" s="383"/>
      <c r="U232" s="383"/>
      <c r="V232" s="383"/>
      <c r="W232" s="383"/>
      <c r="X232" s="383"/>
      <c r="Y232" s="383"/>
      <c r="Z232" s="383"/>
      <c r="AA232" s="383"/>
      <c r="AB232" s="383"/>
      <c r="AC232" s="383"/>
      <c r="AD232" s="383"/>
      <c r="AE232" s="383"/>
      <c r="AF232" s="383"/>
      <c r="AG232" s="383"/>
      <c r="AH232" s="383"/>
      <c r="AI232" s="383"/>
      <c r="AJ232" s="383"/>
      <c r="AK232" s="383"/>
      <c r="AL232" s="383"/>
      <c r="AM232" s="383"/>
      <c r="AN232" s="383"/>
      <c r="AO232" s="383"/>
      <c r="AP232" s="383"/>
      <c r="AQ232" s="383"/>
      <c r="AR232" s="383"/>
      <c r="AS232" s="383"/>
      <c r="AT232" s="383"/>
      <c r="AU232" s="383"/>
      <c r="AV232" s="383"/>
      <c r="AW232" s="383"/>
      <c r="AX232" s="383"/>
      <c r="AY232" s="383"/>
      <c r="AZ232" s="383"/>
      <c r="BA232" s="383"/>
      <c r="BB232" s="383"/>
      <c r="BC232" s="383"/>
      <c r="BD232" s="383"/>
      <c r="BE232" s="383"/>
      <c r="BF232" s="383"/>
      <c r="BG232" s="383"/>
      <c r="BH232" s="383"/>
      <c r="BI232" s="383"/>
      <c r="BJ232" s="383"/>
      <c r="BK232" s="383"/>
      <c r="BL232" s="383"/>
      <c r="BM232" s="383"/>
      <c r="BN232" s="383"/>
      <c r="BO232" s="383"/>
      <c r="BP232" s="383"/>
      <c r="BQ232" s="383"/>
      <c r="BR232" s="383"/>
      <c r="BS232" s="383"/>
      <c r="BT232" s="383"/>
    </row>
    <row r="233" spans="1:72">
      <c r="A233" s="383"/>
      <c r="B233" s="383"/>
      <c r="C233" s="383"/>
      <c r="D233" s="383"/>
      <c r="E233" s="383"/>
      <c r="F233" s="383"/>
      <c r="G233" s="383"/>
      <c r="H233" s="383"/>
      <c r="I233" s="383"/>
      <c r="J233" s="600"/>
      <c r="K233" s="383"/>
      <c r="L233" s="383"/>
      <c r="M233" s="383"/>
      <c r="N233" s="383"/>
      <c r="O233" s="383"/>
      <c r="P233" s="383"/>
      <c r="Q233" s="383"/>
      <c r="R233" s="383"/>
      <c r="S233" s="383"/>
      <c r="T233" s="383"/>
      <c r="U233" s="383"/>
      <c r="V233" s="383"/>
      <c r="W233" s="383"/>
      <c r="X233" s="383"/>
      <c r="Y233" s="383"/>
      <c r="Z233" s="383"/>
      <c r="AA233" s="383"/>
      <c r="AB233" s="383"/>
      <c r="AC233" s="383"/>
      <c r="AD233" s="383"/>
      <c r="AE233" s="383"/>
      <c r="AF233" s="383"/>
      <c r="AG233" s="383"/>
      <c r="AH233" s="383"/>
      <c r="AI233" s="383"/>
      <c r="AJ233" s="383"/>
      <c r="AK233" s="383"/>
      <c r="AL233" s="383"/>
      <c r="AM233" s="383"/>
      <c r="AN233" s="383"/>
      <c r="AO233" s="383"/>
      <c r="AP233" s="383"/>
      <c r="AQ233" s="383"/>
      <c r="AR233" s="383"/>
      <c r="AS233" s="383"/>
      <c r="AT233" s="383"/>
      <c r="AU233" s="383"/>
      <c r="AV233" s="383"/>
      <c r="AW233" s="383"/>
      <c r="AX233" s="383"/>
      <c r="AY233" s="383"/>
      <c r="AZ233" s="383"/>
      <c r="BA233" s="383"/>
      <c r="BB233" s="383"/>
      <c r="BC233" s="383"/>
      <c r="BD233" s="383"/>
      <c r="BE233" s="383"/>
      <c r="BF233" s="383"/>
      <c r="BG233" s="383"/>
      <c r="BH233" s="383"/>
      <c r="BI233" s="383"/>
      <c r="BJ233" s="383"/>
      <c r="BK233" s="383"/>
      <c r="BL233" s="383"/>
      <c r="BM233" s="383"/>
      <c r="BN233" s="383"/>
      <c r="BO233" s="383"/>
      <c r="BP233" s="383"/>
      <c r="BQ233" s="383"/>
      <c r="BR233" s="383"/>
      <c r="BS233" s="383"/>
      <c r="BT233" s="383"/>
    </row>
    <row r="234" spans="1:72">
      <c r="A234" s="383"/>
      <c r="B234" s="383"/>
      <c r="C234" s="383"/>
      <c r="D234" s="383"/>
      <c r="E234" s="383"/>
      <c r="F234" s="383"/>
      <c r="G234" s="383"/>
      <c r="H234" s="383"/>
      <c r="I234" s="383"/>
      <c r="J234" s="600"/>
      <c r="K234" s="383"/>
      <c r="L234" s="383"/>
      <c r="M234" s="383"/>
      <c r="N234" s="383"/>
      <c r="O234" s="383"/>
      <c r="P234" s="383"/>
      <c r="Q234" s="383"/>
      <c r="R234" s="383"/>
      <c r="S234" s="383"/>
      <c r="T234" s="383"/>
      <c r="U234" s="383"/>
      <c r="V234" s="383"/>
      <c r="W234" s="383"/>
      <c r="X234" s="383"/>
      <c r="Y234" s="383"/>
      <c r="Z234" s="383"/>
      <c r="AA234" s="383"/>
      <c r="AB234" s="383"/>
      <c r="AC234" s="383"/>
      <c r="AD234" s="383"/>
      <c r="AE234" s="383"/>
      <c r="AF234" s="383"/>
      <c r="AG234" s="383"/>
      <c r="AH234" s="383"/>
      <c r="AI234" s="383"/>
      <c r="AJ234" s="383"/>
      <c r="AK234" s="383"/>
      <c r="AL234" s="383"/>
      <c r="AM234" s="383"/>
      <c r="AN234" s="383"/>
      <c r="AO234" s="383"/>
      <c r="AP234" s="383"/>
      <c r="AQ234" s="383"/>
      <c r="AR234" s="383"/>
      <c r="AS234" s="383"/>
      <c r="AT234" s="383"/>
      <c r="AU234" s="383"/>
      <c r="AV234" s="383"/>
      <c r="AW234" s="383"/>
      <c r="AX234" s="383"/>
      <c r="AY234" s="383"/>
      <c r="AZ234" s="383"/>
      <c r="BA234" s="383"/>
      <c r="BB234" s="383"/>
      <c r="BC234" s="383"/>
      <c r="BD234" s="383"/>
      <c r="BE234" s="383"/>
      <c r="BF234" s="383"/>
      <c r="BG234" s="383"/>
      <c r="BH234" s="383"/>
      <c r="BI234" s="383"/>
      <c r="BJ234" s="383"/>
      <c r="BK234" s="383"/>
      <c r="BL234" s="383"/>
      <c r="BM234" s="383"/>
      <c r="BN234" s="383"/>
      <c r="BO234" s="383"/>
      <c r="BP234" s="383"/>
      <c r="BQ234" s="383"/>
      <c r="BR234" s="383"/>
      <c r="BS234" s="383"/>
      <c r="BT234" s="383"/>
    </row>
    <row r="235" spans="1:72">
      <c r="A235" s="383"/>
      <c r="B235" s="383"/>
      <c r="C235" s="383"/>
      <c r="D235" s="383"/>
      <c r="E235" s="383"/>
      <c r="F235" s="383"/>
      <c r="G235" s="383"/>
      <c r="H235" s="383"/>
      <c r="I235" s="383"/>
      <c r="J235" s="600"/>
      <c r="K235" s="383"/>
      <c r="L235" s="383"/>
      <c r="M235" s="383"/>
      <c r="N235" s="383"/>
      <c r="O235" s="383"/>
      <c r="P235" s="383"/>
      <c r="Q235" s="383"/>
      <c r="R235" s="383"/>
      <c r="S235" s="383"/>
      <c r="T235" s="383"/>
      <c r="U235" s="383"/>
      <c r="V235" s="383"/>
      <c r="W235" s="383"/>
      <c r="X235" s="383"/>
      <c r="Y235" s="383"/>
      <c r="Z235" s="383"/>
      <c r="AA235" s="383"/>
      <c r="AB235" s="383"/>
      <c r="AC235" s="383"/>
      <c r="AD235" s="383"/>
      <c r="AE235" s="383"/>
      <c r="AF235" s="383"/>
      <c r="AG235" s="383"/>
      <c r="AH235" s="383"/>
      <c r="AI235" s="383"/>
      <c r="AJ235" s="383"/>
      <c r="AK235" s="383"/>
      <c r="AL235" s="383"/>
      <c r="AM235" s="383"/>
      <c r="AN235" s="383"/>
      <c r="AO235" s="383"/>
      <c r="AP235" s="383"/>
      <c r="AQ235" s="383"/>
      <c r="AR235" s="383"/>
      <c r="AS235" s="383"/>
      <c r="AT235" s="383"/>
      <c r="AU235" s="383"/>
      <c r="AV235" s="383"/>
      <c r="AW235" s="383"/>
      <c r="AX235" s="383"/>
      <c r="AY235" s="383"/>
      <c r="AZ235" s="383"/>
      <c r="BA235" s="383"/>
      <c r="BB235" s="383"/>
      <c r="BC235" s="383"/>
      <c r="BD235" s="383"/>
      <c r="BE235" s="383"/>
      <c r="BF235" s="383"/>
      <c r="BG235" s="383"/>
      <c r="BH235" s="383"/>
      <c r="BI235" s="383"/>
      <c r="BJ235" s="383"/>
      <c r="BK235" s="383"/>
      <c r="BL235" s="383"/>
      <c r="BM235" s="383"/>
      <c r="BN235" s="383"/>
      <c r="BO235" s="383"/>
      <c r="BP235" s="383"/>
      <c r="BQ235" s="383"/>
      <c r="BR235" s="383"/>
      <c r="BS235" s="383"/>
      <c r="BT235" s="383"/>
    </row>
    <row r="236" spans="1:72">
      <c r="A236" s="383"/>
      <c r="B236" s="383"/>
      <c r="C236" s="383"/>
      <c r="D236" s="383"/>
      <c r="E236" s="383"/>
      <c r="F236" s="383"/>
      <c r="G236" s="383"/>
      <c r="H236" s="383"/>
      <c r="I236" s="383"/>
      <c r="J236" s="600"/>
      <c r="K236" s="383"/>
      <c r="L236" s="383"/>
      <c r="M236" s="383"/>
      <c r="N236" s="383"/>
      <c r="O236" s="383"/>
      <c r="P236" s="383"/>
      <c r="Q236" s="383"/>
      <c r="R236" s="383"/>
      <c r="S236" s="383"/>
      <c r="T236" s="383"/>
      <c r="U236" s="383"/>
      <c r="V236" s="383"/>
      <c r="W236" s="383"/>
      <c r="X236" s="383"/>
      <c r="Y236" s="383"/>
      <c r="Z236" s="383"/>
      <c r="AA236" s="383"/>
      <c r="AB236" s="383"/>
      <c r="AC236" s="383"/>
      <c r="AD236" s="383"/>
      <c r="AE236" s="383"/>
      <c r="AF236" s="383"/>
      <c r="AG236" s="383"/>
      <c r="AH236" s="383"/>
      <c r="AI236" s="383"/>
      <c r="AJ236" s="383"/>
      <c r="AK236" s="383"/>
      <c r="AL236" s="383"/>
      <c r="AM236" s="383"/>
      <c r="AN236" s="383"/>
      <c r="AO236" s="383"/>
      <c r="AP236" s="383"/>
      <c r="AQ236" s="383"/>
      <c r="AR236" s="383"/>
      <c r="AS236" s="383"/>
      <c r="AT236" s="383"/>
      <c r="AU236" s="383"/>
      <c r="AV236" s="383"/>
      <c r="AW236" s="383"/>
      <c r="AX236" s="383"/>
      <c r="AY236" s="383"/>
      <c r="AZ236" s="383"/>
      <c r="BA236" s="383"/>
      <c r="BB236" s="383"/>
      <c r="BC236" s="383"/>
      <c r="BD236" s="383"/>
      <c r="BE236" s="383"/>
      <c r="BF236" s="383"/>
      <c r="BG236" s="383"/>
      <c r="BH236" s="383"/>
      <c r="BI236" s="383"/>
      <c r="BJ236" s="383"/>
      <c r="BK236" s="383"/>
      <c r="BL236" s="383"/>
      <c r="BM236" s="383"/>
      <c r="BN236" s="383"/>
      <c r="BO236" s="383"/>
      <c r="BP236" s="383"/>
      <c r="BQ236" s="383"/>
      <c r="BR236" s="383"/>
      <c r="BS236" s="383"/>
      <c r="BT236" s="383"/>
    </row>
    <row r="237" spans="1:72">
      <c r="A237" s="383"/>
      <c r="B237" s="383"/>
      <c r="C237" s="383"/>
      <c r="D237" s="383"/>
      <c r="E237" s="383"/>
      <c r="F237" s="383"/>
      <c r="G237" s="383"/>
      <c r="H237" s="383"/>
      <c r="I237" s="383"/>
      <c r="J237" s="600"/>
      <c r="K237" s="383"/>
      <c r="L237" s="383"/>
      <c r="M237" s="383"/>
      <c r="N237" s="383"/>
      <c r="O237" s="383"/>
      <c r="P237" s="383"/>
      <c r="Q237" s="383"/>
      <c r="R237" s="383"/>
      <c r="S237" s="383"/>
      <c r="T237" s="383"/>
      <c r="U237" s="383"/>
      <c r="V237" s="383"/>
      <c r="W237" s="383"/>
      <c r="X237" s="383"/>
      <c r="Y237" s="383"/>
      <c r="Z237" s="383"/>
      <c r="AA237" s="383"/>
      <c r="AB237" s="383"/>
      <c r="AC237" s="383"/>
      <c r="AD237" s="383"/>
      <c r="AE237" s="383"/>
      <c r="AF237" s="383"/>
      <c r="AG237" s="383"/>
      <c r="AH237" s="383"/>
      <c r="AI237" s="383"/>
      <c r="AJ237" s="383"/>
      <c r="AK237" s="383"/>
      <c r="AL237" s="383"/>
      <c r="AM237" s="383"/>
      <c r="AN237" s="383"/>
      <c r="AO237" s="383"/>
      <c r="AP237" s="383"/>
      <c r="AQ237" s="383"/>
      <c r="AR237" s="383"/>
      <c r="AS237" s="383"/>
      <c r="AT237" s="383"/>
      <c r="AU237" s="383"/>
      <c r="AV237" s="383"/>
      <c r="AW237" s="383"/>
      <c r="AX237" s="383"/>
      <c r="AY237" s="383"/>
      <c r="AZ237" s="383"/>
      <c r="BA237" s="383"/>
      <c r="BB237" s="383"/>
      <c r="BC237" s="383"/>
      <c r="BD237" s="383"/>
      <c r="BE237" s="383"/>
      <c r="BF237" s="383"/>
      <c r="BG237" s="383"/>
      <c r="BH237" s="383"/>
      <c r="BI237" s="383"/>
      <c r="BJ237" s="383"/>
      <c r="BK237" s="383"/>
      <c r="BL237" s="383"/>
      <c r="BM237" s="383"/>
      <c r="BN237" s="383"/>
      <c r="BO237" s="383"/>
      <c r="BP237" s="383"/>
      <c r="BQ237" s="383"/>
      <c r="BR237" s="383"/>
      <c r="BS237" s="383"/>
      <c r="BT237" s="383"/>
    </row>
    <row r="238" spans="1:72">
      <c r="A238" s="383"/>
      <c r="B238" s="383"/>
      <c r="C238" s="383"/>
      <c r="D238" s="383"/>
      <c r="E238" s="383"/>
      <c r="F238" s="383"/>
      <c r="G238" s="383"/>
      <c r="H238" s="383"/>
      <c r="I238" s="383"/>
      <c r="J238" s="600"/>
      <c r="K238" s="383"/>
      <c r="L238" s="383"/>
      <c r="M238" s="383"/>
      <c r="N238" s="383"/>
      <c r="O238" s="383"/>
      <c r="P238" s="383"/>
      <c r="Q238" s="383"/>
      <c r="R238" s="383"/>
      <c r="S238" s="383"/>
      <c r="T238" s="383"/>
      <c r="U238" s="383"/>
      <c r="V238" s="383"/>
      <c r="W238" s="383"/>
      <c r="X238" s="383"/>
      <c r="Y238" s="383"/>
      <c r="Z238" s="383"/>
      <c r="AA238" s="383"/>
      <c r="AB238" s="383"/>
      <c r="AC238" s="383"/>
      <c r="AD238" s="383"/>
      <c r="AE238" s="383"/>
      <c r="AF238" s="383"/>
      <c r="AG238" s="383"/>
      <c r="AH238" s="383"/>
      <c r="AI238" s="383"/>
      <c r="AJ238" s="383"/>
      <c r="AK238" s="383"/>
      <c r="AL238" s="383"/>
      <c r="AM238" s="383"/>
      <c r="AN238" s="383"/>
      <c r="AO238" s="383"/>
      <c r="AP238" s="383"/>
      <c r="AQ238" s="383"/>
      <c r="AR238" s="383"/>
      <c r="AS238" s="383"/>
      <c r="AT238" s="383"/>
      <c r="AU238" s="383"/>
      <c r="AV238" s="383"/>
      <c r="AW238" s="383"/>
      <c r="AX238" s="383"/>
      <c r="AY238" s="383"/>
      <c r="AZ238" s="383"/>
      <c r="BA238" s="383"/>
      <c r="BB238" s="383"/>
      <c r="BC238" s="383"/>
      <c r="BD238" s="383"/>
      <c r="BE238" s="383"/>
      <c r="BF238" s="383"/>
      <c r="BG238" s="383"/>
      <c r="BH238" s="383"/>
      <c r="BI238" s="383"/>
      <c r="BJ238" s="383"/>
      <c r="BK238" s="383"/>
      <c r="BL238" s="383"/>
      <c r="BM238" s="383"/>
      <c r="BN238" s="383"/>
      <c r="BO238" s="383"/>
      <c r="BP238" s="383"/>
      <c r="BQ238" s="383"/>
      <c r="BR238" s="383"/>
      <c r="BS238" s="383"/>
      <c r="BT238" s="383"/>
    </row>
    <row r="239" spans="1:72">
      <c r="A239" s="383"/>
      <c r="B239" s="383"/>
      <c r="C239" s="383"/>
      <c r="D239" s="383"/>
      <c r="E239" s="383"/>
      <c r="F239" s="383"/>
      <c r="G239" s="383"/>
      <c r="H239" s="383"/>
      <c r="I239" s="383"/>
      <c r="J239" s="600"/>
      <c r="K239" s="383"/>
      <c r="L239" s="383"/>
      <c r="M239" s="383"/>
      <c r="N239" s="383"/>
      <c r="O239" s="383"/>
      <c r="P239" s="383"/>
      <c r="Q239" s="383"/>
      <c r="R239" s="383"/>
      <c r="S239" s="383"/>
      <c r="T239" s="383"/>
      <c r="U239" s="383"/>
      <c r="V239" s="383"/>
      <c r="W239" s="383"/>
      <c r="X239" s="383"/>
      <c r="Y239" s="383"/>
      <c r="Z239" s="383"/>
      <c r="AA239" s="383"/>
      <c r="AB239" s="383"/>
      <c r="AC239" s="383"/>
      <c r="AD239" s="383"/>
      <c r="AE239" s="383"/>
      <c r="AF239" s="383"/>
      <c r="AG239" s="383"/>
      <c r="AH239" s="383"/>
      <c r="AI239" s="383"/>
      <c r="AJ239" s="383"/>
      <c r="AK239" s="383"/>
      <c r="AL239" s="383"/>
      <c r="AM239" s="383"/>
      <c r="AN239" s="383"/>
      <c r="AO239" s="383"/>
      <c r="AP239" s="383"/>
      <c r="AQ239" s="383"/>
      <c r="AR239" s="383"/>
      <c r="AS239" s="383"/>
      <c r="AT239" s="383"/>
      <c r="AU239" s="383"/>
      <c r="AV239" s="383"/>
      <c r="AW239" s="383"/>
      <c r="AX239" s="383"/>
      <c r="AY239" s="383"/>
      <c r="AZ239" s="383"/>
      <c r="BA239" s="383"/>
      <c r="BB239" s="383"/>
      <c r="BC239" s="383"/>
      <c r="BD239" s="383"/>
      <c r="BE239" s="383"/>
      <c r="BF239" s="383"/>
      <c r="BG239" s="383"/>
      <c r="BH239" s="383"/>
      <c r="BI239" s="383"/>
      <c r="BJ239" s="383"/>
      <c r="BK239" s="383"/>
      <c r="BL239" s="383"/>
      <c r="BM239" s="383"/>
      <c r="BN239" s="383"/>
      <c r="BO239" s="383"/>
      <c r="BP239" s="383"/>
      <c r="BQ239" s="383"/>
      <c r="BR239" s="383"/>
      <c r="BS239" s="383"/>
      <c r="BT239" s="383"/>
    </row>
    <row r="240" spans="1:72">
      <c r="A240" s="383"/>
      <c r="B240" s="383"/>
      <c r="C240" s="383"/>
      <c r="D240" s="383"/>
      <c r="E240" s="383"/>
      <c r="F240" s="383"/>
      <c r="G240" s="383"/>
      <c r="H240" s="383"/>
      <c r="I240" s="383"/>
      <c r="J240" s="600"/>
      <c r="K240" s="383"/>
      <c r="L240" s="383"/>
      <c r="M240" s="383"/>
      <c r="N240" s="383"/>
      <c r="O240" s="383"/>
      <c r="P240" s="383"/>
      <c r="Q240" s="383"/>
      <c r="R240" s="383"/>
      <c r="S240" s="383"/>
      <c r="T240" s="383"/>
      <c r="U240" s="383"/>
      <c r="V240" s="383"/>
      <c r="W240" s="383"/>
      <c r="X240" s="383"/>
      <c r="Y240" s="383"/>
      <c r="Z240" s="383"/>
      <c r="AA240" s="383"/>
      <c r="AB240" s="383"/>
      <c r="AC240" s="383"/>
      <c r="AD240" s="383"/>
      <c r="AE240" s="383"/>
      <c r="AF240" s="383"/>
      <c r="AG240" s="383"/>
      <c r="AH240" s="383"/>
      <c r="AI240" s="383"/>
      <c r="AJ240" s="383"/>
      <c r="AK240" s="383"/>
      <c r="AL240" s="383"/>
      <c r="AM240" s="383"/>
      <c r="AN240" s="383"/>
      <c r="AO240" s="383"/>
      <c r="AP240" s="383"/>
      <c r="AQ240" s="383"/>
      <c r="AR240" s="383"/>
      <c r="AS240" s="383"/>
      <c r="AT240" s="383"/>
      <c r="AU240" s="383"/>
      <c r="AV240" s="383"/>
      <c r="AW240" s="383"/>
      <c r="AX240" s="383"/>
      <c r="AY240" s="383"/>
      <c r="AZ240" s="383"/>
      <c r="BA240" s="383"/>
      <c r="BB240" s="383"/>
      <c r="BC240" s="383"/>
      <c r="BD240" s="383"/>
      <c r="BE240" s="383"/>
      <c r="BF240" s="383"/>
      <c r="BG240" s="383"/>
      <c r="BH240" s="383"/>
      <c r="BI240" s="383"/>
      <c r="BJ240" s="383"/>
      <c r="BK240" s="383"/>
      <c r="BL240" s="383"/>
      <c r="BM240" s="383"/>
      <c r="BN240" s="383"/>
      <c r="BO240" s="383"/>
      <c r="BP240" s="383"/>
      <c r="BQ240" s="383"/>
      <c r="BR240" s="383"/>
      <c r="BS240" s="383"/>
      <c r="BT240" s="383"/>
    </row>
    <row r="241" spans="1:72">
      <c r="A241" s="383"/>
      <c r="B241" s="383"/>
      <c r="C241" s="383"/>
      <c r="D241" s="383"/>
      <c r="E241" s="383"/>
      <c r="F241" s="383"/>
      <c r="G241" s="383"/>
      <c r="H241" s="383"/>
      <c r="I241" s="383"/>
      <c r="J241" s="600"/>
      <c r="K241" s="383"/>
      <c r="L241" s="383"/>
      <c r="M241" s="383"/>
      <c r="N241" s="383"/>
      <c r="O241" s="383"/>
      <c r="P241" s="383"/>
      <c r="Q241" s="383"/>
      <c r="R241" s="383"/>
      <c r="S241" s="383"/>
      <c r="T241" s="383"/>
      <c r="U241" s="383"/>
      <c r="V241" s="383"/>
      <c r="W241" s="383"/>
      <c r="X241" s="383"/>
      <c r="Y241" s="383"/>
      <c r="Z241" s="383"/>
      <c r="AA241" s="383"/>
      <c r="AB241" s="383"/>
      <c r="AC241" s="383"/>
      <c r="AD241" s="383"/>
      <c r="AE241" s="383"/>
      <c r="AF241" s="383"/>
      <c r="AG241" s="383"/>
      <c r="AH241" s="383"/>
      <c r="AI241" s="383"/>
      <c r="AJ241" s="383"/>
      <c r="AK241" s="383"/>
      <c r="AL241" s="383"/>
      <c r="AM241" s="383"/>
      <c r="AN241" s="383"/>
      <c r="AO241" s="383"/>
      <c r="AP241" s="383"/>
      <c r="AQ241" s="383"/>
      <c r="AR241" s="383"/>
      <c r="AS241" s="383"/>
      <c r="AT241" s="383"/>
      <c r="AU241" s="383"/>
      <c r="AV241" s="383"/>
      <c r="AW241" s="383"/>
      <c r="AX241" s="383"/>
      <c r="AY241" s="383"/>
      <c r="AZ241" s="383"/>
      <c r="BA241" s="383"/>
      <c r="BB241" s="383"/>
      <c r="BC241" s="383"/>
      <c r="BD241" s="383"/>
      <c r="BE241" s="383"/>
      <c r="BF241" s="383"/>
      <c r="BG241" s="383"/>
      <c r="BH241" s="383"/>
      <c r="BI241" s="383"/>
      <c r="BJ241" s="383"/>
      <c r="BK241" s="383"/>
      <c r="BL241" s="383"/>
      <c r="BM241" s="383"/>
      <c r="BN241" s="383"/>
      <c r="BO241" s="383"/>
      <c r="BP241" s="383"/>
      <c r="BQ241" s="383"/>
      <c r="BR241" s="383"/>
      <c r="BS241" s="383"/>
      <c r="BT241" s="383"/>
    </row>
    <row r="242" spans="1:72">
      <c r="A242" s="383"/>
      <c r="B242" s="383"/>
      <c r="C242" s="383"/>
      <c r="D242" s="383"/>
      <c r="E242" s="383"/>
      <c r="F242" s="383"/>
      <c r="G242" s="383"/>
      <c r="H242" s="383"/>
      <c r="I242" s="383"/>
      <c r="J242" s="600"/>
      <c r="K242" s="383"/>
      <c r="L242" s="383"/>
      <c r="M242" s="383"/>
      <c r="N242" s="383"/>
      <c r="O242" s="383"/>
      <c r="P242" s="383"/>
      <c r="Q242" s="383"/>
      <c r="R242" s="383"/>
      <c r="S242" s="383"/>
      <c r="T242" s="383"/>
      <c r="U242" s="383"/>
      <c r="V242" s="383"/>
      <c r="W242" s="383"/>
      <c r="X242" s="383"/>
      <c r="Y242" s="383"/>
      <c r="Z242" s="383"/>
      <c r="AA242" s="383"/>
      <c r="AB242" s="383"/>
      <c r="AC242" s="383"/>
      <c r="AD242" s="383"/>
      <c r="AE242" s="383"/>
      <c r="AF242" s="383"/>
      <c r="AG242" s="383"/>
      <c r="AH242" s="383"/>
      <c r="AI242" s="383"/>
      <c r="AJ242" s="383"/>
      <c r="AK242" s="383"/>
      <c r="AL242" s="383"/>
      <c r="AM242" s="383"/>
      <c r="AN242" s="383"/>
      <c r="AO242" s="383"/>
      <c r="AP242" s="383"/>
      <c r="AQ242" s="383"/>
      <c r="AR242" s="383"/>
      <c r="AS242" s="383"/>
      <c r="AT242" s="383"/>
      <c r="AU242" s="383"/>
      <c r="AV242" s="383"/>
      <c r="AW242" s="383"/>
      <c r="AX242" s="383"/>
      <c r="AY242" s="383"/>
      <c r="AZ242" s="383"/>
      <c r="BA242" s="383"/>
      <c r="BB242" s="383"/>
      <c r="BC242" s="383"/>
      <c r="BD242" s="383"/>
      <c r="BE242" s="383"/>
      <c r="BF242" s="383"/>
      <c r="BG242" s="383"/>
      <c r="BH242" s="383"/>
      <c r="BI242" s="383"/>
      <c r="BJ242" s="383"/>
      <c r="BK242" s="383"/>
      <c r="BL242" s="383"/>
      <c r="BM242" s="383"/>
      <c r="BN242" s="383"/>
      <c r="BO242" s="383"/>
      <c r="BP242" s="383"/>
      <c r="BQ242" s="383"/>
      <c r="BR242" s="383"/>
      <c r="BS242" s="383"/>
      <c r="BT242" s="383"/>
    </row>
    <row r="243" spans="1:72">
      <c r="A243" s="383"/>
      <c r="B243" s="383"/>
      <c r="C243" s="383"/>
      <c r="D243" s="383"/>
      <c r="E243" s="383"/>
      <c r="F243" s="383"/>
      <c r="G243" s="383"/>
      <c r="H243" s="383"/>
      <c r="I243" s="383"/>
      <c r="J243" s="600"/>
      <c r="K243" s="383"/>
      <c r="L243" s="383"/>
      <c r="M243" s="383"/>
      <c r="N243" s="383"/>
      <c r="O243" s="383"/>
      <c r="P243" s="383"/>
      <c r="Q243" s="383"/>
      <c r="R243" s="383"/>
      <c r="S243" s="383"/>
      <c r="T243" s="383"/>
      <c r="U243" s="383"/>
      <c r="V243" s="383"/>
      <c r="W243" s="383"/>
      <c r="X243" s="383"/>
      <c r="Y243" s="383"/>
      <c r="Z243" s="383"/>
      <c r="AA243" s="383"/>
      <c r="AB243" s="383"/>
      <c r="AC243" s="383"/>
      <c r="AD243" s="383"/>
      <c r="AE243" s="383"/>
      <c r="AF243" s="383"/>
      <c r="AG243" s="383"/>
      <c r="AH243" s="383"/>
      <c r="AI243" s="383"/>
      <c r="AJ243" s="383"/>
      <c r="AK243" s="383"/>
      <c r="AL243" s="383"/>
      <c r="AM243" s="383"/>
      <c r="AN243" s="383"/>
      <c r="AO243" s="383"/>
      <c r="AP243" s="383"/>
      <c r="AQ243" s="383"/>
      <c r="AR243" s="383"/>
      <c r="AS243" s="383"/>
      <c r="AT243" s="383"/>
      <c r="AU243" s="383"/>
      <c r="AV243" s="383"/>
      <c r="AW243" s="383"/>
      <c r="AX243" s="383"/>
      <c r="AY243" s="383"/>
      <c r="AZ243" s="383"/>
      <c r="BA243" s="383"/>
      <c r="BB243" s="383"/>
      <c r="BC243" s="383"/>
      <c r="BD243" s="383"/>
      <c r="BE243" s="383"/>
      <c r="BF243" s="383"/>
      <c r="BG243" s="383"/>
      <c r="BH243" s="383"/>
      <c r="BI243" s="383"/>
      <c r="BJ243" s="383"/>
      <c r="BK243" s="383"/>
      <c r="BL243" s="383"/>
      <c r="BM243" s="383"/>
      <c r="BN243" s="383"/>
      <c r="BO243" s="383"/>
      <c r="BP243" s="383"/>
      <c r="BQ243" s="383"/>
      <c r="BR243" s="383"/>
      <c r="BS243" s="383"/>
      <c r="BT243" s="383"/>
    </row>
    <row r="244" spans="1:72">
      <c r="A244" s="383"/>
      <c r="B244" s="383"/>
      <c r="C244" s="383"/>
      <c r="D244" s="383"/>
      <c r="E244" s="383"/>
      <c r="F244" s="383"/>
      <c r="G244" s="383"/>
      <c r="H244" s="383"/>
      <c r="I244" s="383"/>
      <c r="J244" s="600"/>
      <c r="K244" s="383"/>
      <c r="L244" s="383"/>
      <c r="M244" s="383"/>
      <c r="N244" s="383"/>
      <c r="O244" s="383"/>
      <c r="P244" s="383"/>
      <c r="Q244" s="383"/>
      <c r="R244" s="383"/>
      <c r="S244" s="383"/>
      <c r="T244" s="383"/>
      <c r="U244" s="383"/>
      <c r="V244" s="383"/>
      <c r="W244" s="383"/>
      <c r="X244" s="383"/>
      <c r="Y244" s="383"/>
      <c r="Z244" s="383"/>
      <c r="AA244" s="383"/>
      <c r="AB244" s="383"/>
      <c r="AC244" s="383"/>
      <c r="AD244" s="383"/>
      <c r="AE244" s="383"/>
      <c r="AF244" s="383"/>
      <c r="AG244" s="383"/>
      <c r="AH244" s="383"/>
      <c r="AI244" s="383"/>
      <c r="AJ244" s="383"/>
      <c r="AK244" s="383"/>
      <c r="AL244" s="383"/>
      <c r="AM244" s="383"/>
      <c r="AN244" s="383"/>
      <c r="AO244" s="383"/>
      <c r="AP244" s="383"/>
      <c r="AQ244" s="383"/>
      <c r="AR244" s="383"/>
      <c r="AS244" s="383"/>
      <c r="AT244" s="383"/>
      <c r="AU244" s="383"/>
      <c r="AV244" s="383"/>
      <c r="AW244" s="383"/>
      <c r="AX244" s="383"/>
      <c r="AY244" s="383"/>
      <c r="AZ244" s="383"/>
      <c r="BA244" s="383"/>
      <c r="BB244" s="383"/>
      <c r="BC244" s="383"/>
      <c r="BD244" s="383"/>
      <c r="BE244" s="383"/>
      <c r="BF244" s="383"/>
      <c r="BG244" s="383"/>
      <c r="BH244" s="383"/>
      <c r="BI244" s="383"/>
      <c r="BJ244" s="383"/>
      <c r="BK244" s="383"/>
      <c r="BL244" s="383"/>
      <c r="BM244" s="383"/>
      <c r="BN244" s="383"/>
      <c r="BO244" s="383"/>
      <c r="BP244" s="383"/>
      <c r="BQ244" s="383"/>
      <c r="BR244" s="383"/>
      <c r="BS244" s="383"/>
      <c r="BT244" s="383"/>
    </row>
    <row r="245" spans="1:72">
      <c r="A245" s="383"/>
      <c r="B245" s="383"/>
      <c r="C245" s="383"/>
      <c r="D245" s="383"/>
      <c r="E245" s="383"/>
      <c r="F245" s="383"/>
      <c r="G245" s="383"/>
      <c r="H245" s="383"/>
      <c r="I245" s="383"/>
      <c r="J245" s="600"/>
      <c r="K245" s="383"/>
      <c r="L245" s="383"/>
      <c r="M245" s="383"/>
      <c r="N245" s="383"/>
      <c r="O245" s="383"/>
      <c r="P245" s="383"/>
      <c r="Q245" s="383"/>
      <c r="R245" s="383"/>
      <c r="S245" s="383"/>
      <c r="T245" s="383"/>
      <c r="U245" s="383"/>
      <c r="V245" s="383"/>
      <c r="W245" s="383"/>
      <c r="X245" s="383"/>
      <c r="Y245" s="383"/>
      <c r="Z245" s="383"/>
      <c r="AA245" s="383"/>
      <c r="AB245" s="383"/>
      <c r="AC245" s="383"/>
      <c r="AD245" s="383"/>
      <c r="AE245" s="383"/>
      <c r="AF245" s="383"/>
      <c r="AG245" s="383"/>
      <c r="AH245" s="383"/>
      <c r="AI245" s="383"/>
      <c r="AJ245" s="383"/>
      <c r="AK245" s="383"/>
      <c r="AL245" s="383"/>
      <c r="AM245" s="383"/>
      <c r="AN245" s="383"/>
      <c r="AO245" s="383"/>
      <c r="AP245" s="383"/>
      <c r="AQ245" s="383"/>
      <c r="AR245" s="383"/>
      <c r="AS245" s="383"/>
      <c r="AT245" s="383"/>
      <c r="AU245" s="383"/>
      <c r="AV245" s="383"/>
      <c r="AW245" s="383"/>
      <c r="AX245" s="383"/>
      <c r="AY245" s="383"/>
      <c r="AZ245" s="383"/>
      <c r="BA245" s="383"/>
      <c r="BB245" s="383"/>
      <c r="BC245" s="383"/>
      <c r="BD245" s="383"/>
      <c r="BE245" s="383"/>
      <c r="BF245" s="383"/>
      <c r="BG245" s="383"/>
      <c r="BH245" s="383"/>
      <c r="BI245" s="383"/>
      <c r="BJ245" s="383"/>
      <c r="BK245" s="383"/>
      <c r="BL245" s="383"/>
      <c r="BM245" s="383"/>
      <c r="BN245" s="383"/>
      <c r="BO245" s="383"/>
      <c r="BP245" s="383"/>
      <c r="BQ245" s="383"/>
      <c r="BR245" s="383"/>
      <c r="BS245" s="383"/>
      <c r="BT245" s="383"/>
    </row>
    <row r="246" spans="1:72">
      <c r="A246" s="383"/>
      <c r="B246" s="383"/>
      <c r="C246" s="383"/>
      <c r="D246" s="383"/>
      <c r="E246" s="383"/>
      <c r="F246" s="383"/>
      <c r="G246" s="383"/>
      <c r="H246" s="383"/>
      <c r="I246" s="383"/>
      <c r="J246" s="600"/>
      <c r="K246" s="383"/>
      <c r="L246" s="383"/>
      <c r="M246" s="383"/>
      <c r="N246" s="383"/>
      <c r="O246" s="383"/>
      <c r="P246" s="383"/>
      <c r="Q246" s="383"/>
      <c r="R246" s="383"/>
      <c r="S246" s="383"/>
      <c r="T246" s="383"/>
      <c r="U246" s="383"/>
      <c r="V246" s="383"/>
      <c r="W246" s="383"/>
      <c r="X246" s="383"/>
      <c r="Y246" s="383"/>
      <c r="Z246" s="383"/>
      <c r="AA246" s="383"/>
      <c r="AB246" s="383"/>
      <c r="AC246" s="383"/>
      <c r="AD246" s="383"/>
      <c r="AE246" s="383"/>
      <c r="AF246" s="383"/>
      <c r="AG246" s="383"/>
      <c r="AH246" s="383"/>
      <c r="AI246" s="383"/>
      <c r="AJ246" s="383"/>
      <c r="AK246" s="383"/>
      <c r="AL246" s="383"/>
      <c r="AM246" s="383"/>
      <c r="AN246" s="383"/>
      <c r="AO246" s="383"/>
      <c r="AP246" s="383"/>
      <c r="AQ246" s="383"/>
      <c r="AR246" s="383"/>
      <c r="AS246" s="383"/>
      <c r="AT246" s="383"/>
      <c r="AU246" s="383"/>
      <c r="AV246" s="383"/>
      <c r="AW246" s="383"/>
      <c r="AX246" s="383"/>
      <c r="AY246" s="383"/>
      <c r="AZ246" s="383"/>
      <c r="BA246" s="383"/>
      <c r="BB246" s="383"/>
      <c r="BC246" s="383"/>
      <c r="BD246" s="383"/>
      <c r="BE246" s="383"/>
      <c r="BF246" s="383"/>
      <c r="BG246" s="383"/>
      <c r="BH246" s="383"/>
      <c r="BI246" s="383"/>
      <c r="BJ246" s="383"/>
      <c r="BK246" s="383"/>
      <c r="BL246" s="383"/>
      <c r="BM246" s="383"/>
      <c r="BN246" s="383"/>
      <c r="BO246" s="383"/>
      <c r="BP246" s="383"/>
      <c r="BQ246" s="383"/>
      <c r="BR246" s="383"/>
      <c r="BS246" s="383"/>
      <c r="BT246" s="383"/>
    </row>
    <row r="247" spans="1:72">
      <c r="A247" s="383"/>
      <c r="B247" s="383"/>
      <c r="C247" s="383"/>
      <c r="D247" s="383"/>
      <c r="E247" s="383"/>
      <c r="F247" s="383"/>
      <c r="G247" s="383"/>
      <c r="H247" s="383"/>
      <c r="I247" s="383"/>
      <c r="J247" s="600"/>
      <c r="K247" s="383"/>
      <c r="L247" s="383"/>
      <c r="M247" s="383"/>
      <c r="N247" s="383"/>
      <c r="O247" s="383"/>
      <c r="P247" s="383"/>
      <c r="Q247" s="383"/>
      <c r="R247" s="383"/>
      <c r="S247" s="383"/>
      <c r="T247" s="383"/>
      <c r="U247" s="383"/>
      <c r="V247" s="383"/>
      <c r="W247" s="383"/>
      <c r="X247" s="383"/>
      <c r="Y247" s="383"/>
      <c r="Z247" s="383"/>
      <c r="AA247" s="383"/>
      <c r="AB247" s="383"/>
      <c r="AC247" s="383"/>
      <c r="AD247" s="383"/>
      <c r="AE247" s="383"/>
      <c r="AF247" s="383"/>
      <c r="AG247" s="383"/>
      <c r="AH247" s="383"/>
      <c r="AI247" s="383"/>
      <c r="AJ247" s="383"/>
      <c r="AK247" s="383"/>
      <c r="AL247" s="383"/>
      <c r="AM247" s="383"/>
      <c r="AN247" s="383"/>
      <c r="AO247" s="383"/>
      <c r="AP247" s="383"/>
      <c r="AQ247" s="383"/>
      <c r="AR247" s="383"/>
      <c r="AS247" s="383"/>
      <c r="AT247" s="383"/>
      <c r="AU247" s="383"/>
      <c r="AV247" s="383"/>
      <c r="AW247" s="383"/>
      <c r="AX247" s="383"/>
      <c r="AY247" s="383"/>
      <c r="AZ247" s="383"/>
      <c r="BA247" s="383"/>
      <c r="BB247" s="383"/>
      <c r="BC247" s="383"/>
      <c r="BD247" s="383"/>
      <c r="BE247" s="383"/>
      <c r="BF247" s="383"/>
      <c r="BG247" s="383"/>
      <c r="BH247" s="383"/>
      <c r="BI247" s="383"/>
      <c r="BJ247" s="383"/>
      <c r="BK247" s="383"/>
      <c r="BL247" s="383"/>
      <c r="BM247" s="383"/>
      <c r="BN247" s="383"/>
      <c r="BO247" s="383"/>
      <c r="BP247" s="383"/>
      <c r="BQ247" s="383"/>
      <c r="BR247" s="383"/>
      <c r="BS247" s="383"/>
      <c r="BT247" s="383"/>
    </row>
    <row r="248" spans="1:72">
      <c r="A248" s="383"/>
      <c r="B248" s="383"/>
      <c r="C248" s="383"/>
      <c r="D248" s="383"/>
      <c r="E248" s="383"/>
      <c r="F248" s="383"/>
      <c r="G248" s="383"/>
      <c r="H248" s="383"/>
      <c r="I248" s="383"/>
      <c r="J248" s="600"/>
      <c r="K248" s="383"/>
      <c r="L248" s="383"/>
      <c r="M248" s="383"/>
      <c r="N248" s="383"/>
      <c r="O248" s="383"/>
      <c r="P248" s="383"/>
      <c r="Q248" s="383"/>
      <c r="R248" s="383"/>
      <c r="S248" s="383"/>
      <c r="T248" s="383"/>
      <c r="U248" s="383"/>
      <c r="V248" s="383"/>
      <c r="W248" s="383"/>
      <c r="X248" s="383"/>
      <c r="Y248" s="383"/>
      <c r="Z248" s="383"/>
      <c r="AA248" s="383"/>
      <c r="AB248" s="383"/>
      <c r="AC248" s="383"/>
      <c r="AD248" s="383"/>
      <c r="AE248" s="383"/>
      <c r="AF248" s="383"/>
      <c r="AG248" s="383"/>
      <c r="AH248" s="383"/>
      <c r="AI248" s="383"/>
      <c r="AJ248" s="383"/>
      <c r="AK248" s="383"/>
      <c r="AL248" s="383"/>
      <c r="AM248" s="383"/>
      <c r="AN248" s="383"/>
      <c r="AO248" s="383"/>
      <c r="AP248" s="383"/>
      <c r="AQ248" s="383"/>
      <c r="AR248" s="383"/>
      <c r="AS248" s="383"/>
      <c r="AT248" s="383"/>
      <c r="AU248" s="383"/>
      <c r="AV248" s="383"/>
      <c r="AW248" s="383"/>
      <c r="AX248" s="383"/>
      <c r="AY248" s="383"/>
      <c r="AZ248" s="383"/>
      <c r="BA248" s="383"/>
      <c r="BB248" s="383"/>
      <c r="BC248" s="383"/>
      <c r="BD248" s="383"/>
      <c r="BE248" s="383"/>
      <c r="BF248" s="383"/>
      <c r="BG248" s="383"/>
      <c r="BH248" s="383"/>
      <c r="BI248" s="383"/>
      <c r="BJ248" s="383"/>
      <c r="BK248" s="383"/>
      <c r="BL248" s="383"/>
      <c r="BM248" s="383"/>
      <c r="BN248" s="383"/>
      <c r="BO248" s="383"/>
      <c r="BP248" s="383"/>
      <c r="BQ248" s="383"/>
      <c r="BR248" s="383"/>
      <c r="BS248" s="383"/>
      <c r="BT248" s="383"/>
    </row>
    <row r="249" spans="1:72">
      <c r="A249" s="383"/>
      <c r="B249" s="383"/>
      <c r="C249" s="383"/>
      <c r="D249" s="383"/>
      <c r="E249" s="383"/>
      <c r="F249" s="383"/>
      <c r="G249" s="383"/>
      <c r="H249" s="383"/>
      <c r="I249" s="383"/>
      <c r="J249" s="600"/>
      <c r="K249" s="383"/>
      <c r="L249" s="383"/>
      <c r="M249" s="383"/>
      <c r="N249" s="383"/>
      <c r="O249" s="383"/>
      <c r="P249" s="383"/>
      <c r="Q249" s="383"/>
      <c r="R249" s="383"/>
      <c r="S249" s="383"/>
      <c r="T249" s="383"/>
      <c r="U249" s="383"/>
      <c r="V249" s="383"/>
      <c r="W249" s="383"/>
      <c r="X249" s="383"/>
      <c r="Y249" s="383"/>
      <c r="Z249" s="383"/>
      <c r="AA249" s="383"/>
      <c r="AB249" s="383"/>
      <c r="AC249" s="383"/>
      <c r="AD249" s="383"/>
      <c r="AE249" s="383"/>
      <c r="AF249" s="383"/>
      <c r="AG249" s="383"/>
      <c r="AH249" s="383"/>
      <c r="AI249" s="383"/>
      <c r="AJ249" s="383"/>
      <c r="AK249" s="383"/>
      <c r="AL249" s="383"/>
      <c r="AM249" s="383"/>
      <c r="AN249" s="383"/>
      <c r="AO249" s="383"/>
      <c r="AP249" s="383"/>
      <c r="AQ249" s="383"/>
      <c r="AR249" s="383"/>
      <c r="AS249" s="383"/>
      <c r="AT249" s="383"/>
      <c r="AU249" s="383"/>
      <c r="AV249" s="383"/>
      <c r="AW249" s="383"/>
      <c r="AX249" s="383"/>
      <c r="AY249" s="383"/>
      <c r="AZ249" s="383"/>
      <c r="BA249" s="383"/>
      <c r="BB249" s="383"/>
      <c r="BC249" s="383"/>
      <c r="BD249" s="383"/>
      <c r="BE249" s="383"/>
      <c r="BF249" s="383"/>
      <c r="BG249" s="383"/>
      <c r="BH249" s="383"/>
      <c r="BI249" s="383"/>
      <c r="BJ249" s="383"/>
      <c r="BK249" s="383"/>
      <c r="BL249" s="383"/>
      <c r="BM249" s="383"/>
      <c r="BN249" s="383"/>
      <c r="BO249" s="383"/>
      <c r="BP249" s="383"/>
      <c r="BQ249" s="383"/>
      <c r="BR249" s="383"/>
      <c r="BS249" s="383"/>
      <c r="BT249" s="383"/>
    </row>
    <row r="250" spans="1:72">
      <c r="A250" s="383"/>
      <c r="B250" s="383"/>
      <c r="C250" s="383"/>
      <c r="D250" s="383"/>
      <c r="E250" s="383"/>
      <c r="F250" s="383"/>
      <c r="G250" s="383"/>
      <c r="H250" s="383"/>
      <c r="I250" s="383"/>
      <c r="J250" s="600"/>
      <c r="K250" s="383"/>
      <c r="L250" s="383"/>
      <c r="M250" s="383"/>
      <c r="N250" s="383"/>
      <c r="O250" s="383"/>
      <c r="P250" s="383"/>
      <c r="Q250" s="383"/>
      <c r="R250" s="383"/>
      <c r="S250" s="383"/>
      <c r="T250" s="383"/>
      <c r="U250" s="383"/>
      <c r="V250" s="383"/>
      <c r="W250" s="383"/>
      <c r="X250" s="383"/>
      <c r="Y250" s="383"/>
      <c r="Z250" s="383"/>
      <c r="AA250" s="383"/>
      <c r="AB250" s="383"/>
      <c r="AC250" s="383"/>
      <c r="AD250" s="383"/>
      <c r="AE250" s="383"/>
      <c r="AF250" s="383"/>
      <c r="AG250" s="383"/>
      <c r="AH250" s="383"/>
      <c r="AI250" s="383"/>
      <c r="AJ250" s="383"/>
      <c r="AK250" s="383"/>
      <c r="AL250" s="383"/>
      <c r="AM250" s="383"/>
      <c r="AN250" s="383"/>
      <c r="AO250" s="383"/>
      <c r="AP250" s="383"/>
      <c r="AQ250" s="383"/>
      <c r="AR250" s="383"/>
      <c r="AS250" s="383"/>
      <c r="AT250" s="383"/>
      <c r="AU250" s="383"/>
      <c r="AV250" s="383"/>
      <c r="AW250" s="383"/>
      <c r="AX250" s="383"/>
      <c r="AY250" s="383"/>
      <c r="AZ250" s="383"/>
      <c r="BA250" s="383"/>
      <c r="BB250" s="383"/>
      <c r="BC250" s="383"/>
      <c r="BD250" s="383"/>
      <c r="BE250" s="383"/>
      <c r="BF250" s="383"/>
      <c r="BG250" s="383"/>
      <c r="BH250" s="383"/>
      <c r="BI250" s="383"/>
      <c r="BJ250" s="383"/>
      <c r="BK250" s="383"/>
      <c r="BL250" s="383"/>
      <c r="BM250" s="383"/>
      <c r="BN250" s="383"/>
      <c r="BO250" s="383"/>
      <c r="BP250" s="383"/>
      <c r="BQ250" s="383"/>
      <c r="BR250" s="383"/>
      <c r="BS250" s="383"/>
      <c r="BT250" s="383"/>
    </row>
    <row r="251" spans="1:72">
      <c r="A251" s="383"/>
      <c r="B251" s="383"/>
      <c r="C251" s="383"/>
      <c r="D251" s="383"/>
      <c r="E251" s="383"/>
      <c r="F251" s="383"/>
      <c r="G251" s="383"/>
      <c r="H251" s="383"/>
      <c r="I251" s="383"/>
      <c r="J251" s="600"/>
      <c r="K251" s="383"/>
      <c r="L251" s="383"/>
      <c r="M251" s="383"/>
      <c r="N251" s="383"/>
      <c r="O251" s="383"/>
      <c r="P251" s="383"/>
      <c r="Q251" s="383"/>
      <c r="R251" s="383"/>
      <c r="S251" s="383"/>
      <c r="T251" s="383"/>
      <c r="U251" s="383"/>
      <c r="V251" s="383"/>
      <c r="W251" s="383"/>
      <c r="X251" s="383"/>
      <c r="Y251" s="383"/>
      <c r="Z251" s="383"/>
      <c r="AA251" s="383"/>
      <c r="AB251" s="383"/>
      <c r="AC251" s="383"/>
      <c r="AD251" s="383"/>
      <c r="AE251" s="383"/>
      <c r="AF251" s="383"/>
      <c r="AG251" s="383"/>
      <c r="AH251" s="383"/>
      <c r="AI251" s="383"/>
      <c r="AJ251" s="383"/>
      <c r="AK251" s="383"/>
      <c r="AL251" s="383"/>
      <c r="AM251" s="383"/>
      <c r="AN251" s="383"/>
      <c r="AO251" s="383"/>
      <c r="AP251" s="383"/>
      <c r="AQ251" s="383"/>
      <c r="AR251" s="383"/>
      <c r="AS251" s="383"/>
      <c r="AT251" s="383"/>
      <c r="AU251" s="383"/>
      <c r="AV251" s="383"/>
      <c r="AW251" s="383"/>
      <c r="AX251" s="383"/>
      <c r="AY251" s="383"/>
      <c r="AZ251" s="383"/>
      <c r="BA251" s="383"/>
      <c r="BB251" s="383"/>
      <c r="BC251" s="383"/>
      <c r="BD251" s="383"/>
      <c r="BE251" s="383"/>
      <c r="BF251" s="383"/>
      <c r="BG251" s="383"/>
      <c r="BH251" s="383"/>
      <c r="BI251" s="383"/>
      <c r="BJ251" s="383"/>
      <c r="BK251" s="383"/>
      <c r="BL251" s="383"/>
      <c r="BM251" s="383"/>
      <c r="BN251" s="383"/>
      <c r="BO251" s="383"/>
      <c r="BP251" s="383"/>
      <c r="BQ251" s="383"/>
      <c r="BR251" s="383"/>
      <c r="BS251" s="383"/>
      <c r="BT251" s="383"/>
    </row>
    <row r="252" spans="1:72">
      <c r="A252" s="383"/>
      <c r="B252" s="383"/>
      <c r="C252" s="383"/>
      <c r="D252" s="383"/>
      <c r="E252" s="383"/>
      <c r="F252" s="383"/>
      <c r="G252" s="383"/>
      <c r="H252" s="383"/>
      <c r="I252" s="383"/>
      <c r="J252" s="600"/>
      <c r="K252" s="383"/>
      <c r="L252" s="383"/>
      <c r="M252" s="383"/>
      <c r="N252" s="383"/>
      <c r="O252" s="383"/>
      <c r="P252" s="383"/>
      <c r="Q252" s="383"/>
      <c r="R252" s="383"/>
      <c r="S252" s="383"/>
      <c r="T252" s="383"/>
      <c r="U252" s="383"/>
      <c r="V252" s="383"/>
      <c r="W252" s="383"/>
      <c r="X252" s="383"/>
      <c r="Y252" s="383"/>
      <c r="Z252" s="383"/>
      <c r="AA252" s="383"/>
      <c r="AB252" s="383"/>
      <c r="AC252" s="383"/>
      <c r="AD252" s="383"/>
      <c r="AE252" s="383"/>
      <c r="AF252" s="383"/>
      <c r="AG252" s="383"/>
      <c r="AH252" s="383"/>
      <c r="AI252" s="383"/>
      <c r="AJ252" s="383"/>
      <c r="AK252" s="383"/>
      <c r="AL252" s="383"/>
      <c r="AM252" s="383"/>
      <c r="AN252" s="383"/>
      <c r="AO252" s="383"/>
      <c r="AP252" s="383"/>
      <c r="AQ252" s="383"/>
      <c r="AR252" s="383"/>
      <c r="AS252" s="383"/>
      <c r="AT252" s="383"/>
      <c r="AU252" s="383"/>
      <c r="AV252" s="383"/>
      <c r="AW252" s="383"/>
      <c r="AX252" s="383"/>
      <c r="AY252" s="383"/>
      <c r="AZ252" s="383"/>
      <c r="BA252" s="383"/>
      <c r="BB252" s="383"/>
      <c r="BC252" s="383"/>
      <c r="BD252" s="383"/>
      <c r="BE252" s="383"/>
      <c r="BF252" s="383"/>
      <c r="BG252" s="383"/>
      <c r="BH252" s="383"/>
      <c r="BI252" s="383"/>
      <c r="BJ252" s="383"/>
      <c r="BK252" s="383"/>
      <c r="BL252" s="383"/>
      <c r="BM252" s="383"/>
      <c r="BN252" s="383"/>
      <c r="BO252" s="383"/>
      <c r="BP252" s="383"/>
      <c r="BQ252" s="383"/>
      <c r="BR252" s="383"/>
      <c r="BS252" s="383"/>
      <c r="BT252" s="383"/>
    </row>
    <row r="253" spans="1:72">
      <c r="A253" s="383"/>
      <c r="B253" s="383"/>
      <c r="C253" s="383"/>
      <c r="D253" s="383"/>
      <c r="E253" s="383"/>
      <c r="F253" s="383"/>
      <c r="G253" s="383"/>
      <c r="H253" s="383"/>
      <c r="I253" s="383"/>
      <c r="J253" s="600"/>
      <c r="K253" s="383"/>
      <c r="L253" s="383"/>
      <c r="M253" s="383"/>
      <c r="N253" s="383"/>
      <c r="O253" s="383"/>
      <c r="P253" s="383"/>
      <c r="Q253" s="383"/>
      <c r="R253" s="383"/>
      <c r="S253" s="383"/>
      <c r="T253" s="383"/>
      <c r="U253" s="383"/>
      <c r="V253" s="383"/>
      <c r="W253" s="383"/>
      <c r="X253" s="383"/>
      <c r="Y253" s="383"/>
      <c r="Z253" s="383"/>
      <c r="AA253" s="383"/>
      <c r="AB253" s="383"/>
      <c r="AC253" s="383"/>
      <c r="AD253" s="383"/>
      <c r="AE253" s="383"/>
      <c r="AF253" s="383"/>
      <c r="AG253" s="383"/>
      <c r="AH253" s="383"/>
      <c r="AI253" s="383"/>
      <c r="AJ253" s="383"/>
      <c r="AK253" s="383"/>
      <c r="AL253" s="383"/>
      <c r="AM253" s="383"/>
      <c r="AN253" s="383"/>
      <c r="AO253" s="383"/>
      <c r="AP253" s="383"/>
      <c r="AQ253" s="383"/>
      <c r="AR253" s="383"/>
      <c r="AS253" s="383"/>
      <c r="AT253" s="383"/>
      <c r="AU253" s="383"/>
      <c r="AV253" s="383"/>
      <c r="AW253" s="383"/>
      <c r="AX253" s="383"/>
      <c r="AY253" s="383"/>
      <c r="AZ253" s="383"/>
      <c r="BA253" s="383"/>
      <c r="BB253" s="383"/>
      <c r="BC253" s="383"/>
      <c r="BD253" s="383"/>
      <c r="BE253" s="383"/>
      <c r="BF253" s="383"/>
      <c r="BG253" s="383"/>
      <c r="BH253" s="383"/>
      <c r="BI253" s="383"/>
      <c r="BJ253" s="383"/>
      <c r="BK253" s="383"/>
      <c r="BL253" s="383"/>
      <c r="BM253" s="383"/>
      <c r="BN253" s="383"/>
      <c r="BO253" s="383"/>
      <c r="BP253" s="383"/>
      <c r="BQ253" s="383"/>
      <c r="BR253" s="383"/>
      <c r="BS253" s="383"/>
      <c r="BT253" s="383"/>
    </row>
    <row r="254" spans="1:72">
      <c r="A254" s="383"/>
      <c r="B254" s="383"/>
      <c r="C254" s="383"/>
      <c r="D254" s="383"/>
      <c r="E254" s="383"/>
      <c r="F254" s="383"/>
      <c r="G254" s="383"/>
      <c r="H254" s="383"/>
      <c r="I254" s="383"/>
      <c r="J254" s="600"/>
      <c r="K254" s="383"/>
      <c r="L254" s="383"/>
      <c r="M254" s="383"/>
      <c r="N254" s="383"/>
      <c r="O254" s="383"/>
      <c r="P254" s="383"/>
      <c r="Q254" s="383"/>
      <c r="R254" s="383"/>
      <c r="S254" s="383"/>
      <c r="T254" s="383"/>
      <c r="U254" s="383"/>
      <c r="V254" s="383"/>
      <c r="W254" s="383"/>
      <c r="X254" s="383"/>
      <c r="Y254" s="383"/>
      <c r="Z254" s="383"/>
      <c r="AA254" s="383"/>
      <c r="AB254" s="383"/>
      <c r="AC254" s="383"/>
      <c r="AD254" s="383"/>
      <c r="AE254" s="383"/>
      <c r="AF254" s="383"/>
      <c r="AG254" s="383"/>
      <c r="AH254" s="383"/>
      <c r="AI254" s="383"/>
      <c r="AJ254" s="383"/>
      <c r="AK254" s="383"/>
      <c r="AL254" s="383"/>
      <c r="AM254" s="383"/>
      <c r="AN254" s="383"/>
      <c r="AO254" s="383"/>
      <c r="AP254" s="383"/>
      <c r="AQ254" s="383"/>
      <c r="AR254" s="383"/>
      <c r="AS254" s="383"/>
      <c r="AT254" s="383"/>
      <c r="AU254" s="383"/>
      <c r="AV254" s="383"/>
      <c r="AW254" s="383"/>
      <c r="AX254" s="383"/>
      <c r="AY254" s="383"/>
      <c r="AZ254" s="383"/>
      <c r="BA254" s="383"/>
      <c r="BB254" s="383"/>
      <c r="BC254" s="383"/>
      <c r="BD254" s="383"/>
      <c r="BE254" s="383"/>
      <c r="BF254" s="383"/>
      <c r="BG254" s="383"/>
      <c r="BH254" s="383"/>
      <c r="BI254" s="383"/>
      <c r="BJ254" s="383"/>
      <c r="BK254" s="383"/>
      <c r="BL254" s="383"/>
      <c r="BM254" s="383"/>
      <c r="BN254" s="383"/>
      <c r="BO254" s="383"/>
      <c r="BP254" s="383"/>
      <c r="BQ254" s="383"/>
      <c r="BR254" s="383"/>
      <c r="BS254" s="383"/>
      <c r="BT254" s="383"/>
    </row>
    <row r="255" spans="1:72">
      <c r="A255" s="383"/>
      <c r="B255" s="383"/>
      <c r="C255" s="383"/>
      <c r="D255" s="383"/>
      <c r="E255" s="383"/>
      <c r="F255" s="383"/>
      <c r="G255" s="383"/>
      <c r="H255" s="383"/>
      <c r="I255" s="383"/>
      <c r="J255" s="600"/>
      <c r="K255" s="383"/>
      <c r="L255" s="383"/>
      <c r="M255" s="383"/>
      <c r="N255" s="383"/>
      <c r="O255" s="383"/>
      <c r="P255" s="383"/>
      <c r="Q255" s="383"/>
      <c r="R255" s="383"/>
      <c r="S255" s="383"/>
      <c r="T255" s="383"/>
      <c r="U255" s="383"/>
      <c r="V255" s="383"/>
      <c r="W255" s="383"/>
      <c r="X255" s="383"/>
      <c r="Y255" s="383"/>
      <c r="Z255" s="383"/>
      <c r="AA255" s="383"/>
      <c r="AB255" s="383"/>
      <c r="AC255" s="383"/>
      <c r="AD255" s="383"/>
      <c r="AE255" s="383"/>
      <c r="AF255" s="383"/>
      <c r="AG255" s="383"/>
      <c r="AH255" s="383"/>
      <c r="AI255" s="383"/>
      <c r="AJ255" s="383"/>
      <c r="AK255" s="383"/>
      <c r="AL255" s="383"/>
      <c r="AM255" s="383"/>
      <c r="AN255" s="383"/>
      <c r="AO255" s="383"/>
      <c r="AP255" s="383"/>
      <c r="AQ255" s="383"/>
      <c r="AR255" s="383"/>
      <c r="AS255" s="383"/>
      <c r="AT255" s="383"/>
      <c r="AU255" s="383"/>
      <c r="AV255" s="383"/>
      <c r="AW255" s="383"/>
      <c r="AX255" s="383"/>
      <c r="AY255" s="383"/>
      <c r="AZ255" s="383"/>
      <c r="BA255" s="383"/>
      <c r="BB255" s="383"/>
      <c r="BC255" s="383"/>
      <c r="BD255" s="383"/>
      <c r="BE255" s="383"/>
      <c r="BF255" s="383"/>
      <c r="BG255" s="383"/>
      <c r="BH255" s="383"/>
      <c r="BI255" s="383"/>
      <c r="BJ255" s="383"/>
      <c r="BK255" s="383"/>
      <c r="BL255" s="383"/>
      <c r="BM255" s="383"/>
      <c r="BN255" s="383"/>
      <c r="BO255" s="383"/>
      <c r="BP255" s="383"/>
      <c r="BQ255" s="383"/>
      <c r="BR255" s="383"/>
      <c r="BS255" s="383"/>
      <c r="BT255" s="383"/>
    </row>
    <row r="256" spans="1:72">
      <c r="A256" s="383"/>
      <c r="B256" s="383"/>
      <c r="C256" s="383"/>
      <c r="D256" s="383"/>
      <c r="E256" s="383"/>
      <c r="F256" s="383"/>
      <c r="G256" s="383"/>
      <c r="H256" s="383"/>
      <c r="I256" s="383"/>
      <c r="J256" s="600"/>
      <c r="K256" s="383"/>
      <c r="L256" s="383"/>
      <c r="M256" s="383"/>
      <c r="N256" s="383"/>
      <c r="O256" s="383"/>
      <c r="P256" s="383"/>
      <c r="Q256" s="383"/>
      <c r="R256" s="383"/>
      <c r="S256" s="383"/>
      <c r="T256" s="383"/>
      <c r="U256" s="383"/>
      <c r="V256" s="383"/>
      <c r="W256" s="383"/>
      <c r="X256" s="383"/>
      <c r="Y256" s="383"/>
      <c r="Z256" s="383"/>
      <c r="AA256" s="383"/>
      <c r="AB256" s="383"/>
      <c r="AC256" s="383"/>
      <c r="AD256" s="383"/>
      <c r="AE256" s="383"/>
      <c r="AF256" s="383"/>
      <c r="AG256" s="383"/>
      <c r="AH256" s="383"/>
      <c r="AI256" s="383"/>
      <c r="AJ256" s="383"/>
      <c r="AK256" s="383"/>
      <c r="AL256" s="383"/>
      <c r="AM256" s="383"/>
      <c r="AN256" s="383"/>
      <c r="AO256" s="383"/>
      <c r="AP256" s="383"/>
      <c r="AQ256" s="383"/>
      <c r="AR256" s="383"/>
      <c r="AS256" s="383"/>
      <c r="AT256" s="383"/>
      <c r="AU256" s="383"/>
      <c r="AV256" s="383"/>
      <c r="AW256" s="383"/>
      <c r="AX256" s="383"/>
      <c r="AY256" s="383"/>
      <c r="AZ256" s="383"/>
      <c r="BA256" s="383"/>
      <c r="BB256" s="383"/>
      <c r="BC256" s="383"/>
      <c r="BD256" s="383"/>
      <c r="BE256" s="383"/>
      <c r="BF256" s="383"/>
      <c r="BG256" s="383"/>
      <c r="BH256" s="383"/>
      <c r="BI256" s="383"/>
      <c r="BJ256" s="383"/>
      <c r="BK256" s="383"/>
      <c r="BL256" s="383"/>
      <c r="BM256" s="383"/>
      <c r="BN256" s="383"/>
      <c r="BO256" s="383"/>
      <c r="BP256" s="383"/>
      <c r="BQ256" s="383"/>
      <c r="BR256" s="383"/>
      <c r="BS256" s="383"/>
      <c r="BT256" s="383"/>
    </row>
    <row r="257" spans="1:72">
      <c r="A257" s="383"/>
      <c r="B257" s="383"/>
      <c r="C257" s="383"/>
      <c r="D257" s="383"/>
      <c r="E257" s="383"/>
      <c r="F257" s="383"/>
      <c r="G257" s="383"/>
      <c r="H257" s="383"/>
      <c r="I257" s="383"/>
      <c r="J257" s="600"/>
      <c r="K257" s="383"/>
      <c r="L257" s="383"/>
      <c r="M257" s="383"/>
      <c r="N257" s="383"/>
      <c r="O257" s="383"/>
      <c r="P257" s="383"/>
      <c r="Q257" s="383"/>
      <c r="R257" s="383"/>
      <c r="S257" s="383"/>
      <c r="T257" s="383"/>
      <c r="U257" s="383"/>
      <c r="V257" s="383"/>
      <c r="W257" s="383"/>
      <c r="X257" s="383"/>
      <c r="Y257" s="383"/>
      <c r="Z257" s="383"/>
      <c r="AA257" s="383"/>
      <c r="AB257" s="383"/>
      <c r="AC257" s="383"/>
      <c r="AD257" s="383"/>
      <c r="AE257" s="383"/>
      <c r="AF257" s="383"/>
      <c r="AG257" s="383"/>
      <c r="AH257" s="383"/>
      <c r="AI257" s="383"/>
      <c r="AJ257" s="383"/>
      <c r="AK257" s="383"/>
      <c r="AL257" s="383"/>
      <c r="AM257" s="383"/>
      <c r="AN257" s="383"/>
      <c r="AO257" s="383"/>
      <c r="AP257" s="383"/>
      <c r="AQ257" s="383"/>
      <c r="AR257" s="383"/>
      <c r="AS257" s="383"/>
      <c r="AT257" s="383"/>
      <c r="AU257" s="383"/>
      <c r="AV257" s="383"/>
      <c r="AW257" s="383"/>
      <c r="AX257" s="383"/>
      <c r="AY257" s="383"/>
      <c r="AZ257" s="383"/>
      <c r="BA257" s="383"/>
      <c r="BB257" s="383"/>
      <c r="BC257" s="383"/>
      <c r="BD257" s="383"/>
      <c r="BE257" s="383"/>
      <c r="BF257" s="383"/>
      <c r="BG257" s="383"/>
      <c r="BH257" s="383"/>
      <c r="BI257" s="383"/>
      <c r="BJ257" s="383"/>
      <c r="BK257" s="383"/>
      <c r="BL257" s="383"/>
      <c r="BM257" s="383"/>
      <c r="BN257" s="383"/>
      <c r="BO257" s="383"/>
      <c r="BP257" s="383"/>
      <c r="BQ257" s="383"/>
      <c r="BR257" s="383"/>
      <c r="BS257" s="383"/>
      <c r="BT257" s="383"/>
    </row>
    <row r="258" spans="1:72">
      <c r="A258" s="383"/>
      <c r="B258" s="383"/>
      <c r="C258" s="383"/>
      <c r="D258" s="383"/>
      <c r="E258" s="383"/>
      <c r="F258" s="383"/>
      <c r="G258" s="383"/>
      <c r="H258" s="383"/>
      <c r="I258" s="383"/>
      <c r="J258" s="600"/>
      <c r="K258" s="383"/>
      <c r="L258" s="383"/>
      <c r="M258" s="383"/>
      <c r="N258" s="383"/>
      <c r="O258" s="383"/>
      <c r="P258" s="383"/>
      <c r="Q258" s="383"/>
      <c r="R258" s="383"/>
      <c r="S258" s="383"/>
      <c r="T258" s="383"/>
      <c r="U258" s="383"/>
      <c r="V258" s="383"/>
      <c r="W258" s="383"/>
      <c r="X258" s="383"/>
      <c r="Y258" s="383"/>
      <c r="Z258" s="383"/>
      <c r="AA258" s="383"/>
      <c r="AB258" s="383"/>
      <c r="AC258" s="383"/>
      <c r="AD258" s="383"/>
      <c r="AE258" s="383"/>
      <c r="AF258" s="383"/>
      <c r="AG258" s="383"/>
      <c r="AH258" s="383"/>
      <c r="AI258" s="383"/>
      <c r="AJ258" s="383"/>
      <c r="AK258" s="383"/>
      <c r="AL258" s="383"/>
      <c r="AM258" s="383"/>
      <c r="AN258" s="383"/>
      <c r="AO258" s="383"/>
      <c r="AP258" s="383"/>
      <c r="AQ258" s="383"/>
      <c r="AR258" s="383"/>
      <c r="AS258" s="383"/>
      <c r="AT258" s="383"/>
      <c r="AU258" s="383"/>
      <c r="AV258" s="383"/>
      <c r="AW258" s="383"/>
      <c r="AX258" s="383"/>
      <c r="AY258" s="383"/>
      <c r="AZ258" s="383"/>
      <c r="BA258" s="383"/>
      <c r="BB258" s="383"/>
      <c r="BC258" s="383"/>
      <c r="BD258" s="383"/>
      <c r="BE258" s="383"/>
      <c r="BF258" s="383"/>
      <c r="BG258" s="383"/>
      <c r="BH258" s="383"/>
      <c r="BI258" s="383"/>
      <c r="BJ258" s="383"/>
      <c r="BK258" s="383"/>
      <c r="BL258" s="383"/>
      <c r="BM258" s="383"/>
      <c r="BN258" s="383"/>
      <c r="BO258" s="383"/>
      <c r="BP258" s="383"/>
      <c r="BQ258" s="383"/>
      <c r="BR258" s="383"/>
      <c r="BS258" s="383"/>
      <c r="BT258" s="383"/>
    </row>
    <row r="259" spans="1:72">
      <c r="A259" s="383"/>
      <c r="B259" s="383"/>
      <c r="C259" s="383"/>
      <c r="D259" s="383"/>
      <c r="E259" s="383"/>
      <c r="F259" s="383"/>
      <c r="G259" s="383"/>
      <c r="H259" s="383"/>
      <c r="I259" s="383"/>
      <c r="J259" s="600"/>
      <c r="K259" s="383"/>
      <c r="L259" s="383"/>
      <c r="M259" s="383"/>
      <c r="N259" s="383"/>
      <c r="O259" s="383"/>
      <c r="P259" s="383"/>
      <c r="Q259" s="383"/>
      <c r="R259" s="383"/>
      <c r="S259" s="383"/>
      <c r="T259" s="383"/>
      <c r="U259" s="383"/>
      <c r="V259" s="383"/>
      <c r="W259" s="383"/>
      <c r="X259" s="383"/>
      <c r="Y259" s="383"/>
      <c r="Z259" s="383"/>
      <c r="AA259" s="383"/>
      <c r="AB259" s="383"/>
      <c r="AC259" s="383"/>
      <c r="AD259" s="383"/>
      <c r="AE259" s="383"/>
      <c r="AF259" s="383"/>
      <c r="AG259" s="383"/>
      <c r="AH259" s="383"/>
      <c r="AI259" s="383"/>
      <c r="AJ259" s="383"/>
      <c r="AK259" s="383"/>
      <c r="AL259" s="383"/>
      <c r="AM259" s="383"/>
      <c r="AN259" s="383"/>
      <c r="AO259" s="383"/>
      <c r="AP259" s="383"/>
      <c r="AQ259" s="383"/>
      <c r="AR259" s="383"/>
      <c r="AS259" s="383"/>
      <c r="AT259" s="383"/>
      <c r="AU259" s="383"/>
      <c r="AV259" s="383"/>
      <c r="AW259" s="383"/>
      <c r="AX259" s="383"/>
      <c r="AY259" s="383"/>
      <c r="AZ259" s="383"/>
      <c r="BA259" s="383"/>
      <c r="BB259" s="383"/>
      <c r="BC259" s="383"/>
      <c r="BD259" s="383"/>
      <c r="BE259" s="383"/>
      <c r="BF259" s="383"/>
      <c r="BG259" s="383"/>
      <c r="BH259" s="383"/>
      <c r="BI259" s="383"/>
      <c r="BJ259" s="383"/>
      <c r="BK259" s="383"/>
      <c r="BL259" s="383"/>
      <c r="BM259" s="383"/>
      <c r="BN259" s="383"/>
      <c r="BO259" s="383"/>
      <c r="BP259" s="383"/>
      <c r="BQ259" s="383"/>
      <c r="BR259" s="383"/>
      <c r="BS259" s="383"/>
      <c r="BT259" s="383"/>
    </row>
    <row r="260" spans="1:72">
      <c r="A260" s="383"/>
      <c r="B260" s="383"/>
      <c r="C260" s="383"/>
      <c r="D260" s="383"/>
      <c r="E260" s="383"/>
      <c r="F260" s="383"/>
      <c r="G260" s="383"/>
      <c r="H260" s="383"/>
      <c r="I260" s="383"/>
      <c r="J260" s="600"/>
      <c r="K260" s="383"/>
      <c r="L260" s="383"/>
      <c r="M260" s="383"/>
      <c r="N260" s="383"/>
      <c r="O260" s="383"/>
      <c r="P260" s="383"/>
      <c r="Q260" s="383"/>
      <c r="R260" s="383"/>
      <c r="S260" s="383"/>
      <c r="T260" s="383"/>
      <c r="U260" s="383"/>
      <c r="V260" s="383"/>
      <c r="W260" s="383"/>
      <c r="X260" s="383"/>
      <c r="Y260" s="383"/>
      <c r="Z260" s="383"/>
      <c r="AA260" s="383"/>
      <c r="AB260" s="383"/>
      <c r="AC260" s="383"/>
      <c r="AD260" s="383"/>
      <c r="AE260" s="383"/>
      <c r="AF260" s="383"/>
      <c r="AG260" s="383"/>
      <c r="AH260" s="383"/>
      <c r="AI260" s="383"/>
      <c r="AJ260" s="383"/>
      <c r="AK260" s="383"/>
      <c r="AL260" s="383"/>
      <c r="AM260" s="383"/>
      <c r="AN260" s="383"/>
      <c r="AO260" s="383"/>
      <c r="AP260" s="383"/>
      <c r="AQ260" s="383"/>
      <c r="AR260" s="383"/>
      <c r="AS260" s="383"/>
      <c r="AT260" s="383"/>
      <c r="AU260" s="383"/>
      <c r="AV260" s="383"/>
      <c r="AW260" s="383"/>
      <c r="AX260" s="383"/>
      <c r="AY260" s="383"/>
      <c r="AZ260" s="383"/>
      <c r="BA260" s="383"/>
      <c r="BB260" s="383"/>
      <c r="BC260" s="383"/>
      <c r="BD260" s="383"/>
      <c r="BE260" s="383"/>
      <c r="BF260" s="383"/>
      <c r="BG260" s="383"/>
      <c r="BH260" s="383"/>
      <c r="BI260" s="383"/>
      <c r="BJ260" s="383"/>
      <c r="BK260" s="383"/>
      <c r="BL260" s="383"/>
      <c r="BM260" s="383"/>
      <c r="BN260" s="383"/>
      <c r="BO260" s="383"/>
      <c r="BP260" s="383"/>
      <c r="BQ260" s="383"/>
      <c r="BR260" s="383"/>
      <c r="BS260" s="383"/>
      <c r="BT260" s="383"/>
    </row>
    <row r="261" spans="1:72">
      <c r="A261" s="383"/>
      <c r="B261" s="383"/>
      <c r="C261" s="383"/>
      <c r="D261" s="383"/>
      <c r="E261" s="383"/>
      <c r="F261" s="383"/>
      <c r="G261" s="383"/>
      <c r="H261" s="383"/>
      <c r="I261" s="383"/>
      <c r="J261" s="600"/>
      <c r="K261" s="383"/>
      <c r="L261" s="383"/>
      <c r="M261" s="383"/>
      <c r="N261" s="383"/>
      <c r="O261" s="383"/>
      <c r="P261" s="383"/>
      <c r="Q261" s="383"/>
      <c r="R261" s="383"/>
      <c r="S261" s="383"/>
      <c r="T261" s="383"/>
      <c r="U261" s="383"/>
      <c r="V261" s="383"/>
      <c r="W261" s="383"/>
      <c r="X261" s="383"/>
      <c r="Y261" s="383"/>
      <c r="Z261" s="383"/>
      <c r="AA261" s="383"/>
      <c r="AB261" s="383"/>
      <c r="AC261" s="383"/>
      <c r="AD261" s="383"/>
      <c r="AE261" s="383"/>
      <c r="AF261" s="383"/>
      <c r="AG261" s="383"/>
      <c r="AH261" s="383"/>
      <c r="AI261" s="383"/>
      <c r="AJ261" s="383"/>
      <c r="AK261" s="383"/>
      <c r="AL261" s="383"/>
      <c r="AM261" s="383"/>
      <c r="AN261" s="383"/>
      <c r="AO261" s="383"/>
      <c r="AP261" s="383"/>
      <c r="AQ261" s="383"/>
      <c r="AR261" s="383"/>
      <c r="AS261" s="383"/>
      <c r="AT261" s="383"/>
      <c r="AU261" s="383"/>
      <c r="AV261" s="383"/>
      <c r="AW261" s="383"/>
      <c r="AX261" s="383"/>
      <c r="AY261" s="383"/>
      <c r="AZ261" s="383"/>
      <c r="BA261" s="383"/>
      <c r="BB261" s="383"/>
      <c r="BC261" s="383"/>
      <c r="BD261" s="383"/>
      <c r="BE261" s="383"/>
      <c r="BF261" s="383"/>
      <c r="BG261" s="383"/>
      <c r="BH261" s="383"/>
      <c r="BI261" s="383"/>
      <c r="BJ261" s="383"/>
      <c r="BK261" s="383"/>
      <c r="BL261" s="383"/>
      <c r="BM261" s="383"/>
      <c r="BN261" s="383"/>
      <c r="BO261" s="383"/>
      <c r="BP261" s="383"/>
      <c r="BQ261" s="383"/>
      <c r="BR261" s="383"/>
      <c r="BS261" s="383"/>
      <c r="BT261" s="383"/>
    </row>
    <row r="262" spans="1:72">
      <c r="A262" s="383"/>
      <c r="B262" s="383"/>
      <c r="C262" s="383"/>
      <c r="D262" s="383"/>
      <c r="E262" s="383"/>
      <c r="F262" s="383"/>
      <c r="G262" s="383"/>
      <c r="H262" s="383"/>
      <c r="I262" s="383"/>
      <c r="J262" s="600"/>
      <c r="K262" s="383"/>
      <c r="L262" s="383"/>
      <c r="M262" s="383"/>
      <c r="N262" s="383"/>
      <c r="O262" s="383"/>
      <c r="P262" s="383"/>
      <c r="Q262" s="383"/>
      <c r="R262" s="383"/>
      <c r="S262" s="383"/>
      <c r="T262" s="383"/>
      <c r="U262" s="383"/>
      <c r="V262" s="383"/>
      <c r="W262" s="383"/>
      <c r="X262" s="383"/>
      <c r="Y262" s="383"/>
      <c r="Z262" s="383"/>
      <c r="AA262" s="383"/>
      <c r="AB262" s="383"/>
      <c r="AC262" s="383"/>
      <c r="AD262" s="383"/>
      <c r="AE262" s="383"/>
      <c r="AF262" s="383"/>
      <c r="AG262" s="383"/>
      <c r="AH262" s="383"/>
      <c r="AI262" s="383"/>
      <c r="AJ262" s="383"/>
      <c r="AK262" s="383"/>
      <c r="AL262" s="383"/>
      <c r="AM262" s="383"/>
      <c r="AN262" s="383"/>
      <c r="AO262" s="383"/>
      <c r="AP262" s="383"/>
      <c r="AQ262" s="383"/>
      <c r="AR262" s="383"/>
      <c r="AS262" s="383"/>
      <c r="AT262" s="383"/>
      <c r="AU262" s="383"/>
      <c r="AV262" s="383"/>
      <c r="AW262" s="383"/>
      <c r="AX262" s="383"/>
      <c r="AY262" s="383"/>
      <c r="AZ262" s="383"/>
      <c r="BA262" s="383"/>
      <c r="BB262" s="383"/>
      <c r="BC262" s="383"/>
      <c r="BD262" s="383"/>
      <c r="BE262" s="383"/>
      <c r="BF262" s="383"/>
      <c r="BG262" s="383"/>
      <c r="BH262" s="383"/>
      <c r="BI262" s="383"/>
      <c r="BJ262" s="383"/>
      <c r="BK262" s="383"/>
      <c r="BL262" s="383"/>
      <c r="BM262" s="383"/>
      <c r="BN262" s="383"/>
      <c r="BO262" s="383"/>
      <c r="BP262" s="383"/>
      <c r="BQ262" s="383"/>
      <c r="BR262" s="383"/>
      <c r="BS262" s="383"/>
      <c r="BT262" s="383"/>
    </row>
    <row r="263" spans="1:72">
      <c r="A263" s="383"/>
      <c r="B263" s="383"/>
      <c r="C263" s="383"/>
      <c r="D263" s="383"/>
      <c r="E263" s="383"/>
      <c r="F263" s="383"/>
      <c r="G263" s="383"/>
      <c r="H263" s="383"/>
      <c r="I263" s="383"/>
      <c r="J263" s="600"/>
      <c r="K263" s="383"/>
      <c r="L263" s="383"/>
      <c r="M263" s="383"/>
      <c r="N263" s="383"/>
      <c r="O263" s="383"/>
      <c r="P263" s="383"/>
      <c r="Q263" s="383"/>
      <c r="R263" s="383"/>
      <c r="S263" s="383"/>
      <c r="T263" s="383"/>
      <c r="U263" s="383"/>
      <c r="V263" s="383"/>
      <c r="W263" s="383"/>
      <c r="X263" s="383"/>
      <c r="Y263" s="383"/>
      <c r="Z263" s="383"/>
      <c r="AA263" s="383"/>
      <c r="AB263" s="383"/>
      <c r="AC263" s="383"/>
      <c r="AD263" s="383"/>
      <c r="AE263" s="383"/>
      <c r="AF263" s="383"/>
      <c r="AG263" s="383"/>
      <c r="AH263" s="383"/>
      <c r="AI263" s="383"/>
      <c r="AJ263" s="383"/>
      <c r="AK263" s="383"/>
      <c r="AL263" s="383"/>
      <c r="AM263" s="383"/>
      <c r="AN263" s="383"/>
      <c r="AO263" s="383"/>
      <c r="AP263" s="383"/>
      <c r="AQ263" s="383"/>
      <c r="AR263" s="383"/>
      <c r="AS263" s="383"/>
      <c r="AT263" s="383"/>
      <c r="AU263" s="383"/>
      <c r="AV263" s="383"/>
      <c r="AW263" s="383"/>
      <c r="AX263" s="383"/>
      <c r="AY263" s="383"/>
      <c r="AZ263" s="383"/>
      <c r="BA263" s="383"/>
      <c r="BB263" s="383"/>
      <c r="BC263" s="383"/>
      <c r="BD263" s="383"/>
      <c r="BE263" s="383"/>
      <c r="BF263" s="383"/>
      <c r="BG263" s="383"/>
      <c r="BH263" s="383"/>
      <c r="BI263" s="383"/>
      <c r="BJ263" s="383"/>
      <c r="BK263" s="383"/>
      <c r="BL263" s="383"/>
      <c r="BM263" s="383"/>
      <c r="BN263" s="383"/>
      <c r="BO263" s="383"/>
      <c r="BP263" s="383"/>
      <c r="BQ263" s="383"/>
      <c r="BR263" s="383"/>
      <c r="BS263" s="383"/>
      <c r="BT263" s="383"/>
    </row>
    <row r="264" spans="1:72">
      <c r="A264" s="383"/>
      <c r="B264" s="383"/>
      <c r="C264" s="383"/>
      <c r="D264" s="383"/>
      <c r="E264" s="383"/>
      <c r="F264" s="383"/>
      <c r="G264" s="383"/>
      <c r="H264" s="383"/>
      <c r="I264" s="383"/>
      <c r="J264" s="600"/>
      <c r="K264" s="383"/>
      <c r="L264" s="383"/>
      <c r="M264" s="383"/>
      <c r="N264" s="383"/>
      <c r="O264" s="383"/>
      <c r="P264" s="383"/>
      <c r="Q264" s="383"/>
      <c r="R264" s="383"/>
      <c r="S264" s="383"/>
      <c r="T264" s="383"/>
      <c r="U264" s="383"/>
      <c r="V264" s="383"/>
      <c r="W264" s="383"/>
      <c r="X264" s="383"/>
      <c r="Y264" s="383"/>
      <c r="Z264" s="383"/>
      <c r="AA264" s="383"/>
      <c r="AB264" s="383"/>
      <c r="AC264" s="383"/>
      <c r="AD264" s="383"/>
      <c r="AE264" s="383"/>
      <c r="AF264" s="383"/>
      <c r="AG264" s="383"/>
      <c r="AH264" s="383"/>
      <c r="AI264" s="383"/>
      <c r="AJ264" s="383"/>
      <c r="AK264" s="383"/>
      <c r="AL264" s="383"/>
      <c r="AM264" s="383"/>
      <c r="AN264" s="383"/>
      <c r="AO264" s="383"/>
      <c r="AP264" s="383"/>
      <c r="AQ264" s="383"/>
      <c r="AR264" s="383"/>
      <c r="AS264" s="383"/>
      <c r="AT264" s="383"/>
      <c r="AU264" s="383"/>
      <c r="AV264" s="383"/>
      <c r="AW264" s="383"/>
      <c r="AX264" s="383"/>
      <c r="AY264" s="383"/>
      <c r="AZ264" s="383"/>
      <c r="BA264" s="383"/>
      <c r="BB264" s="383"/>
      <c r="BC264" s="383"/>
      <c r="BD264" s="383"/>
      <c r="BE264" s="383"/>
      <c r="BF264" s="383"/>
      <c r="BG264" s="383"/>
      <c r="BH264" s="383"/>
      <c r="BI264" s="383"/>
      <c r="BJ264" s="383"/>
      <c r="BK264" s="383"/>
      <c r="BL264" s="383"/>
      <c r="BM264" s="383"/>
      <c r="BN264" s="383"/>
      <c r="BO264" s="383"/>
      <c r="BP264" s="383"/>
      <c r="BQ264" s="383"/>
      <c r="BR264" s="383"/>
      <c r="BS264" s="383"/>
      <c r="BT264" s="383"/>
    </row>
    <row r="265" spans="1:72">
      <c r="A265" s="383"/>
      <c r="B265" s="383"/>
      <c r="C265" s="383"/>
      <c r="D265" s="383"/>
      <c r="E265" s="383"/>
      <c r="F265" s="383"/>
      <c r="G265" s="383"/>
      <c r="H265" s="383"/>
      <c r="I265" s="383"/>
      <c r="J265" s="600"/>
      <c r="K265" s="383"/>
      <c r="L265" s="383"/>
      <c r="M265" s="383"/>
      <c r="N265" s="383"/>
      <c r="O265" s="383"/>
      <c r="P265" s="383"/>
      <c r="Q265" s="383"/>
      <c r="R265" s="383"/>
      <c r="S265" s="383"/>
      <c r="T265" s="383"/>
      <c r="U265" s="383"/>
      <c r="V265" s="383"/>
      <c r="W265" s="383"/>
      <c r="X265" s="383"/>
      <c r="Y265" s="383"/>
      <c r="Z265" s="383"/>
      <c r="AA265" s="383"/>
      <c r="AB265" s="383"/>
      <c r="AC265" s="383"/>
      <c r="AD265" s="383"/>
      <c r="AE265" s="383"/>
      <c r="AF265" s="383"/>
      <c r="AG265" s="383"/>
      <c r="AH265" s="383"/>
      <c r="AI265" s="383"/>
      <c r="AJ265" s="383"/>
      <c r="AK265" s="383"/>
      <c r="AL265" s="383"/>
      <c r="AM265" s="383"/>
      <c r="AN265" s="383"/>
      <c r="AO265" s="383"/>
      <c r="AP265" s="383"/>
      <c r="AQ265" s="383"/>
      <c r="AR265" s="383"/>
      <c r="AS265" s="383"/>
      <c r="AT265" s="383"/>
      <c r="AU265" s="383"/>
      <c r="AV265" s="383"/>
      <c r="AW265" s="383"/>
      <c r="AX265" s="383"/>
      <c r="AY265" s="383"/>
      <c r="AZ265" s="383"/>
      <c r="BA265" s="383"/>
      <c r="BB265" s="383"/>
      <c r="BC265" s="383"/>
      <c r="BD265" s="383"/>
      <c r="BE265" s="383"/>
      <c r="BF265" s="383"/>
      <c r="BG265" s="383"/>
      <c r="BH265" s="383"/>
      <c r="BI265" s="383"/>
      <c r="BJ265" s="383"/>
      <c r="BK265" s="383"/>
      <c r="BL265" s="383"/>
      <c r="BM265" s="383"/>
      <c r="BN265" s="383"/>
      <c r="BO265" s="383"/>
      <c r="BP265" s="383"/>
      <c r="BQ265" s="383"/>
      <c r="BR265" s="383"/>
      <c r="BS265" s="383"/>
      <c r="BT265" s="383"/>
    </row>
    <row r="266" spans="1:72">
      <c r="A266" s="383"/>
      <c r="B266" s="383"/>
      <c r="C266" s="383"/>
      <c r="D266" s="383"/>
      <c r="E266" s="383"/>
      <c r="F266" s="383"/>
      <c r="G266" s="383"/>
      <c r="H266" s="383"/>
      <c r="I266" s="383"/>
      <c r="J266" s="600"/>
      <c r="K266" s="383"/>
      <c r="L266" s="383"/>
      <c r="M266" s="383"/>
      <c r="N266" s="383"/>
      <c r="O266" s="383"/>
      <c r="P266" s="383"/>
      <c r="Q266" s="383"/>
      <c r="R266" s="383"/>
      <c r="S266" s="383"/>
      <c r="T266" s="383"/>
      <c r="U266" s="383"/>
      <c r="V266" s="383"/>
      <c r="W266" s="383"/>
      <c r="X266" s="383"/>
      <c r="Y266" s="383"/>
      <c r="Z266" s="383"/>
      <c r="AA266" s="383"/>
      <c r="AB266" s="383"/>
      <c r="AC266" s="383"/>
      <c r="AD266" s="383"/>
      <c r="AE266" s="383"/>
      <c r="AF266" s="383"/>
      <c r="AG266" s="383"/>
      <c r="AH266" s="383"/>
      <c r="AI266" s="383"/>
      <c r="AJ266" s="383"/>
      <c r="AK266" s="383"/>
      <c r="AL266" s="383"/>
      <c r="AM266" s="383"/>
      <c r="AN266" s="383"/>
      <c r="AO266" s="383"/>
      <c r="AP266" s="383"/>
      <c r="AQ266" s="383"/>
      <c r="AR266" s="383"/>
      <c r="AS266" s="383"/>
      <c r="AT266" s="383"/>
      <c r="AU266" s="383"/>
      <c r="AV266" s="383"/>
      <c r="AW266" s="383"/>
      <c r="AX266" s="383"/>
      <c r="AY266" s="383"/>
      <c r="AZ266" s="383"/>
      <c r="BA266" s="383"/>
      <c r="BB266" s="383"/>
      <c r="BC266" s="383"/>
      <c r="BD266" s="383"/>
      <c r="BE266" s="383"/>
      <c r="BF266" s="383"/>
      <c r="BG266" s="383"/>
      <c r="BH266" s="383"/>
      <c r="BI266" s="383"/>
      <c r="BJ266" s="383"/>
      <c r="BK266" s="383"/>
      <c r="BL266" s="383"/>
      <c r="BM266" s="383"/>
      <c r="BN266" s="383"/>
      <c r="BO266" s="383"/>
      <c r="BP266" s="383"/>
      <c r="BQ266" s="383"/>
      <c r="BR266" s="383"/>
      <c r="BS266" s="383"/>
      <c r="BT266" s="383"/>
    </row>
    <row r="267" spans="1:72">
      <c r="A267" s="383"/>
      <c r="B267" s="383"/>
      <c r="C267" s="383"/>
      <c r="D267" s="383"/>
      <c r="E267" s="383"/>
      <c r="F267" s="383"/>
      <c r="G267" s="383"/>
      <c r="H267" s="383"/>
      <c r="I267" s="383"/>
      <c r="J267" s="600"/>
      <c r="K267" s="383"/>
      <c r="L267" s="383"/>
      <c r="M267" s="383"/>
      <c r="N267" s="383"/>
      <c r="O267" s="383"/>
      <c r="P267" s="383"/>
      <c r="Q267" s="383"/>
      <c r="R267" s="383"/>
      <c r="S267" s="383"/>
      <c r="T267" s="383"/>
      <c r="U267" s="383"/>
      <c r="V267" s="383"/>
      <c r="W267" s="383"/>
      <c r="X267" s="383"/>
      <c r="Y267" s="383"/>
      <c r="Z267" s="383"/>
      <c r="AA267" s="383"/>
      <c r="AB267" s="383"/>
      <c r="AC267" s="383"/>
      <c r="AD267" s="383"/>
      <c r="AE267" s="383"/>
      <c r="AF267" s="383"/>
      <c r="AG267" s="383"/>
      <c r="AH267" s="383"/>
      <c r="AI267" s="383"/>
      <c r="AJ267" s="383"/>
      <c r="AK267" s="383"/>
      <c r="AL267" s="383"/>
      <c r="AM267" s="383"/>
      <c r="AN267" s="383"/>
      <c r="AO267" s="383"/>
      <c r="AP267" s="383"/>
      <c r="AQ267" s="383"/>
      <c r="AR267" s="383"/>
      <c r="AS267" s="383"/>
      <c r="AT267" s="383"/>
      <c r="AU267" s="383"/>
      <c r="AV267" s="383"/>
      <c r="AW267" s="383"/>
      <c r="AX267" s="383"/>
      <c r="AY267" s="383"/>
      <c r="AZ267" s="383"/>
      <c r="BA267" s="383"/>
      <c r="BB267" s="383"/>
      <c r="BC267" s="383"/>
      <c r="BD267" s="383"/>
      <c r="BE267" s="383"/>
      <c r="BF267" s="383"/>
      <c r="BG267" s="383"/>
      <c r="BH267" s="383"/>
      <c r="BI267" s="383"/>
      <c r="BJ267" s="383"/>
      <c r="BK267" s="383"/>
      <c r="BL267" s="383"/>
      <c r="BM267" s="383"/>
      <c r="BN267" s="383"/>
      <c r="BO267" s="383"/>
      <c r="BP267" s="383"/>
      <c r="BQ267" s="383"/>
      <c r="BR267" s="383"/>
      <c r="BS267" s="383"/>
      <c r="BT267" s="383"/>
    </row>
    <row r="268" spans="1:72">
      <c r="A268" s="383"/>
      <c r="B268" s="383"/>
      <c r="C268" s="383"/>
      <c r="D268" s="383"/>
      <c r="E268" s="383"/>
      <c r="F268" s="383"/>
      <c r="G268" s="383"/>
      <c r="H268" s="383"/>
      <c r="I268" s="383"/>
      <c r="J268" s="600"/>
      <c r="K268" s="383"/>
      <c r="L268" s="383"/>
      <c r="M268" s="383"/>
      <c r="N268" s="383"/>
      <c r="O268" s="383"/>
      <c r="P268" s="383"/>
      <c r="Q268" s="383"/>
      <c r="R268" s="383"/>
      <c r="S268" s="383"/>
      <c r="T268" s="383"/>
      <c r="U268" s="383"/>
      <c r="V268" s="383"/>
      <c r="W268" s="383"/>
      <c r="X268" s="383"/>
      <c r="Y268" s="383"/>
      <c r="Z268" s="383"/>
      <c r="AA268" s="383"/>
      <c r="AB268" s="383"/>
      <c r="AC268" s="383"/>
      <c r="AD268" s="383"/>
      <c r="AE268" s="383"/>
      <c r="AF268" s="383"/>
      <c r="AG268" s="383"/>
      <c r="AH268" s="383"/>
      <c r="AI268" s="383"/>
      <c r="AJ268" s="383"/>
      <c r="AK268" s="383"/>
      <c r="AL268" s="383"/>
      <c r="AM268" s="383"/>
      <c r="AN268" s="383"/>
      <c r="AO268" s="383"/>
      <c r="AP268" s="383"/>
      <c r="AQ268" s="383"/>
      <c r="AR268" s="383"/>
      <c r="AS268" s="383"/>
      <c r="AT268" s="383"/>
      <c r="AU268" s="383"/>
      <c r="AV268" s="383"/>
      <c r="AW268" s="383"/>
      <c r="AX268" s="383"/>
      <c r="AY268" s="383"/>
      <c r="AZ268" s="383"/>
      <c r="BA268" s="383"/>
      <c r="BB268" s="383"/>
      <c r="BC268" s="383"/>
      <c r="BD268" s="383"/>
      <c r="BE268" s="383"/>
      <c r="BF268" s="383"/>
      <c r="BG268" s="383"/>
      <c r="BH268" s="383"/>
      <c r="BI268" s="383"/>
      <c r="BJ268" s="383"/>
      <c r="BK268" s="383"/>
      <c r="BL268" s="383"/>
      <c r="BM268" s="383"/>
      <c r="BN268" s="383"/>
      <c r="BO268" s="383"/>
      <c r="BP268" s="383"/>
      <c r="BQ268" s="383"/>
      <c r="BR268" s="383"/>
      <c r="BS268" s="383"/>
      <c r="BT268" s="383"/>
    </row>
    <row r="269" spans="1:72">
      <c r="A269" s="383"/>
      <c r="B269" s="383"/>
      <c r="C269" s="383"/>
      <c r="D269" s="383"/>
      <c r="E269" s="383"/>
      <c r="F269" s="383"/>
      <c r="G269" s="383"/>
      <c r="H269" s="383"/>
      <c r="I269" s="383"/>
      <c r="J269" s="600"/>
      <c r="K269" s="383"/>
      <c r="L269" s="383"/>
      <c r="M269" s="383"/>
      <c r="N269" s="383"/>
      <c r="O269" s="383"/>
      <c r="P269" s="383"/>
      <c r="Q269" s="383"/>
      <c r="R269" s="383"/>
      <c r="S269" s="383"/>
      <c r="T269" s="383"/>
      <c r="U269" s="383"/>
      <c r="V269" s="383"/>
      <c r="W269" s="383"/>
      <c r="X269" s="383"/>
      <c r="Y269" s="383"/>
      <c r="Z269" s="383"/>
      <c r="AA269" s="383"/>
      <c r="AB269" s="383"/>
      <c r="AC269" s="383"/>
      <c r="AD269" s="383"/>
      <c r="AE269" s="383"/>
      <c r="AF269" s="383"/>
      <c r="AG269" s="383"/>
      <c r="AH269" s="383"/>
      <c r="AI269" s="383"/>
      <c r="AJ269" s="383"/>
      <c r="AK269" s="383"/>
      <c r="AL269" s="383"/>
      <c r="AM269" s="383"/>
      <c r="AN269" s="383"/>
      <c r="AO269" s="383"/>
      <c r="AP269" s="383"/>
      <c r="AQ269" s="383"/>
      <c r="AR269" s="383"/>
      <c r="AS269" s="383"/>
      <c r="AT269" s="383"/>
      <c r="AU269" s="383"/>
      <c r="AV269" s="383"/>
      <c r="AW269" s="383"/>
      <c r="AX269" s="383"/>
      <c r="AY269" s="383"/>
      <c r="AZ269" s="383"/>
      <c r="BA269" s="383"/>
      <c r="BB269" s="383"/>
      <c r="BC269" s="383"/>
      <c r="BD269" s="383"/>
      <c r="BE269" s="383"/>
      <c r="BF269" s="383"/>
      <c r="BG269" s="383"/>
      <c r="BH269" s="383"/>
      <c r="BI269" s="383"/>
      <c r="BJ269" s="383"/>
      <c r="BK269" s="383"/>
      <c r="BL269" s="383"/>
      <c r="BM269" s="383"/>
      <c r="BN269" s="383"/>
      <c r="BO269" s="383"/>
      <c r="BP269" s="383"/>
      <c r="BQ269" s="383"/>
      <c r="BR269" s="383"/>
      <c r="BS269" s="383"/>
      <c r="BT269" s="383"/>
    </row>
    <row r="270" spans="1:72">
      <c r="A270" s="383"/>
      <c r="B270" s="383"/>
      <c r="C270" s="383"/>
      <c r="D270" s="383"/>
      <c r="E270" s="383"/>
      <c r="F270" s="383"/>
      <c r="G270" s="383"/>
      <c r="H270" s="383"/>
      <c r="I270" s="383"/>
      <c r="J270" s="600"/>
      <c r="K270" s="383"/>
      <c r="L270" s="383"/>
      <c r="M270" s="383"/>
      <c r="N270" s="383"/>
      <c r="O270" s="383"/>
      <c r="P270" s="383"/>
      <c r="Q270" s="383"/>
      <c r="R270" s="383"/>
      <c r="S270" s="383"/>
      <c r="T270" s="383"/>
      <c r="U270" s="383"/>
      <c r="V270" s="383"/>
      <c r="W270" s="383"/>
      <c r="X270" s="383"/>
      <c r="Y270" s="383"/>
      <c r="Z270" s="383"/>
      <c r="AA270" s="383"/>
      <c r="AB270" s="383"/>
      <c r="AC270" s="383"/>
      <c r="AD270" s="383"/>
      <c r="AE270" s="383"/>
      <c r="AF270" s="383"/>
      <c r="AG270" s="383"/>
      <c r="AH270" s="383"/>
      <c r="AI270" s="383"/>
      <c r="AJ270" s="383"/>
      <c r="AK270" s="383"/>
      <c r="AL270" s="383"/>
      <c r="AM270" s="383"/>
      <c r="AN270" s="383"/>
      <c r="AO270" s="383"/>
      <c r="AP270" s="383"/>
      <c r="AQ270" s="383"/>
      <c r="AR270" s="383"/>
      <c r="AS270" s="383"/>
      <c r="AT270" s="383"/>
      <c r="AU270" s="383"/>
      <c r="AV270" s="383"/>
      <c r="AW270" s="383"/>
      <c r="AX270" s="383"/>
      <c r="AY270" s="383"/>
      <c r="AZ270" s="383"/>
      <c r="BA270" s="383"/>
      <c r="BB270" s="383"/>
      <c r="BC270" s="383"/>
      <c r="BD270" s="383"/>
      <c r="BE270" s="383"/>
      <c r="BF270" s="383"/>
      <c r="BG270" s="383"/>
      <c r="BH270" s="383"/>
      <c r="BI270" s="383"/>
      <c r="BJ270" s="383"/>
      <c r="BK270" s="383"/>
      <c r="BL270" s="383"/>
      <c r="BM270" s="383"/>
      <c r="BN270" s="383"/>
      <c r="BO270" s="383"/>
      <c r="BP270" s="383"/>
      <c r="BQ270" s="383"/>
      <c r="BR270" s="383"/>
      <c r="BS270" s="383"/>
      <c r="BT270" s="383"/>
    </row>
    <row r="271" spans="1:72">
      <c r="A271" s="383"/>
      <c r="B271" s="383"/>
      <c r="C271" s="383"/>
      <c r="D271" s="383"/>
      <c r="E271" s="383"/>
      <c r="F271" s="383"/>
      <c r="G271" s="383"/>
      <c r="H271" s="383"/>
      <c r="I271" s="383"/>
      <c r="J271" s="600"/>
      <c r="K271" s="383"/>
      <c r="L271" s="383"/>
      <c r="M271" s="383"/>
      <c r="N271" s="383"/>
      <c r="O271" s="383"/>
      <c r="P271" s="383"/>
      <c r="Q271" s="383"/>
      <c r="R271" s="383"/>
      <c r="S271" s="383"/>
      <c r="T271" s="383"/>
      <c r="U271" s="383"/>
      <c r="V271" s="383"/>
      <c r="W271" s="383"/>
      <c r="X271" s="383"/>
      <c r="Y271" s="383"/>
      <c r="Z271" s="383"/>
      <c r="AA271" s="383"/>
      <c r="AB271" s="383"/>
      <c r="AC271" s="383"/>
      <c r="AD271" s="383"/>
      <c r="AE271" s="383"/>
      <c r="AF271" s="383"/>
      <c r="AG271" s="383"/>
      <c r="AH271" s="383"/>
      <c r="AI271" s="383"/>
      <c r="AJ271" s="383"/>
      <c r="AK271" s="383"/>
      <c r="AL271" s="383"/>
      <c r="AM271" s="383"/>
      <c r="AN271" s="383"/>
      <c r="AO271" s="383"/>
      <c r="AP271" s="383"/>
      <c r="AQ271" s="383"/>
      <c r="AR271" s="383"/>
      <c r="AS271" s="383"/>
      <c r="AT271" s="383"/>
      <c r="AU271" s="383"/>
      <c r="AV271" s="383"/>
      <c r="AW271" s="383"/>
      <c r="AX271" s="383"/>
      <c r="AY271" s="383"/>
      <c r="AZ271" s="383"/>
      <c r="BA271" s="383"/>
      <c r="BB271" s="383"/>
      <c r="BC271" s="383"/>
      <c r="BD271" s="383"/>
      <c r="BE271" s="383"/>
      <c r="BF271" s="383"/>
      <c r="BG271" s="383"/>
      <c r="BH271" s="383"/>
      <c r="BI271" s="383"/>
      <c r="BJ271" s="383"/>
      <c r="BK271" s="383"/>
      <c r="BL271" s="383"/>
      <c r="BM271" s="383"/>
      <c r="BN271" s="383"/>
      <c r="BO271" s="383"/>
      <c r="BP271" s="383"/>
      <c r="BQ271" s="383"/>
      <c r="BR271" s="383"/>
      <c r="BS271" s="383"/>
      <c r="BT271" s="383"/>
    </row>
    <row r="272" spans="1:72">
      <c r="A272" s="383"/>
      <c r="B272" s="383"/>
      <c r="C272" s="383"/>
      <c r="D272" s="383"/>
      <c r="E272" s="383"/>
      <c r="F272" s="383"/>
      <c r="G272" s="383"/>
      <c r="H272" s="383"/>
      <c r="I272" s="383"/>
      <c r="J272" s="600"/>
      <c r="K272" s="383"/>
      <c r="L272" s="383"/>
      <c r="M272" s="383"/>
      <c r="N272" s="383"/>
      <c r="O272" s="383"/>
      <c r="P272" s="383"/>
      <c r="Q272" s="383"/>
      <c r="R272" s="383"/>
      <c r="S272" s="383"/>
      <c r="T272" s="383"/>
      <c r="U272" s="383"/>
      <c r="V272" s="383"/>
      <c r="W272" s="383"/>
      <c r="X272" s="383"/>
      <c r="Y272" s="383"/>
      <c r="Z272" s="383"/>
      <c r="AA272" s="383"/>
      <c r="AB272" s="383"/>
      <c r="AC272" s="383"/>
      <c r="AD272" s="383"/>
      <c r="AE272" s="383"/>
      <c r="AF272" s="383"/>
      <c r="AG272" s="383"/>
      <c r="AH272" s="383"/>
      <c r="AI272" s="383"/>
      <c r="AJ272" s="383"/>
      <c r="AK272" s="383"/>
      <c r="AL272" s="383"/>
      <c r="AM272" s="383"/>
      <c r="AN272" s="383"/>
      <c r="AO272" s="383"/>
      <c r="AP272" s="383"/>
      <c r="AQ272" s="383"/>
      <c r="AR272" s="383"/>
      <c r="AS272" s="383"/>
      <c r="AT272" s="383"/>
      <c r="AU272" s="383"/>
      <c r="AV272" s="383"/>
      <c r="AW272" s="383"/>
      <c r="AX272" s="383"/>
      <c r="AY272" s="383"/>
      <c r="AZ272" s="383"/>
      <c r="BA272" s="383"/>
      <c r="BB272" s="383"/>
      <c r="BC272" s="383"/>
      <c r="BD272" s="383"/>
      <c r="BE272" s="383"/>
      <c r="BF272" s="383"/>
      <c r="BG272" s="383"/>
      <c r="BH272" s="383"/>
      <c r="BI272" s="383"/>
      <c r="BJ272" s="383"/>
      <c r="BK272" s="383"/>
      <c r="BL272" s="383"/>
      <c r="BM272" s="383"/>
      <c r="BN272" s="383"/>
      <c r="BO272" s="383"/>
      <c r="BP272" s="383"/>
      <c r="BQ272" s="383"/>
      <c r="BR272" s="383"/>
      <c r="BS272" s="383"/>
      <c r="BT272" s="383"/>
    </row>
    <row r="273" spans="1:72">
      <c r="A273" s="383"/>
      <c r="B273" s="383"/>
      <c r="C273" s="383"/>
      <c r="D273" s="383"/>
      <c r="E273" s="383"/>
      <c r="F273" s="383"/>
      <c r="G273" s="383"/>
      <c r="H273" s="383"/>
      <c r="I273" s="383"/>
      <c r="J273" s="600"/>
      <c r="K273" s="383"/>
      <c r="L273" s="383"/>
      <c r="M273" s="383"/>
      <c r="N273" s="383"/>
      <c r="O273" s="383"/>
      <c r="P273" s="383"/>
      <c r="Q273" s="383"/>
      <c r="R273" s="383"/>
      <c r="S273" s="383"/>
      <c r="T273" s="383"/>
      <c r="U273" s="383"/>
      <c r="V273" s="383"/>
      <c r="W273" s="383"/>
      <c r="X273" s="383"/>
      <c r="Y273" s="383"/>
      <c r="Z273" s="383"/>
      <c r="AA273" s="383"/>
      <c r="AB273" s="383"/>
      <c r="AC273" s="383"/>
      <c r="AD273" s="383"/>
      <c r="AE273" s="383"/>
      <c r="AF273" s="383"/>
      <c r="AG273" s="383"/>
      <c r="AH273" s="383"/>
      <c r="AI273" s="383"/>
      <c r="AJ273" s="383"/>
      <c r="AK273" s="383"/>
      <c r="AL273" s="383"/>
      <c r="AM273" s="383"/>
      <c r="AN273" s="383"/>
      <c r="AO273" s="383"/>
      <c r="AP273" s="383"/>
      <c r="AQ273" s="383"/>
      <c r="AR273" s="383"/>
      <c r="AS273" s="383"/>
      <c r="AT273" s="383"/>
      <c r="AU273" s="383"/>
      <c r="AV273" s="383"/>
      <c r="AW273" s="383"/>
      <c r="AX273" s="383"/>
      <c r="AY273" s="383"/>
      <c r="AZ273" s="383"/>
      <c r="BA273" s="383"/>
      <c r="BB273" s="383"/>
      <c r="BC273" s="383"/>
      <c r="BD273" s="383"/>
      <c r="BE273" s="383"/>
      <c r="BF273" s="383"/>
      <c r="BG273" s="383"/>
      <c r="BH273" s="383"/>
      <c r="BI273" s="383"/>
      <c r="BJ273" s="383"/>
      <c r="BK273" s="383"/>
      <c r="BL273" s="383"/>
      <c r="BM273" s="383"/>
      <c r="BN273" s="383"/>
      <c r="BO273" s="383"/>
      <c r="BP273" s="383"/>
      <c r="BQ273" s="383"/>
      <c r="BR273" s="383"/>
      <c r="BS273" s="383"/>
      <c r="BT273" s="383"/>
    </row>
    <row r="274" spans="1:72">
      <c r="A274" s="383"/>
      <c r="B274" s="383"/>
      <c r="C274" s="383"/>
      <c r="D274" s="383"/>
      <c r="E274" s="383"/>
      <c r="F274" s="383"/>
      <c r="G274" s="383"/>
      <c r="H274" s="383"/>
      <c r="I274" s="383"/>
      <c r="J274" s="600"/>
      <c r="K274" s="383"/>
      <c r="L274" s="383"/>
      <c r="M274" s="383"/>
      <c r="N274" s="383"/>
      <c r="O274" s="383"/>
      <c r="P274" s="383"/>
      <c r="Q274" s="383"/>
      <c r="R274" s="383"/>
      <c r="S274" s="383"/>
      <c r="T274" s="383"/>
      <c r="U274" s="383"/>
      <c r="V274" s="383"/>
      <c r="W274" s="383"/>
      <c r="X274" s="383"/>
      <c r="Y274" s="383"/>
      <c r="Z274" s="383"/>
      <c r="AA274" s="383"/>
      <c r="AB274" s="383"/>
      <c r="AC274" s="383"/>
      <c r="AD274" s="383"/>
      <c r="AE274" s="383"/>
      <c r="AF274" s="383"/>
      <c r="AG274" s="383"/>
      <c r="AH274" s="383"/>
      <c r="AI274" s="383"/>
      <c r="AJ274" s="383"/>
      <c r="AK274" s="383"/>
      <c r="AL274" s="383"/>
      <c r="AM274" s="383"/>
      <c r="AN274" s="383"/>
      <c r="AO274" s="383"/>
      <c r="AP274" s="383"/>
      <c r="AQ274" s="383"/>
      <c r="AR274" s="383"/>
      <c r="AS274" s="383"/>
      <c r="AT274" s="383"/>
      <c r="AU274" s="383"/>
      <c r="AV274" s="383"/>
      <c r="AW274" s="383"/>
      <c r="AX274" s="383"/>
      <c r="AY274" s="383"/>
      <c r="AZ274" s="383"/>
      <c r="BA274" s="383"/>
      <c r="BB274" s="383"/>
      <c r="BC274" s="383"/>
      <c r="BD274" s="383"/>
      <c r="BE274" s="383"/>
      <c r="BF274" s="383"/>
      <c r="BG274" s="383"/>
      <c r="BH274" s="383"/>
      <c r="BI274" s="383"/>
      <c r="BJ274" s="383"/>
      <c r="BK274" s="383"/>
      <c r="BL274" s="383"/>
      <c r="BM274" s="383"/>
      <c r="BN274" s="383"/>
      <c r="BO274" s="383"/>
      <c r="BP274" s="383"/>
      <c r="BQ274" s="383"/>
      <c r="BR274" s="383"/>
      <c r="BS274" s="383"/>
      <c r="BT274" s="383"/>
    </row>
    <row r="275" spans="1:72">
      <c r="A275" s="383"/>
      <c r="B275" s="383"/>
      <c r="C275" s="383"/>
      <c r="D275" s="383"/>
      <c r="E275" s="383"/>
      <c r="F275" s="383"/>
      <c r="G275" s="383"/>
      <c r="H275" s="383"/>
      <c r="I275" s="383"/>
      <c r="J275" s="600"/>
      <c r="K275" s="383"/>
      <c r="L275" s="383"/>
      <c r="M275" s="383"/>
      <c r="N275" s="383"/>
      <c r="O275" s="383"/>
      <c r="P275" s="383"/>
      <c r="Q275" s="383"/>
      <c r="R275" s="383"/>
      <c r="S275" s="383"/>
      <c r="T275" s="383"/>
      <c r="U275" s="383"/>
      <c r="V275" s="383"/>
      <c r="W275" s="383"/>
      <c r="X275" s="383"/>
      <c r="Y275" s="383"/>
      <c r="Z275" s="383"/>
      <c r="AA275" s="383"/>
      <c r="AB275" s="383"/>
      <c r="AC275" s="383"/>
      <c r="AD275" s="383"/>
      <c r="AE275" s="383"/>
      <c r="AF275" s="383"/>
      <c r="AG275" s="383"/>
      <c r="AH275" s="383"/>
      <c r="AI275" s="383"/>
      <c r="AJ275" s="383"/>
      <c r="AK275" s="383"/>
      <c r="AL275" s="383"/>
      <c r="AM275" s="383"/>
      <c r="AN275" s="383"/>
      <c r="AO275" s="383"/>
      <c r="AP275" s="383"/>
      <c r="AQ275" s="383"/>
      <c r="AR275" s="383"/>
      <c r="AS275" s="383"/>
      <c r="AT275" s="383"/>
      <c r="AU275" s="383"/>
      <c r="AV275" s="383"/>
      <c r="AW275" s="383"/>
      <c r="AX275" s="383"/>
      <c r="AY275" s="383"/>
      <c r="AZ275" s="383"/>
      <c r="BA275" s="383"/>
      <c r="BB275" s="383"/>
      <c r="BC275" s="383"/>
      <c r="BD275" s="383"/>
      <c r="BE275" s="383"/>
      <c r="BF275" s="383"/>
      <c r="BG275" s="383"/>
      <c r="BH275" s="383"/>
      <c r="BI275" s="383"/>
      <c r="BJ275" s="383"/>
      <c r="BK275" s="383"/>
      <c r="BL275" s="383"/>
      <c r="BM275" s="383"/>
      <c r="BN275" s="383"/>
      <c r="BO275" s="383"/>
      <c r="BP275" s="383"/>
      <c r="BQ275" s="383"/>
      <c r="BR275" s="383"/>
      <c r="BS275" s="383"/>
      <c r="BT275" s="383"/>
    </row>
    <row r="276" spans="1:72">
      <c r="A276" s="383"/>
      <c r="B276" s="383"/>
      <c r="C276" s="383"/>
      <c r="D276" s="383"/>
      <c r="E276" s="383"/>
      <c r="F276" s="383"/>
      <c r="G276" s="383"/>
      <c r="H276" s="383"/>
      <c r="I276" s="383"/>
      <c r="J276" s="600"/>
      <c r="K276" s="383"/>
      <c r="L276" s="383"/>
      <c r="M276" s="383"/>
      <c r="N276" s="383"/>
      <c r="O276" s="383"/>
      <c r="P276" s="383"/>
      <c r="Q276" s="383"/>
      <c r="R276" s="383"/>
      <c r="S276" s="383"/>
      <c r="T276" s="383"/>
      <c r="U276" s="383"/>
      <c r="V276" s="383"/>
      <c r="W276" s="383"/>
      <c r="X276" s="383"/>
      <c r="Y276" s="383"/>
      <c r="Z276" s="383"/>
      <c r="AA276" s="383"/>
      <c r="AB276" s="383"/>
      <c r="AC276" s="383"/>
      <c r="AD276" s="383"/>
      <c r="AE276" s="383"/>
      <c r="AF276" s="383"/>
      <c r="AG276" s="383"/>
      <c r="AH276" s="383"/>
      <c r="AI276" s="383"/>
      <c r="AJ276" s="383"/>
      <c r="AK276" s="383"/>
      <c r="AL276" s="383"/>
      <c r="AM276" s="383"/>
      <c r="AN276" s="383"/>
      <c r="AO276" s="383"/>
      <c r="AP276" s="383"/>
      <c r="AQ276" s="383"/>
      <c r="AR276" s="383"/>
      <c r="AS276" s="383"/>
      <c r="AT276" s="383"/>
      <c r="AU276" s="383"/>
      <c r="AV276" s="383"/>
      <c r="AW276" s="383"/>
      <c r="AX276" s="383"/>
      <c r="AY276" s="383"/>
      <c r="AZ276" s="383"/>
      <c r="BA276" s="383"/>
      <c r="BB276" s="383"/>
      <c r="BC276" s="383"/>
      <c r="BD276" s="383"/>
      <c r="BE276" s="383"/>
      <c r="BF276" s="383"/>
      <c r="BG276" s="383"/>
      <c r="BH276" s="383"/>
      <c r="BI276" s="383"/>
      <c r="BJ276" s="383"/>
      <c r="BK276" s="383"/>
      <c r="BL276" s="383"/>
      <c r="BM276" s="383"/>
      <c r="BN276" s="383"/>
      <c r="BO276" s="383"/>
      <c r="BP276" s="383"/>
      <c r="BQ276" s="383"/>
      <c r="BR276" s="383"/>
      <c r="BS276" s="383"/>
      <c r="BT276" s="383"/>
    </row>
    <row r="277" spans="1:72">
      <c r="A277" s="383"/>
      <c r="B277" s="383"/>
      <c r="C277" s="383"/>
      <c r="D277" s="383"/>
      <c r="E277" s="383"/>
      <c r="F277" s="383"/>
      <c r="G277" s="383"/>
      <c r="H277" s="383"/>
      <c r="I277" s="383"/>
      <c r="J277" s="600"/>
      <c r="K277" s="383"/>
      <c r="L277" s="383"/>
      <c r="M277" s="383"/>
      <c r="N277" s="383"/>
      <c r="O277" s="383"/>
      <c r="P277" s="383"/>
      <c r="Q277" s="383"/>
      <c r="R277" s="383"/>
      <c r="S277" s="383"/>
      <c r="T277" s="383"/>
      <c r="U277" s="383"/>
      <c r="V277" s="383"/>
      <c r="W277" s="383"/>
      <c r="X277" s="383"/>
      <c r="Y277" s="383"/>
      <c r="Z277" s="383"/>
      <c r="AA277" s="383"/>
      <c r="AB277" s="383"/>
      <c r="AC277" s="383"/>
      <c r="AD277" s="383"/>
      <c r="AE277" s="383"/>
      <c r="AF277" s="383"/>
      <c r="AG277" s="383"/>
      <c r="AH277" s="383"/>
      <c r="AI277" s="383"/>
      <c r="AJ277" s="383"/>
      <c r="AK277" s="383"/>
      <c r="AL277" s="383"/>
      <c r="AM277" s="383"/>
      <c r="AN277" s="383"/>
      <c r="AO277" s="383"/>
      <c r="AP277" s="383"/>
      <c r="AQ277" s="383"/>
      <c r="AR277" s="383"/>
      <c r="AS277" s="383"/>
      <c r="AT277" s="383"/>
      <c r="AU277" s="383"/>
      <c r="AV277" s="383"/>
      <c r="AW277" s="383"/>
      <c r="AX277" s="383"/>
      <c r="AY277" s="383"/>
      <c r="AZ277" s="383"/>
      <c r="BA277" s="383"/>
      <c r="BB277" s="383"/>
      <c r="BC277" s="383"/>
      <c r="BD277" s="383"/>
      <c r="BE277" s="383"/>
      <c r="BF277" s="383"/>
      <c r="BG277" s="383"/>
      <c r="BH277" s="383"/>
      <c r="BI277" s="383"/>
      <c r="BJ277" s="383"/>
      <c r="BK277" s="383"/>
      <c r="BL277" s="383"/>
      <c r="BM277" s="383"/>
      <c r="BN277" s="383"/>
      <c r="BO277" s="383"/>
      <c r="BP277" s="383"/>
      <c r="BQ277" s="383"/>
      <c r="BR277" s="383"/>
      <c r="BS277" s="383"/>
      <c r="BT277" s="383"/>
    </row>
    <row r="278" spans="1:72">
      <c r="A278" s="383"/>
      <c r="B278" s="383"/>
      <c r="C278" s="383"/>
      <c r="D278" s="383"/>
      <c r="E278" s="383"/>
      <c r="F278" s="383"/>
      <c r="G278" s="383"/>
      <c r="H278" s="383"/>
      <c r="I278" s="383"/>
      <c r="J278" s="600"/>
      <c r="K278" s="383"/>
      <c r="L278" s="383"/>
      <c r="M278" s="383"/>
      <c r="N278" s="383"/>
      <c r="O278" s="383"/>
      <c r="P278" s="383"/>
      <c r="Q278" s="383"/>
      <c r="R278" s="383"/>
      <c r="S278" s="383"/>
      <c r="T278" s="383"/>
      <c r="U278" s="383"/>
      <c r="V278" s="383"/>
      <c r="W278" s="383"/>
      <c r="X278" s="383"/>
      <c r="Y278" s="383"/>
      <c r="Z278" s="383"/>
      <c r="AA278" s="383"/>
      <c r="AB278" s="383"/>
      <c r="AC278" s="383"/>
      <c r="AD278" s="383"/>
      <c r="AE278" s="383"/>
      <c r="AF278" s="383"/>
      <c r="AG278" s="383"/>
      <c r="AH278" s="383"/>
      <c r="AI278" s="383"/>
      <c r="AJ278" s="383"/>
      <c r="AK278" s="383"/>
      <c r="AL278" s="383"/>
      <c r="AM278" s="383"/>
      <c r="AN278" s="383"/>
      <c r="AO278" s="383"/>
      <c r="AP278" s="383"/>
      <c r="AQ278" s="383"/>
      <c r="AR278" s="383"/>
      <c r="AS278" s="383"/>
      <c r="AT278" s="383"/>
      <c r="AU278" s="383"/>
      <c r="AV278" s="383"/>
      <c r="AW278" s="383"/>
      <c r="AX278" s="383"/>
      <c r="AY278" s="383"/>
      <c r="AZ278" s="383"/>
      <c r="BA278" s="383"/>
      <c r="BB278" s="383"/>
      <c r="BC278" s="383"/>
      <c r="BD278" s="383"/>
      <c r="BE278" s="383"/>
      <c r="BF278" s="383"/>
      <c r="BG278" s="383"/>
      <c r="BH278" s="383"/>
      <c r="BI278" s="383"/>
      <c r="BJ278" s="383"/>
      <c r="BK278" s="383"/>
      <c r="BL278" s="383"/>
      <c r="BM278" s="383"/>
      <c r="BN278" s="383"/>
      <c r="BO278" s="383"/>
      <c r="BP278" s="383"/>
      <c r="BQ278" s="383"/>
      <c r="BR278" s="383"/>
      <c r="BS278" s="383"/>
      <c r="BT278" s="383"/>
    </row>
    <row r="279" spans="1:72">
      <c r="A279" s="383"/>
      <c r="B279" s="383"/>
      <c r="C279" s="383"/>
      <c r="D279" s="383"/>
      <c r="E279" s="383"/>
      <c r="F279" s="383"/>
      <c r="G279" s="383"/>
      <c r="H279" s="383"/>
      <c r="I279" s="383"/>
      <c r="J279" s="600"/>
      <c r="K279" s="383"/>
      <c r="L279" s="383"/>
      <c r="M279" s="383"/>
      <c r="N279" s="383"/>
      <c r="O279" s="383"/>
      <c r="P279" s="383"/>
      <c r="Q279" s="383"/>
      <c r="R279" s="383"/>
      <c r="S279" s="383"/>
      <c r="T279" s="383"/>
      <c r="U279" s="383"/>
      <c r="V279" s="383"/>
      <c r="W279" s="383"/>
      <c r="X279" s="383"/>
      <c r="Y279" s="383"/>
      <c r="Z279" s="383"/>
      <c r="AA279" s="383"/>
      <c r="AB279" s="383"/>
      <c r="AC279" s="383"/>
      <c r="AD279" s="383"/>
      <c r="AE279" s="383"/>
      <c r="AF279" s="383"/>
      <c r="AG279" s="383"/>
      <c r="AH279" s="383"/>
      <c r="AI279" s="383"/>
      <c r="AJ279" s="383"/>
      <c r="AK279" s="383"/>
      <c r="AL279" s="383"/>
      <c r="AM279" s="383"/>
      <c r="AN279" s="383"/>
      <c r="AO279" s="383"/>
      <c r="AP279" s="383"/>
      <c r="AQ279" s="383"/>
      <c r="AR279" s="383"/>
      <c r="AS279" s="383"/>
      <c r="AT279" s="383"/>
      <c r="AU279" s="383"/>
      <c r="AV279" s="383"/>
      <c r="AW279" s="383"/>
      <c r="AX279" s="383"/>
      <c r="AY279" s="383"/>
      <c r="AZ279" s="383"/>
      <c r="BA279" s="383"/>
      <c r="BB279" s="383"/>
      <c r="BC279" s="383"/>
      <c r="BD279" s="383"/>
      <c r="BE279" s="383"/>
      <c r="BF279" s="383"/>
      <c r="BG279" s="383"/>
      <c r="BH279" s="383"/>
      <c r="BI279" s="383"/>
      <c r="BJ279" s="383"/>
      <c r="BK279" s="383"/>
      <c r="BL279" s="383"/>
      <c r="BM279" s="383"/>
      <c r="BN279" s="383"/>
      <c r="BO279" s="383"/>
      <c r="BP279" s="383"/>
      <c r="BQ279" s="383"/>
      <c r="BR279" s="383"/>
      <c r="BS279" s="383"/>
      <c r="BT279" s="383"/>
    </row>
    <row r="280" spans="1:72">
      <c r="A280" s="383"/>
      <c r="B280" s="383"/>
      <c r="C280" s="383"/>
      <c r="D280" s="383"/>
      <c r="E280" s="383"/>
      <c r="F280" s="383"/>
      <c r="G280" s="383"/>
      <c r="H280" s="383"/>
      <c r="I280" s="383"/>
      <c r="J280" s="600"/>
      <c r="K280" s="383"/>
      <c r="L280" s="383"/>
      <c r="M280" s="383"/>
      <c r="N280" s="383"/>
      <c r="O280" s="383"/>
      <c r="P280" s="383"/>
      <c r="Q280" s="383"/>
      <c r="R280" s="383"/>
      <c r="S280" s="383"/>
      <c r="T280" s="383"/>
      <c r="U280" s="383"/>
      <c r="V280" s="383"/>
      <c r="W280" s="383"/>
      <c r="X280" s="383"/>
      <c r="Y280" s="383"/>
      <c r="Z280" s="383"/>
      <c r="AA280" s="383"/>
      <c r="AB280" s="383"/>
      <c r="AC280" s="383"/>
      <c r="AD280" s="383"/>
      <c r="AE280" s="383"/>
      <c r="AF280" s="383"/>
      <c r="AG280" s="383"/>
      <c r="AH280" s="383"/>
      <c r="AI280" s="383"/>
      <c r="AJ280" s="383"/>
      <c r="AK280" s="383"/>
      <c r="AL280" s="383"/>
      <c r="AM280" s="383"/>
      <c r="AN280" s="383"/>
      <c r="AO280" s="383"/>
      <c r="AP280" s="383"/>
      <c r="AQ280" s="383"/>
      <c r="AR280" s="383"/>
      <c r="AS280" s="383"/>
      <c r="AT280" s="383"/>
      <c r="AU280" s="383"/>
      <c r="AV280" s="383"/>
      <c r="AW280" s="383"/>
      <c r="AX280" s="383"/>
      <c r="AY280" s="383"/>
      <c r="AZ280" s="383"/>
      <c r="BA280" s="383"/>
      <c r="BB280" s="383"/>
      <c r="BC280" s="383"/>
      <c r="BD280" s="383"/>
      <c r="BE280" s="383"/>
      <c r="BF280" s="383"/>
      <c r="BG280" s="383"/>
      <c r="BH280" s="383"/>
      <c r="BI280" s="383"/>
      <c r="BJ280" s="383"/>
      <c r="BK280" s="383"/>
      <c r="BL280" s="383"/>
      <c r="BM280" s="383"/>
      <c r="BN280" s="383"/>
      <c r="BO280" s="383"/>
      <c r="BP280" s="383"/>
      <c r="BQ280" s="383"/>
      <c r="BR280" s="383"/>
      <c r="BS280" s="383"/>
      <c r="BT280" s="383"/>
    </row>
    <row r="281" spans="1:72">
      <c r="A281" s="383"/>
      <c r="B281" s="383"/>
      <c r="C281" s="383"/>
      <c r="D281" s="383"/>
      <c r="E281" s="383"/>
      <c r="F281" s="383"/>
      <c r="G281" s="383"/>
      <c r="H281" s="383"/>
      <c r="I281" s="383"/>
      <c r="J281" s="600"/>
      <c r="K281" s="383"/>
      <c r="L281" s="383"/>
      <c r="M281" s="383"/>
      <c r="N281" s="383"/>
      <c r="O281" s="383"/>
      <c r="P281" s="383"/>
      <c r="Q281" s="383"/>
      <c r="R281" s="383"/>
      <c r="S281" s="383"/>
      <c r="T281" s="383"/>
      <c r="U281" s="383"/>
      <c r="V281" s="383"/>
      <c r="W281" s="383"/>
      <c r="X281" s="383"/>
      <c r="Y281" s="383"/>
      <c r="Z281" s="383"/>
      <c r="AA281" s="383"/>
      <c r="AB281" s="383"/>
      <c r="AC281" s="383"/>
      <c r="AD281" s="383"/>
      <c r="AE281" s="383"/>
      <c r="AF281" s="383"/>
      <c r="AG281" s="383"/>
      <c r="AH281" s="383"/>
      <c r="AI281" s="383"/>
      <c r="AJ281" s="383"/>
      <c r="AK281" s="383"/>
      <c r="AL281" s="383"/>
      <c r="AM281" s="383"/>
      <c r="AN281" s="383"/>
      <c r="AO281" s="383"/>
      <c r="AP281" s="383"/>
      <c r="AQ281" s="383"/>
      <c r="AR281" s="383"/>
      <c r="AS281" s="383"/>
      <c r="AT281" s="383"/>
      <c r="AU281" s="383"/>
      <c r="AV281" s="383"/>
      <c r="AW281" s="383"/>
      <c r="AX281" s="383"/>
      <c r="AY281" s="383"/>
      <c r="AZ281" s="383"/>
      <c r="BA281" s="383"/>
      <c r="BB281" s="383"/>
      <c r="BC281" s="383"/>
      <c r="BD281" s="383"/>
      <c r="BE281" s="383"/>
      <c r="BF281" s="383"/>
      <c r="BG281" s="383"/>
      <c r="BH281" s="383"/>
      <c r="BI281" s="383"/>
      <c r="BJ281" s="383"/>
      <c r="BK281" s="383"/>
      <c r="BL281" s="383"/>
      <c r="BM281" s="383"/>
      <c r="BN281" s="383"/>
      <c r="BO281" s="383"/>
      <c r="BP281" s="383"/>
      <c r="BQ281" s="383"/>
      <c r="BR281" s="383"/>
      <c r="BS281" s="383"/>
      <c r="BT281" s="383"/>
    </row>
    <row r="282" spans="1:72">
      <c r="A282" s="383"/>
      <c r="B282" s="383"/>
      <c r="C282" s="383"/>
      <c r="D282" s="383"/>
      <c r="E282" s="383"/>
      <c r="F282" s="383"/>
      <c r="G282" s="383"/>
      <c r="H282" s="383"/>
      <c r="I282" s="383"/>
      <c r="J282" s="600"/>
      <c r="K282" s="383"/>
      <c r="L282" s="383"/>
      <c r="M282" s="383"/>
      <c r="N282" s="383"/>
      <c r="O282" s="383"/>
      <c r="P282" s="383"/>
      <c r="Q282" s="383"/>
      <c r="R282" s="383"/>
      <c r="S282" s="383"/>
      <c r="T282" s="383"/>
      <c r="U282" s="383"/>
      <c r="V282" s="383"/>
      <c r="W282" s="383"/>
      <c r="X282" s="383"/>
      <c r="Y282" s="383"/>
      <c r="Z282" s="383"/>
      <c r="AA282" s="383"/>
      <c r="AB282" s="383"/>
      <c r="AC282" s="383"/>
      <c r="AD282" s="383"/>
      <c r="AE282" s="383"/>
      <c r="AF282" s="383"/>
      <c r="AG282" s="383"/>
      <c r="AH282" s="383"/>
      <c r="AI282" s="383"/>
      <c r="AJ282" s="383"/>
      <c r="AK282" s="383"/>
      <c r="AL282" s="383"/>
      <c r="AM282" s="383"/>
      <c r="AN282" s="383"/>
      <c r="AO282" s="383"/>
      <c r="AP282" s="383"/>
      <c r="AQ282" s="383"/>
      <c r="AR282" s="383"/>
      <c r="AS282" s="383"/>
      <c r="AT282" s="383"/>
      <c r="AU282" s="383"/>
      <c r="AV282" s="383"/>
      <c r="AW282" s="383"/>
      <c r="AX282" s="383"/>
      <c r="AY282" s="383"/>
      <c r="AZ282" s="383"/>
      <c r="BA282" s="383"/>
      <c r="BB282" s="383"/>
      <c r="BC282" s="383"/>
      <c r="BD282" s="383"/>
      <c r="BE282" s="383"/>
      <c r="BF282" s="383"/>
      <c r="BG282" s="383"/>
      <c r="BH282" s="383"/>
      <c r="BI282" s="383"/>
      <c r="BJ282" s="383"/>
      <c r="BK282" s="383"/>
      <c r="BL282" s="383"/>
      <c r="BM282" s="383"/>
      <c r="BN282" s="383"/>
      <c r="BO282" s="383"/>
      <c r="BP282" s="383"/>
      <c r="BQ282" s="383"/>
      <c r="BR282" s="383"/>
      <c r="BS282" s="383"/>
      <c r="BT282" s="383"/>
    </row>
    <row r="283" spans="1:72">
      <c r="A283" s="383"/>
      <c r="B283" s="383"/>
      <c r="C283" s="383"/>
      <c r="D283" s="383"/>
      <c r="E283" s="383"/>
      <c r="F283" s="383"/>
      <c r="G283" s="383"/>
      <c r="H283" s="383"/>
      <c r="I283" s="383"/>
      <c r="J283" s="600"/>
      <c r="K283" s="383"/>
      <c r="L283" s="383"/>
      <c r="M283" s="383"/>
      <c r="N283" s="383"/>
      <c r="O283" s="383"/>
      <c r="P283" s="383"/>
      <c r="Q283" s="383"/>
      <c r="R283" s="383"/>
      <c r="S283" s="383"/>
      <c r="T283" s="383"/>
      <c r="U283" s="383"/>
      <c r="V283" s="383"/>
      <c r="W283" s="383"/>
      <c r="X283" s="383"/>
      <c r="Y283" s="383"/>
      <c r="Z283" s="383"/>
      <c r="AA283" s="383"/>
      <c r="AB283" s="383"/>
      <c r="AC283" s="383"/>
      <c r="AD283" s="383"/>
      <c r="AE283" s="383"/>
      <c r="AF283" s="383"/>
      <c r="AG283" s="383"/>
      <c r="AH283" s="383"/>
      <c r="AI283" s="383"/>
      <c r="AJ283" s="383"/>
      <c r="AK283" s="383"/>
      <c r="AL283" s="383"/>
      <c r="AM283" s="383"/>
      <c r="AN283" s="383"/>
      <c r="AO283" s="383"/>
      <c r="AP283" s="383"/>
      <c r="AQ283" s="383"/>
      <c r="AR283" s="383"/>
      <c r="AS283" s="383"/>
      <c r="AT283" s="383"/>
      <c r="AU283" s="383"/>
      <c r="AV283" s="383"/>
      <c r="AW283" s="383"/>
      <c r="AX283" s="383"/>
      <c r="AY283" s="383"/>
      <c r="AZ283" s="383"/>
      <c r="BA283" s="383"/>
      <c r="BB283" s="383"/>
      <c r="BC283" s="383"/>
      <c r="BD283" s="383"/>
      <c r="BE283" s="383"/>
      <c r="BF283" s="383"/>
      <c r="BG283" s="383"/>
      <c r="BH283" s="383"/>
      <c r="BI283" s="383"/>
      <c r="BJ283" s="383"/>
      <c r="BK283" s="383"/>
      <c r="BL283" s="383"/>
      <c r="BM283" s="383"/>
      <c r="BN283" s="383"/>
      <c r="BO283" s="383"/>
      <c r="BP283" s="383"/>
      <c r="BQ283" s="383"/>
      <c r="BR283" s="383"/>
      <c r="BS283" s="383"/>
      <c r="BT283" s="383"/>
    </row>
    <row r="284" spans="1:72">
      <c r="A284" s="383"/>
      <c r="B284" s="383"/>
      <c r="C284" s="383"/>
      <c r="D284" s="383"/>
      <c r="E284" s="383"/>
      <c r="F284" s="383"/>
      <c r="G284" s="383"/>
      <c r="H284" s="383"/>
      <c r="I284" s="383"/>
      <c r="J284" s="600"/>
      <c r="K284" s="383"/>
      <c r="L284" s="383"/>
      <c r="M284" s="383"/>
      <c r="N284" s="383"/>
      <c r="O284" s="383"/>
      <c r="P284" s="383"/>
      <c r="Q284" s="383"/>
      <c r="R284" s="383"/>
      <c r="S284" s="383"/>
      <c r="T284" s="383"/>
      <c r="U284" s="383"/>
      <c r="V284" s="383"/>
      <c r="W284" s="383"/>
      <c r="X284" s="383"/>
      <c r="Y284" s="383"/>
      <c r="Z284" s="383"/>
      <c r="AA284" s="383"/>
      <c r="AB284" s="383"/>
      <c r="AC284" s="383"/>
      <c r="AD284" s="383"/>
      <c r="AE284" s="383"/>
      <c r="AF284" s="383"/>
      <c r="AG284" s="383"/>
      <c r="AH284" s="383"/>
      <c r="AI284" s="383"/>
      <c r="AJ284" s="383"/>
      <c r="AK284" s="383"/>
      <c r="AL284" s="383"/>
      <c r="AM284" s="383"/>
      <c r="AN284" s="383"/>
      <c r="AO284" s="383"/>
      <c r="AP284" s="383"/>
      <c r="AQ284" s="383"/>
      <c r="AR284" s="383"/>
      <c r="AS284" s="383"/>
      <c r="AT284" s="383"/>
      <c r="AU284" s="383"/>
      <c r="AV284" s="383"/>
      <c r="AW284" s="383"/>
      <c r="AX284" s="383"/>
      <c r="AY284" s="383"/>
      <c r="AZ284" s="383"/>
      <c r="BA284" s="383"/>
      <c r="BB284" s="383"/>
      <c r="BC284" s="383"/>
      <c r="BD284" s="383"/>
      <c r="BE284" s="383"/>
      <c r="BF284" s="383"/>
      <c r="BG284" s="383"/>
      <c r="BH284" s="383"/>
      <c r="BI284" s="383"/>
      <c r="BJ284" s="383"/>
      <c r="BK284" s="383"/>
      <c r="BL284" s="383"/>
      <c r="BM284" s="383"/>
      <c r="BN284" s="383"/>
      <c r="BO284" s="383"/>
      <c r="BP284" s="383"/>
      <c r="BQ284" s="383"/>
      <c r="BR284" s="383"/>
      <c r="BS284" s="383"/>
      <c r="BT284" s="383"/>
    </row>
    <row r="285" spans="1:72">
      <c r="A285" s="383"/>
      <c r="B285" s="383"/>
      <c r="C285" s="383"/>
      <c r="D285" s="383"/>
      <c r="E285" s="383"/>
      <c r="F285" s="383"/>
      <c r="G285" s="383"/>
      <c r="H285" s="383"/>
      <c r="I285" s="383"/>
      <c r="J285" s="600"/>
      <c r="K285" s="383"/>
      <c r="L285" s="383"/>
      <c r="M285" s="383"/>
      <c r="N285" s="383"/>
      <c r="O285" s="383"/>
      <c r="P285" s="383"/>
      <c r="Q285" s="383"/>
      <c r="R285" s="383"/>
      <c r="S285" s="383"/>
      <c r="T285" s="383"/>
      <c r="U285" s="383"/>
      <c r="V285" s="383"/>
      <c r="W285" s="383"/>
      <c r="X285" s="383"/>
      <c r="Y285" s="383"/>
      <c r="Z285" s="383"/>
      <c r="AA285" s="383"/>
      <c r="AB285" s="383"/>
      <c r="AC285" s="383"/>
      <c r="AD285" s="383"/>
      <c r="AE285" s="383"/>
      <c r="AF285" s="383"/>
      <c r="AG285" s="383"/>
      <c r="AH285" s="383"/>
      <c r="AI285" s="383"/>
      <c r="AJ285" s="383"/>
      <c r="AK285" s="383"/>
      <c r="AL285" s="383"/>
      <c r="AM285" s="383"/>
      <c r="AN285" s="383"/>
      <c r="AO285" s="383"/>
      <c r="AP285" s="383"/>
      <c r="AQ285" s="383"/>
      <c r="AR285" s="383"/>
      <c r="AS285" s="383"/>
      <c r="AT285" s="383"/>
      <c r="AU285" s="383"/>
      <c r="AV285" s="383"/>
      <c r="AW285" s="383"/>
      <c r="AX285" s="383"/>
      <c r="AY285" s="383"/>
      <c r="AZ285" s="383"/>
      <c r="BA285" s="383"/>
      <c r="BB285" s="383"/>
      <c r="BC285" s="383"/>
      <c r="BD285" s="383"/>
      <c r="BE285" s="383"/>
      <c r="BF285" s="383"/>
      <c r="BG285" s="383"/>
      <c r="BH285" s="383"/>
      <c r="BI285" s="383"/>
      <c r="BJ285" s="383"/>
      <c r="BK285" s="383"/>
      <c r="BL285" s="383"/>
      <c r="BM285" s="383"/>
      <c r="BN285" s="383"/>
      <c r="BO285" s="383"/>
      <c r="BP285" s="383"/>
      <c r="BQ285" s="383"/>
      <c r="BR285" s="383"/>
      <c r="BS285" s="383"/>
      <c r="BT285" s="383"/>
    </row>
    <row r="286" spans="1:72">
      <c r="A286" s="383"/>
      <c r="B286" s="383"/>
      <c r="C286" s="383"/>
      <c r="D286" s="383"/>
      <c r="E286" s="383"/>
      <c r="F286" s="383"/>
      <c r="G286" s="383"/>
      <c r="H286" s="383"/>
      <c r="I286" s="383"/>
      <c r="J286" s="600"/>
      <c r="K286" s="383"/>
      <c r="L286" s="383"/>
      <c r="M286" s="383"/>
      <c r="N286" s="383"/>
      <c r="O286" s="383"/>
      <c r="P286" s="383"/>
      <c r="Q286" s="383"/>
      <c r="R286" s="383"/>
      <c r="S286" s="383"/>
      <c r="T286" s="383"/>
      <c r="U286" s="383"/>
      <c r="V286" s="383"/>
      <c r="W286" s="383"/>
      <c r="X286" s="383"/>
      <c r="Y286" s="383"/>
      <c r="Z286" s="383"/>
      <c r="AA286" s="383"/>
      <c r="AB286" s="383"/>
      <c r="AC286" s="383"/>
      <c r="AD286" s="383"/>
      <c r="AE286" s="383"/>
      <c r="AF286" s="383"/>
      <c r="AG286" s="383"/>
      <c r="AH286" s="383"/>
      <c r="AI286" s="383"/>
      <c r="AJ286" s="383"/>
      <c r="AK286" s="383"/>
      <c r="AL286" s="383"/>
      <c r="AM286" s="383"/>
      <c r="AN286" s="383"/>
      <c r="AO286" s="383"/>
      <c r="AP286" s="383"/>
      <c r="AQ286" s="383"/>
      <c r="AR286" s="383"/>
      <c r="AS286" s="383"/>
      <c r="AT286" s="383"/>
      <c r="AU286" s="383"/>
      <c r="AV286" s="383"/>
      <c r="AW286" s="383"/>
      <c r="AX286" s="383"/>
      <c r="AY286" s="383"/>
      <c r="AZ286" s="383"/>
      <c r="BA286" s="383"/>
      <c r="BB286" s="383"/>
      <c r="BC286" s="383"/>
      <c r="BD286" s="383"/>
      <c r="BE286" s="383"/>
      <c r="BF286" s="383"/>
      <c r="BG286" s="383"/>
      <c r="BH286" s="383"/>
      <c r="BI286" s="383"/>
      <c r="BJ286" s="383"/>
      <c r="BK286" s="383"/>
      <c r="BL286" s="383"/>
      <c r="BM286" s="383"/>
      <c r="BN286" s="383"/>
      <c r="BO286" s="383"/>
      <c r="BP286" s="383"/>
      <c r="BQ286" s="383"/>
      <c r="BR286" s="383"/>
      <c r="BS286" s="383"/>
      <c r="BT286" s="383"/>
    </row>
    <row r="287" spans="1:72">
      <c r="A287" s="383"/>
      <c r="B287" s="383"/>
      <c r="C287" s="383"/>
      <c r="D287" s="383"/>
      <c r="E287" s="383"/>
      <c r="F287" s="383"/>
      <c r="G287" s="383"/>
      <c r="H287" s="383"/>
      <c r="I287" s="383"/>
      <c r="J287" s="600"/>
      <c r="K287" s="383"/>
      <c r="L287" s="383"/>
      <c r="M287" s="383"/>
      <c r="N287" s="383"/>
      <c r="O287" s="383"/>
      <c r="P287" s="383"/>
      <c r="Q287" s="383"/>
      <c r="R287" s="383"/>
      <c r="S287" s="383"/>
      <c r="T287" s="383"/>
      <c r="U287" s="383"/>
      <c r="V287" s="383"/>
      <c r="W287" s="383"/>
      <c r="X287" s="383"/>
      <c r="Y287" s="383"/>
      <c r="Z287" s="383"/>
      <c r="AA287" s="383"/>
      <c r="AB287" s="383"/>
      <c r="AC287" s="383"/>
      <c r="AD287" s="383"/>
      <c r="AE287" s="383"/>
      <c r="AF287" s="383"/>
      <c r="AG287" s="383"/>
      <c r="AH287" s="383"/>
      <c r="AI287" s="383"/>
      <c r="AJ287" s="383"/>
      <c r="AK287" s="383"/>
      <c r="AL287" s="383"/>
      <c r="AM287" s="383"/>
      <c r="AN287" s="383"/>
      <c r="AO287" s="383"/>
      <c r="AP287" s="383"/>
      <c r="AQ287" s="383"/>
      <c r="AR287" s="383"/>
      <c r="AS287" s="383"/>
      <c r="AT287" s="383"/>
      <c r="AU287" s="383"/>
      <c r="AV287" s="383"/>
      <c r="AW287" s="383"/>
      <c r="AX287" s="383"/>
      <c r="AY287" s="383"/>
      <c r="AZ287" s="383"/>
      <c r="BA287" s="383"/>
      <c r="BB287" s="383"/>
      <c r="BC287" s="383"/>
      <c r="BD287" s="383"/>
      <c r="BE287" s="383"/>
      <c r="BF287" s="383"/>
      <c r="BG287" s="383"/>
      <c r="BH287" s="383"/>
      <c r="BI287" s="383"/>
      <c r="BJ287" s="383"/>
      <c r="BK287" s="383"/>
      <c r="BL287" s="383"/>
      <c r="BM287" s="383"/>
      <c r="BN287" s="383"/>
      <c r="BO287" s="383"/>
      <c r="BP287" s="383"/>
      <c r="BQ287" s="383"/>
      <c r="BR287" s="383"/>
      <c r="BS287" s="383"/>
      <c r="BT287" s="383"/>
    </row>
    <row r="288" spans="1:72">
      <c r="A288" s="383"/>
      <c r="B288" s="383"/>
      <c r="C288" s="383"/>
      <c r="D288" s="383"/>
      <c r="E288" s="383"/>
      <c r="F288" s="383"/>
      <c r="G288" s="383"/>
      <c r="H288" s="383"/>
      <c r="I288" s="383"/>
      <c r="J288" s="600"/>
      <c r="K288" s="383"/>
      <c r="L288" s="383"/>
      <c r="M288" s="383"/>
      <c r="N288" s="383"/>
      <c r="O288" s="383"/>
      <c r="P288" s="383"/>
      <c r="Q288" s="383"/>
      <c r="R288" s="383"/>
      <c r="S288" s="383"/>
      <c r="T288" s="383"/>
      <c r="U288" s="383"/>
      <c r="V288" s="383"/>
      <c r="W288" s="383"/>
      <c r="X288" s="383"/>
      <c r="Y288" s="383"/>
      <c r="Z288" s="383"/>
      <c r="AA288" s="383"/>
      <c r="AB288" s="383"/>
      <c r="AC288" s="383"/>
      <c r="AD288" s="383"/>
      <c r="AE288" s="383"/>
      <c r="AF288" s="383"/>
      <c r="AG288" s="383"/>
      <c r="AH288" s="383"/>
      <c r="AI288" s="383"/>
      <c r="AJ288" s="383"/>
      <c r="AK288" s="383"/>
      <c r="AL288" s="383"/>
      <c r="AM288" s="383"/>
      <c r="AN288" s="383"/>
      <c r="AO288" s="383"/>
      <c r="AP288" s="383"/>
      <c r="AQ288" s="383"/>
      <c r="AR288" s="383"/>
      <c r="AS288" s="383"/>
      <c r="AT288" s="383"/>
      <c r="AU288" s="383"/>
      <c r="AV288" s="383"/>
      <c r="AW288" s="383"/>
      <c r="AX288" s="383"/>
      <c r="AY288" s="383"/>
      <c r="AZ288" s="383"/>
      <c r="BA288" s="383"/>
      <c r="BB288" s="383"/>
      <c r="BC288" s="383"/>
      <c r="BD288" s="383"/>
      <c r="BE288" s="383"/>
      <c r="BF288" s="383"/>
      <c r="BG288" s="383"/>
      <c r="BH288" s="383"/>
      <c r="BI288" s="383"/>
      <c r="BJ288" s="383"/>
      <c r="BK288" s="383"/>
      <c r="BL288" s="383"/>
      <c r="BM288" s="383"/>
      <c r="BN288" s="383"/>
      <c r="BO288" s="383"/>
      <c r="BP288" s="383"/>
      <c r="BQ288" s="383"/>
      <c r="BR288" s="383"/>
      <c r="BS288" s="383"/>
      <c r="BT288" s="383"/>
    </row>
    <row r="289" spans="1:72">
      <c r="A289" s="383"/>
      <c r="B289" s="383"/>
      <c r="C289" s="383"/>
      <c r="D289" s="383"/>
      <c r="E289" s="383"/>
      <c r="F289" s="383"/>
      <c r="G289" s="383"/>
      <c r="H289" s="383"/>
      <c r="I289" s="383"/>
      <c r="J289" s="600"/>
      <c r="K289" s="383"/>
      <c r="L289" s="383"/>
      <c r="M289" s="383"/>
      <c r="N289" s="383"/>
      <c r="O289" s="383"/>
      <c r="P289" s="383"/>
      <c r="Q289" s="383"/>
      <c r="R289" s="383"/>
      <c r="S289" s="383"/>
      <c r="T289" s="383"/>
      <c r="U289" s="383"/>
      <c r="V289" s="383"/>
      <c r="W289" s="383"/>
      <c r="X289" s="383"/>
      <c r="Y289" s="383"/>
      <c r="Z289" s="383"/>
      <c r="AA289" s="383"/>
      <c r="AB289" s="383"/>
      <c r="AC289" s="383"/>
      <c r="AD289" s="383"/>
      <c r="AE289" s="383"/>
      <c r="AF289" s="383"/>
      <c r="AG289" s="383"/>
      <c r="AH289" s="383"/>
      <c r="AI289" s="383"/>
      <c r="AJ289" s="383"/>
      <c r="AK289" s="383"/>
      <c r="AL289" s="383"/>
      <c r="AM289" s="383"/>
      <c r="AN289" s="383"/>
      <c r="AO289" s="383"/>
      <c r="AP289" s="383"/>
      <c r="AQ289" s="383"/>
      <c r="AR289" s="383"/>
      <c r="AS289" s="383"/>
      <c r="AT289" s="383"/>
      <c r="AU289" s="383"/>
      <c r="AV289" s="383"/>
      <c r="AW289" s="383"/>
      <c r="AX289" s="383"/>
      <c r="AY289" s="383"/>
      <c r="AZ289" s="383"/>
      <c r="BA289" s="383"/>
      <c r="BB289" s="383"/>
      <c r="BC289" s="383"/>
      <c r="BD289" s="383"/>
      <c r="BE289" s="383"/>
      <c r="BF289" s="383"/>
      <c r="BG289" s="383"/>
      <c r="BH289" s="383"/>
      <c r="BI289" s="383"/>
      <c r="BJ289" s="383"/>
      <c r="BK289" s="383"/>
      <c r="BL289" s="383"/>
      <c r="BM289" s="383"/>
      <c r="BN289" s="383"/>
      <c r="BO289" s="383"/>
      <c r="BP289" s="383"/>
      <c r="BQ289" s="383"/>
      <c r="BR289" s="383"/>
      <c r="BS289" s="383"/>
      <c r="BT289" s="383"/>
    </row>
    <row r="290" spans="1:72">
      <c r="A290" s="383"/>
      <c r="B290" s="383"/>
      <c r="C290" s="383"/>
      <c r="D290" s="383"/>
      <c r="E290" s="383"/>
      <c r="F290" s="383"/>
      <c r="G290" s="383"/>
      <c r="H290" s="383"/>
      <c r="I290" s="383"/>
      <c r="J290" s="600"/>
      <c r="K290" s="383"/>
      <c r="L290" s="383"/>
      <c r="M290" s="383"/>
      <c r="N290" s="383"/>
      <c r="O290" s="383"/>
      <c r="P290" s="383"/>
      <c r="Q290" s="383"/>
      <c r="R290" s="383"/>
      <c r="S290" s="383"/>
      <c r="T290" s="383"/>
      <c r="U290" s="383"/>
      <c r="V290" s="383"/>
      <c r="W290" s="383"/>
      <c r="X290" s="383"/>
      <c r="Y290" s="383"/>
      <c r="Z290" s="383"/>
      <c r="AA290" s="383"/>
      <c r="AB290" s="383"/>
      <c r="AC290" s="383"/>
      <c r="AD290" s="383"/>
      <c r="AE290" s="383"/>
      <c r="AF290" s="383"/>
      <c r="AG290" s="383"/>
      <c r="AH290" s="383"/>
      <c r="AI290" s="383"/>
      <c r="AJ290" s="383"/>
      <c r="AK290" s="383"/>
      <c r="AL290" s="383"/>
      <c r="AM290" s="383"/>
      <c r="AN290" s="383"/>
      <c r="AO290" s="383"/>
      <c r="AP290" s="383"/>
      <c r="AQ290" s="383"/>
      <c r="AR290" s="383"/>
      <c r="AS290" s="383"/>
      <c r="AT290" s="383"/>
      <c r="AU290" s="383"/>
      <c r="AV290" s="383"/>
      <c r="AW290" s="383"/>
      <c r="AX290" s="383"/>
      <c r="AY290" s="383"/>
      <c r="AZ290" s="383"/>
      <c r="BA290" s="383"/>
      <c r="BB290" s="383"/>
      <c r="BC290" s="383"/>
      <c r="BD290" s="383"/>
      <c r="BE290" s="383"/>
      <c r="BF290" s="383"/>
      <c r="BG290" s="383"/>
      <c r="BH290" s="383"/>
      <c r="BI290" s="383"/>
      <c r="BJ290" s="383"/>
      <c r="BK290" s="383"/>
      <c r="BL290" s="383"/>
      <c r="BM290" s="383"/>
      <c r="BN290" s="383"/>
      <c r="BO290" s="383"/>
      <c r="BP290" s="383"/>
      <c r="BQ290" s="383"/>
      <c r="BR290" s="383"/>
      <c r="BS290" s="383"/>
      <c r="BT290" s="383"/>
    </row>
    <row r="291" spans="1:72">
      <c r="A291" s="383"/>
      <c r="B291" s="383"/>
      <c r="C291" s="383"/>
      <c r="D291" s="383"/>
      <c r="E291" s="383"/>
      <c r="F291" s="383"/>
      <c r="G291" s="383"/>
      <c r="H291" s="383"/>
      <c r="I291" s="383"/>
      <c r="J291" s="600"/>
      <c r="K291" s="383"/>
      <c r="L291" s="383"/>
      <c r="M291" s="383"/>
      <c r="N291" s="383"/>
      <c r="O291" s="383"/>
      <c r="P291" s="383"/>
      <c r="Q291" s="383"/>
      <c r="R291" s="383"/>
      <c r="S291" s="383"/>
      <c r="T291" s="383"/>
      <c r="U291" s="383"/>
      <c r="V291" s="383"/>
      <c r="W291" s="383"/>
      <c r="X291" s="383"/>
      <c r="Y291" s="383"/>
      <c r="Z291" s="383"/>
      <c r="AA291" s="383"/>
      <c r="AB291" s="383"/>
      <c r="AC291" s="383"/>
      <c r="AD291" s="383"/>
      <c r="AE291" s="383"/>
      <c r="AF291" s="383"/>
      <c r="AG291" s="383"/>
      <c r="AH291" s="383"/>
      <c r="AI291" s="383"/>
      <c r="AJ291" s="383"/>
      <c r="AK291" s="383"/>
      <c r="AL291" s="383"/>
      <c r="AM291" s="383"/>
      <c r="AN291" s="383"/>
      <c r="AO291" s="383"/>
      <c r="AP291" s="383"/>
      <c r="AQ291" s="383"/>
      <c r="AR291" s="383"/>
      <c r="AS291" s="383"/>
      <c r="AT291" s="383"/>
      <c r="AU291" s="383"/>
      <c r="AV291" s="383"/>
      <c r="AW291" s="383"/>
      <c r="AX291" s="383"/>
      <c r="AY291" s="383"/>
      <c r="AZ291" s="383"/>
      <c r="BA291" s="383"/>
      <c r="BB291" s="383"/>
      <c r="BC291" s="383"/>
      <c r="BD291" s="383"/>
      <c r="BE291" s="383"/>
      <c r="BF291" s="383"/>
      <c r="BG291" s="383"/>
      <c r="BH291" s="383"/>
      <c r="BI291" s="383"/>
      <c r="BJ291" s="383"/>
      <c r="BK291" s="383"/>
      <c r="BL291" s="383"/>
      <c r="BM291" s="383"/>
      <c r="BN291" s="383"/>
      <c r="BO291" s="383"/>
      <c r="BP291" s="383"/>
      <c r="BQ291" s="383"/>
      <c r="BR291" s="383"/>
      <c r="BS291" s="383"/>
      <c r="BT291" s="383"/>
    </row>
    <row r="292" spans="1:72">
      <c r="A292" s="383"/>
      <c r="B292" s="383"/>
      <c r="C292" s="383"/>
      <c r="D292" s="383"/>
      <c r="E292" s="383"/>
      <c r="F292" s="383"/>
      <c r="G292" s="383"/>
      <c r="H292" s="383"/>
      <c r="I292" s="383"/>
      <c r="J292" s="600"/>
      <c r="K292" s="383"/>
      <c r="L292" s="383"/>
      <c r="M292" s="383"/>
      <c r="N292" s="383"/>
      <c r="O292" s="383"/>
      <c r="P292" s="383"/>
      <c r="Q292" s="383"/>
      <c r="R292" s="383"/>
      <c r="S292" s="383"/>
      <c r="T292" s="383"/>
      <c r="U292" s="383"/>
      <c r="V292" s="383"/>
      <c r="W292" s="383"/>
      <c r="X292" s="383"/>
      <c r="Y292" s="383"/>
      <c r="Z292" s="383"/>
      <c r="AA292" s="383"/>
      <c r="AB292" s="383"/>
      <c r="AC292" s="383"/>
      <c r="AD292" s="383"/>
      <c r="AE292" s="383"/>
      <c r="AF292" s="383"/>
      <c r="AG292" s="383"/>
      <c r="AH292" s="383"/>
      <c r="AI292" s="383"/>
      <c r="AJ292" s="383"/>
      <c r="AK292" s="383"/>
      <c r="AL292" s="383"/>
      <c r="AM292" s="383"/>
      <c r="AN292" s="383"/>
      <c r="AO292" s="383"/>
      <c r="AP292" s="383"/>
      <c r="AQ292" s="383"/>
      <c r="AR292" s="383"/>
      <c r="AS292" s="383"/>
      <c r="AT292" s="383"/>
      <c r="AU292" s="383"/>
      <c r="AV292" s="383"/>
      <c r="AW292" s="383"/>
      <c r="AX292" s="383"/>
      <c r="AY292" s="383"/>
      <c r="AZ292" s="383"/>
      <c r="BA292" s="383"/>
      <c r="BB292" s="383"/>
      <c r="BC292" s="383"/>
      <c r="BD292" s="383"/>
      <c r="BE292" s="383"/>
      <c r="BF292" s="383"/>
      <c r="BG292" s="383"/>
      <c r="BH292" s="383"/>
      <c r="BI292" s="383"/>
      <c r="BJ292" s="383"/>
      <c r="BK292" s="383"/>
      <c r="BL292" s="383"/>
      <c r="BM292" s="383"/>
      <c r="BN292" s="383"/>
      <c r="BO292" s="383"/>
      <c r="BP292" s="383"/>
      <c r="BQ292" s="383"/>
      <c r="BR292" s="383"/>
      <c r="BS292" s="383"/>
      <c r="BT292" s="383"/>
    </row>
    <row r="293" spans="1:72">
      <c r="A293" s="383"/>
      <c r="B293" s="383"/>
      <c r="C293" s="383"/>
      <c r="D293" s="383"/>
      <c r="E293" s="383"/>
      <c r="F293" s="383"/>
      <c r="G293" s="383"/>
      <c r="H293" s="383"/>
      <c r="I293" s="383"/>
      <c r="J293" s="600"/>
      <c r="K293" s="383"/>
      <c r="L293" s="383"/>
      <c r="M293" s="383"/>
      <c r="N293" s="383"/>
      <c r="O293" s="383"/>
      <c r="P293" s="383"/>
      <c r="Q293" s="383"/>
      <c r="R293" s="383"/>
      <c r="S293" s="383"/>
      <c r="T293" s="383"/>
      <c r="U293" s="383"/>
      <c r="V293" s="383"/>
      <c r="W293" s="383"/>
      <c r="X293" s="383"/>
      <c r="Y293" s="383"/>
      <c r="Z293" s="383"/>
      <c r="AA293" s="383"/>
      <c r="AB293" s="383"/>
      <c r="AC293" s="383"/>
      <c r="AD293" s="383"/>
      <c r="AE293" s="383"/>
      <c r="AF293" s="383"/>
      <c r="AG293" s="383"/>
      <c r="AH293" s="383"/>
      <c r="AI293" s="383"/>
      <c r="AJ293" s="383"/>
      <c r="AK293" s="383"/>
      <c r="AL293" s="383"/>
      <c r="AM293" s="383"/>
      <c r="AN293" s="383"/>
      <c r="AO293" s="383"/>
      <c r="AP293" s="383"/>
      <c r="AQ293" s="383"/>
      <c r="AR293" s="383"/>
      <c r="AS293" s="383"/>
      <c r="AT293" s="383"/>
      <c r="AU293" s="383"/>
      <c r="AV293" s="383"/>
      <c r="AW293" s="383"/>
      <c r="AX293" s="383"/>
      <c r="AY293" s="383"/>
      <c r="AZ293" s="383"/>
      <c r="BA293" s="383"/>
      <c r="BB293" s="383"/>
      <c r="BC293" s="383"/>
      <c r="BD293" s="383"/>
      <c r="BE293" s="383"/>
      <c r="BF293" s="383"/>
      <c r="BG293" s="383"/>
      <c r="BH293" s="383"/>
      <c r="BI293" s="383"/>
      <c r="BJ293" s="383"/>
      <c r="BK293" s="383"/>
      <c r="BL293" s="383"/>
      <c r="BM293" s="383"/>
      <c r="BN293" s="383"/>
      <c r="BO293" s="383"/>
      <c r="BP293" s="383"/>
      <c r="BQ293" s="383"/>
      <c r="BR293" s="383"/>
      <c r="BS293" s="383"/>
      <c r="BT293" s="383"/>
    </row>
    <row r="294" spans="1:72">
      <c r="A294" s="383"/>
      <c r="B294" s="383"/>
      <c r="C294" s="383"/>
      <c r="D294" s="383"/>
      <c r="E294" s="383"/>
      <c r="F294" s="383"/>
      <c r="G294" s="383"/>
      <c r="H294" s="383"/>
      <c r="I294" s="383"/>
      <c r="J294" s="600"/>
      <c r="K294" s="383"/>
      <c r="L294" s="383"/>
      <c r="M294" s="383"/>
      <c r="N294" s="383"/>
      <c r="O294" s="383"/>
      <c r="P294" s="383"/>
      <c r="Q294" s="383"/>
      <c r="R294" s="383"/>
      <c r="S294" s="383"/>
      <c r="T294" s="383"/>
      <c r="U294" s="383"/>
      <c r="V294" s="383"/>
      <c r="W294" s="383"/>
      <c r="X294" s="383"/>
      <c r="Y294" s="383"/>
      <c r="Z294" s="383"/>
      <c r="AA294" s="383"/>
      <c r="AB294" s="383"/>
      <c r="AC294" s="383"/>
      <c r="AD294" s="383"/>
      <c r="AE294" s="383"/>
      <c r="AF294" s="383"/>
      <c r="AG294" s="383"/>
      <c r="AH294" s="383"/>
      <c r="AI294" s="383"/>
      <c r="AJ294" s="383"/>
      <c r="AK294" s="383"/>
      <c r="AL294" s="383"/>
      <c r="AM294" s="383"/>
      <c r="AN294" s="383"/>
      <c r="AO294" s="383"/>
      <c r="AP294" s="383"/>
      <c r="AQ294" s="383"/>
      <c r="AR294" s="383"/>
      <c r="AS294" s="383"/>
      <c r="AT294" s="383"/>
      <c r="AU294" s="383"/>
      <c r="AV294" s="383"/>
      <c r="AW294" s="383"/>
      <c r="AX294" s="383"/>
      <c r="AY294" s="383"/>
      <c r="AZ294" s="383"/>
      <c r="BA294" s="383"/>
      <c r="BB294" s="383"/>
      <c r="BC294" s="383"/>
      <c r="BD294" s="383"/>
      <c r="BE294" s="383"/>
      <c r="BF294" s="383"/>
      <c r="BG294" s="383"/>
      <c r="BH294" s="383"/>
      <c r="BI294" s="383"/>
      <c r="BJ294" s="383"/>
      <c r="BK294" s="383"/>
      <c r="BL294" s="383"/>
      <c r="BM294" s="383"/>
      <c r="BN294" s="383"/>
      <c r="BO294" s="383"/>
      <c r="BP294" s="383"/>
      <c r="BQ294" s="383"/>
      <c r="BR294" s="383"/>
      <c r="BS294" s="383"/>
      <c r="BT294" s="383"/>
    </row>
    <row r="295" spans="1:72">
      <c r="A295" s="383"/>
      <c r="B295" s="383"/>
      <c r="C295" s="383"/>
      <c r="D295" s="383"/>
      <c r="E295" s="383"/>
      <c r="F295" s="383"/>
      <c r="G295" s="383"/>
      <c r="H295" s="383"/>
      <c r="I295" s="383"/>
      <c r="J295" s="600"/>
      <c r="K295" s="383"/>
      <c r="L295" s="383"/>
      <c r="M295" s="383"/>
      <c r="N295" s="383"/>
      <c r="O295" s="383"/>
      <c r="P295" s="383"/>
      <c r="Q295" s="383"/>
      <c r="R295" s="383"/>
      <c r="S295" s="383"/>
      <c r="T295" s="383"/>
      <c r="U295" s="383"/>
      <c r="V295" s="383"/>
      <c r="W295" s="383"/>
      <c r="X295" s="383"/>
      <c r="Y295" s="383"/>
      <c r="Z295" s="383"/>
      <c r="AA295" s="383"/>
      <c r="AB295" s="383"/>
      <c r="AC295" s="383"/>
      <c r="AD295" s="383"/>
      <c r="AE295" s="383"/>
      <c r="AF295" s="383"/>
      <c r="AG295" s="383"/>
      <c r="AH295" s="383"/>
      <c r="AI295" s="383"/>
      <c r="AJ295" s="383"/>
      <c r="AK295" s="383"/>
      <c r="AL295" s="383"/>
      <c r="AM295" s="383"/>
      <c r="AN295" s="383"/>
      <c r="AO295" s="383"/>
      <c r="AP295" s="383"/>
      <c r="AQ295" s="383"/>
      <c r="AR295" s="383"/>
      <c r="AS295" s="383"/>
      <c r="AT295" s="383"/>
      <c r="AU295" s="383"/>
      <c r="AV295" s="383"/>
      <c r="AW295" s="383"/>
      <c r="AX295" s="383"/>
      <c r="AY295" s="383"/>
      <c r="AZ295" s="383"/>
      <c r="BA295" s="383"/>
      <c r="BB295" s="383"/>
      <c r="BC295" s="383"/>
      <c r="BD295" s="383"/>
      <c r="BE295" s="383"/>
      <c r="BF295" s="383"/>
      <c r="BG295" s="383"/>
      <c r="BH295" s="383"/>
      <c r="BI295" s="383"/>
      <c r="BJ295" s="383"/>
      <c r="BK295" s="383"/>
      <c r="BL295" s="383"/>
      <c r="BM295" s="383"/>
      <c r="BN295" s="383"/>
      <c r="BO295" s="383"/>
      <c r="BP295" s="383"/>
      <c r="BQ295" s="383"/>
      <c r="BR295" s="383"/>
      <c r="BS295" s="383"/>
      <c r="BT295" s="383"/>
    </row>
    <row r="296" spans="1:72">
      <c r="A296" s="383"/>
      <c r="B296" s="383"/>
      <c r="C296" s="383"/>
      <c r="D296" s="383"/>
      <c r="E296" s="383"/>
      <c r="F296" s="383"/>
      <c r="G296" s="383"/>
      <c r="H296" s="383"/>
      <c r="I296" s="383"/>
      <c r="J296" s="600"/>
      <c r="K296" s="383"/>
      <c r="L296" s="383"/>
      <c r="M296" s="383"/>
      <c r="N296" s="383"/>
      <c r="O296" s="383"/>
      <c r="P296" s="383"/>
      <c r="Q296" s="383"/>
      <c r="R296" s="383"/>
      <c r="S296" s="383"/>
      <c r="T296" s="383"/>
      <c r="U296" s="383"/>
      <c r="V296" s="383"/>
      <c r="W296" s="383"/>
      <c r="X296" s="383"/>
      <c r="Y296" s="383"/>
      <c r="Z296" s="383"/>
      <c r="AA296" s="383"/>
      <c r="AB296" s="383"/>
      <c r="AC296" s="383"/>
      <c r="AD296" s="383"/>
      <c r="AE296" s="383"/>
      <c r="AF296" s="383"/>
      <c r="AG296" s="383"/>
      <c r="AH296" s="383"/>
      <c r="AI296" s="383"/>
      <c r="AJ296" s="383"/>
      <c r="AK296" s="383"/>
      <c r="AL296" s="383"/>
      <c r="AM296" s="383"/>
      <c r="AN296" s="383"/>
      <c r="AO296" s="383"/>
      <c r="AP296" s="383"/>
      <c r="AQ296" s="383"/>
      <c r="AR296" s="383"/>
      <c r="AS296" s="383"/>
      <c r="AT296" s="383"/>
      <c r="AU296" s="383"/>
      <c r="AV296" s="383"/>
      <c r="AW296" s="383"/>
      <c r="AX296" s="383"/>
      <c r="AY296" s="383"/>
      <c r="AZ296" s="383"/>
      <c r="BA296" s="383"/>
      <c r="BB296" s="383"/>
      <c r="BC296" s="383"/>
      <c r="BD296" s="383"/>
      <c r="BE296" s="383"/>
      <c r="BF296" s="383"/>
      <c r="BG296" s="383"/>
      <c r="BH296" s="383"/>
      <c r="BI296" s="383"/>
      <c r="BJ296" s="383"/>
      <c r="BK296" s="383"/>
      <c r="BL296" s="383"/>
      <c r="BM296" s="383"/>
      <c r="BN296" s="383"/>
      <c r="BO296" s="383"/>
      <c r="BP296" s="383"/>
      <c r="BQ296" s="383"/>
      <c r="BR296" s="383"/>
      <c r="BS296" s="383"/>
      <c r="BT296" s="383"/>
    </row>
    <row r="297" spans="1:72">
      <c r="A297" s="383"/>
      <c r="B297" s="383"/>
      <c r="C297" s="383"/>
      <c r="D297" s="383"/>
      <c r="E297" s="383"/>
      <c r="F297" s="383"/>
      <c r="G297" s="383"/>
      <c r="H297" s="383"/>
      <c r="I297" s="383"/>
      <c r="J297" s="600"/>
      <c r="K297" s="383"/>
      <c r="L297" s="383"/>
      <c r="M297" s="383"/>
      <c r="N297" s="383"/>
      <c r="O297" s="383"/>
      <c r="P297" s="383"/>
      <c r="Q297" s="383"/>
      <c r="R297" s="383"/>
      <c r="S297" s="383"/>
      <c r="T297" s="383"/>
      <c r="U297" s="383"/>
      <c r="V297" s="383"/>
      <c r="W297" s="383"/>
      <c r="X297" s="383"/>
      <c r="Y297" s="383"/>
      <c r="Z297" s="383"/>
      <c r="AA297" s="383"/>
      <c r="AB297" s="383"/>
      <c r="AC297" s="383"/>
      <c r="AD297" s="383"/>
      <c r="AE297" s="383"/>
      <c r="AF297" s="383"/>
      <c r="AG297" s="383"/>
      <c r="AH297" s="383"/>
      <c r="AI297" s="383"/>
      <c r="AJ297" s="383"/>
      <c r="AK297" s="383"/>
      <c r="AL297" s="383"/>
      <c r="AM297" s="383"/>
      <c r="AN297" s="383"/>
      <c r="AO297" s="383"/>
      <c r="AP297" s="383"/>
      <c r="AQ297" s="383"/>
      <c r="AR297" s="383"/>
      <c r="AS297" s="383"/>
      <c r="AT297" s="383"/>
      <c r="AU297" s="383"/>
      <c r="AV297" s="383"/>
      <c r="AW297" s="383"/>
      <c r="AX297" s="383"/>
      <c r="AY297" s="383"/>
      <c r="AZ297" s="383"/>
      <c r="BA297" s="383"/>
      <c r="BB297" s="383"/>
      <c r="BC297" s="383"/>
      <c r="BD297" s="383"/>
      <c r="BE297" s="383"/>
      <c r="BF297" s="383"/>
      <c r="BG297" s="383"/>
      <c r="BH297" s="383"/>
      <c r="BI297" s="383"/>
      <c r="BJ297" s="383"/>
      <c r="BK297" s="383"/>
      <c r="BL297" s="383"/>
      <c r="BM297" s="383"/>
      <c r="BN297" s="383"/>
      <c r="BO297" s="383"/>
      <c r="BP297" s="383"/>
      <c r="BQ297" s="383"/>
      <c r="BR297" s="383"/>
      <c r="BS297" s="383"/>
      <c r="BT297" s="383"/>
    </row>
    <row r="298" spans="1:72">
      <c r="A298" s="383"/>
      <c r="B298" s="383"/>
      <c r="C298" s="383"/>
      <c r="D298" s="383"/>
      <c r="E298" s="383"/>
      <c r="F298" s="383"/>
      <c r="G298" s="383"/>
      <c r="H298" s="383"/>
      <c r="I298" s="383"/>
      <c r="J298" s="600"/>
      <c r="K298" s="383"/>
      <c r="L298" s="383"/>
      <c r="M298" s="383"/>
      <c r="N298" s="383"/>
      <c r="O298" s="383"/>
      <c r="P298" s="383"/>
      <c r="Q298" s="383"/>
      <c r="R298" s="383"/>
      <c r="S298" s="383"/>
      <c r="T298" s="383"/>
      <c r="U298" s="383"/>
      <c r="V298" s="383"/>
      <c r="W298" s="383"/>
      <c r="X298" s="383"/>
      <c r="Y298" s="383"/>
      <c r="Z298" s="383"/>
      <c r="AA298" s="383"/>
      <c r="AB298" s="383"/>
      <c r="AC298" s="383"/>
      <c r="AD298" s="383"/>
      <c r="AE298" s="383"/>
      <c r="AF298" s="383"/>
      <c r="AG298" s="383"/>
      <c r="AH298" s="383"/>
      <c r="AI298" s="383"/>
      <c r="AJ298" s="383"/>
      <c r="AK298" s="383"/>
      <c r="AL298" s="383"/>
      <c r="AM298" s="383"/>
      <c r="AN298" s="383"/>
      <c r="AO298" s="383"/>
      <c r="AP298" s="383"/>
      <c r="AQ298" s="383"/>
      <c r="AR298" s="383"/>
      <c r="AS298" s="383"/>
      <c r="AT298" s="383"/>
      <c r="AU298" s="383"/>
      <c r="AV298" s="383"/>
      <c r="AW298" s="383"/>
      <c r="AX298" s="383"/>
      <c r="AY298" s="383"/>
      <c r="AZ298" s="383"/>
      <c r="BA298" s="383"/>
      <c r="BB298" s="383"/>
      <c r="BC298" s="383"/>
      <c r="BD298" s="383"/>
      <c r="BE298" s="383"/>
      <c r="BF298" s="383"/>
      <c r="BG298" s="383"/>
      <c r="BH298" s="383"/>
      <c r="BI298" s="383"/>
      <c r="BJ298" s="383"/>
      <c r="BK298" s="383"/>
      <c r="BL298" s="383"/>
      <c r="BM298" s="383"/>
      <c r="BN298" s="383"/>
      <c r="BO298" s="383"/>
      <c r="BP298" s="383"/>
      <c r="BQ298" s="383"/>
      <c r="BR298" s="383"/>
      <c r="BS298" s="383"/>
      <c r="BT298" s="383"/>
    </row>
    <row r="299" spans="1:72">
      <c r="A299" s="383"/>
      <c r="B299" s="383"/>
      <c r="C299" s="383"/>
      <c r="D299" s="383"/>
      <c r="E299" s="383"/>
      <c r="F299" s="383"/>
      <c r="G299" s="383"/>
      <c r="H299" s="383"/>
      <c r="I299" s="383"/>
      <c r="J299" s="600"/>
      <c r="K299" s="383"/>
      <c r="L299" s="383"/>
      <c r="M299" s="383"/>
      <c r="N299" s="383"/>
      <c r="O299" s="383"/>
      <c r="P299" s="383"/>
      <c r="Q299" s="383"/>
      <c r="R299" s="383"/>
      <c r="S299" s="383"/>
      <c r="T299" s="383"/>
      <c r="U299" s="383"/>
      <c r="V299" s="383"/>
      <c r="W299" s="383"/>
      <c r="X299" s="383"/>
      <c r="Y299" s="383"/>
      <c r="Z299" s="383"/>
      <c r="AA299" s="383"/>
      <c r="AB299" s="383"/>
      <c r="AC299" s="383"/>
      <c r="AD299" s="383"/>
      <c r="AE299" s="383"/>
      <c r="AF299" s="383"/>
      <c r="AG299" s="383"/>
      <c r="AH299" s="383"/>
      <c r="AI299" s="383"/>
      <c r="AJ299" s="383"/>
      <c r="AK299" s="383"/>
      <c r="AL299" s="383"/>
      <c r="AM299" s="383"/>
      <c r="AN299" s="383"/>
      <c r="AO299" s="383"/>
      <c r="AP299" s="383"/>
      <c r="AQ299" s="383"/>
      <c r="AR299" s="383"/>
      <c r="AS299" s="383"/>
      <c r="AT299" s="383"/>
      <c r="AU299" s="383"/>
      <c r="AV299" s="383"/>
      <c r="AW299" s="383"/>
      <c r="AX299" s="383"/>
      <c r="AY299" s="383"/>
      <c r="AZ299" s="383"/>
      <c r="BA299" s="383"/>
      <c r="BB299" s="383"/>
      <c r="BC299" s="383"/>
      <c r="BD299" s="383"/>
      <c r="BE299" s="383"/>
      <c r="BF299" s="383"/>
      <c r="BG299" s="383"/>
      <c r="BH299" s="383"/>
      <c r="BI299" s="383"/>
      <c r="BJ299" s="383"/>
      <c r="BK299" s="383"/>
      <c r="BL299" s="383"/>
      <c r="BM299" s="383"/>
      <c r="BN299" s="383"/>
      <c r="BO299" s="383"/>
      <c r="BP299" s="383"/>
      <c r="BQ299" s="383"/>
      <c r="BR299" s="383"/>
      <c r="BS299" s="383"/>
      <c r="BT299" s="383"/>
    </row>
    <row r="300" spans="1:72">
      <c r="A300" s="383"/>
      <c r="B300" s="383"/>
      <c r="C300" s="383"/>
      <c r="D300" s="383"/>
      <c r="E300" s="383"/>
      <c r="F300" s="383"/>
      <c r="G300" s="383"/>
      <c r="H300" s="383"/>
      <c r="I300" s="383"/>
      <c r="J300" s="600"/>
      <c r="K300" s="383"/>
      <c r="L300" s="383"/>
      <c r="M300" s="383"/>
      <c r="N300" s="383"/>
      <c r="O300" s="383"/>
      <c r="P300" s="383"/>
      <c r="Q300" s="383"/>
      <c r="R300" s="383"/>
      <c r="S300" s="383"/>
      <c r="T300" s="383"/>
      <c r="U300" s="383"/>
      <c r="V300" s="383"/>
      <c r="W300" s="383"/>
      <c r="X300" s="383"/>
      <c r="Y300" s="383"/>
      <c r="Z300" s="383"/>
      <c r="AA300" s="383"/>
      <c r="AB300" s="383"/>
      <c r="AC300" s="383"/>
      <c r="AD300" s="383"/>
      <c r="AE300" s="383"/>
      <c r="AF300" s="383"/>
      <c r="AG300" s="383"/>
      <c r="AH300" s="383"/>
      <c r="AI300" s="383"/>
      <c r="AJ300" s="383"/>
      <c r="AK300" s="383"/>
      <c r="AL300" s="383"/>
      <c r="AM300" s="383"/>
      <c r="AN300" s="383"/>
      <c r="AO300" s="383"/>
      <c r="AP300" s="383"/>
      <c r="AQ300" s="383"/>
      <c r="AR300" s="383"/>
      <c r="AS300" s="383"/>
      <c r="AT300" s="383"/>
      <c r="AU300" s="383"/>
      <c r="AV300" s="383"/>
      <c r="AW300" s="383"/>
      <c r="AX300" s="383"/>
      <c r="AY300" s="383"/>
      <c r="AZ300" s="383"/>
      <c r="BA300" s="383"/>
      <c r="BB300" s="383"/>
      <c r="BC300" s="383"/>
      <c r="BD300" s="383"/>
      <c r="BE300" s="383"/>
      <c r="BF300" s="383"/>
      <c r="BG300" s="383"/>
      <c r="BH300" s="383"/>
      <c r="BI300" s="383"/>
      <c r="BJ300" s="383"/>
      <c r="BK300" s="383"/>
      <c r="BL300" s="383"/>
      <c r="BM300" s="383"/>
      <c r="BN300" s="383"/>
      <c r="BO300" s="383"/>
      <c r="BP300" s="383"/>
      <c r="BQ300" s="383"/>
      <c r="BR300" s="383"/>
      <c r="BS300" s="383"/>
      <c r="BT300" s="383"/>
    </row>
    <row r="301" spans="1:72">
      <c r="A301" s="383"/>
      <c r="B301" s="383"/>
      <c r="C301" s="383"/>
      <c r="D301" s="383"/>
      <c r="E301" s="383"/>
      <c r="F301" s="383"/>
      <c r="G301" s="383"/>
      <c r="H301" s="383"/>
      <c r="I301" s="383"/>
      <c r="J301" s="600"/>
      <c r="K301" s="383"/>
      <c r="L301" s="383"/>
      <c r="M301" s="383"/>
      <c r="N301" s="383"/>
      <c r="O301" s="383"/>
      <c r="P301" s="383"/>
      <c r="Q301" s="383"/>
      <c r="R301" s="383"/>
      <c r="S301" s="383"/>
      <c r="T301" s="383"/>
      <c r="U301" s="383"/>
      <c r="V301" s="383"/>
      <c r="W301" s="383"/>
      <c r="X301" s="383"/>
      <c r="Y301" s="383"/>
      <c r="Z301" s="383"/>
      <c r="AA301" s="383"/>
      <c r="AB301" s="383"/>
      <c r="AC301" s="383"/>
      <c r="AD301" s="383"/>
      <c r="AE301" s="383"/>
      <c r="AF301" s="383"/>
      <c r="AG301" s="383"/>
      <c r="AH301" s="383"/>
      <c r="AI301" s="383"/>
      <c r="AJ301" s="383"/>
      <c r="AK301" s="383"/>
      <c r="AL301" s="383"/>
      <c r="AM301" s="383"/>
      <c r="AN301" s="383"/>
      <c r="AO301" s="383"/>
      <c r="AP301" s="383"/>
      <c r="AQ301" s="383"/>
      <c r="AR301" s="383"/>
      <c r="AS301" s="383"/>
      <c r="AT301" s="383"/>
      <c r="AU301" s="383"/>
      <c r="AV301" s="383"/>
      <c r="AW301" s="383"/>
      <c r="AX301" s="383"/>
      <c r="AY301" s="383"/>
      <c r="AZ301" s="383"/>
      <c r="BA301" s="383"/>
      <c r="BB301" s="383"/>
      <c r="BC301" s="383"/>
      <c r="BD301" s="383"/>
      <c r="BE301" s="383"/>
      <c r="BF301" s="383"/>
      <c r="BG301" s="383"/>
      <c r="BH301" s="383"/>
      <c r="BI301" s="383"/>
      <c r="BJ301" s="383"/>
      <c r="BK301" s="383"/>
      <c r="BL301" s="383"/>
      <c r="BM301" s="383"/>
      <c r="BN301" s="383"/>
      <c r="BO301" s="383"/>
      <c r="BP301" s="383"/>
      <c r="BQ301" s="383"/>
      <c r="BR301" s="383"/>
      <c r="BS301" s="383"/>
      <c r="BT301" s="383"/>
    </row>
    <row r="302" spans="1:72">
      <c r="A302" s="383"/>
      <c r="B302" s="383"/>
      <c r="C302" s="383"/>
      <c r="D302" s="383"/>
      <c r="E302" s="383"/>
      <c r="F302" s="383"/>
      <c r="G302" s="383"/>
      <c r="H302" s="383"/>
      <c r="I302" s="383"/>
      <c r="J302" s="600"/>
      <c r="K302" s="383"/>
      <c r="L302" s="383"/>
      <c r="M302" s="383"/>
      <c r="N302" s="383"/>
      <c r="O302" s="383"/>
      <c r="P302" s="383"/>
      <c r="Q302" s="383"/>
      <c r="R302" s="383"/>
      <c r="S302" s="383"/>
      <c r="T302" s="383"/>
      <c r="U302" s="383"/>
      <c r="V302" s="383"/>
      <c r="W302" s="383"/>
      <c r="X302" s="383"/>
      <c r="Y302" s="383"/>
      <c r="Z302" s="383"/>
      <c r="AA302" s="383"/>
      <c r="AB302" s="383"/>
      <c r="AC302" s="383"/>
      <c r="AD302" s="383"/>
      <c r="AE302" s="383"/>
      <c r="AF302" s="383"/>
      <c r="AG302" s="383"/>
      <c r="AH302" s="383"/>
      <c r="AI302" s="383"/>
      <c r="AJ302" s="383"/>
      <c r="AK302" s="383"/>
      <c r="AL302" s="383"/>
      <c r="AM302" s="383"/>
      <c r="AN302" s="383"/>
      <c r="AO302" s="383"/>
      <c r="AP302" s="383"/>
      <c r="AQ302" s="383"/>
      <c r="AR302" s="383"/>
      <c r="AS302" s="383"/>
      <c r="AT302" s="383"/>
      <c r="AU302" s="383"/>
      <c r="AV302" s="383"/>
      <c r="AW302" s="383"/>
      <c r="AX302" s="383"/>
      <c r="AY302" s="383"/>
      <c r="AZ302" s="383"/>
      <c r="BA302" s="383"/>
      <c r="BB302" s="383"/>
      <c r="BC302" s="383"/>
      <c r="BD302" s="383"/>
      <c r="BE302" s="383"/>
      <c r="BF302" s="383"/>
      <c r="BG302" s="383"/>
      <c r="BH302" s="383"/>
      <c r="BI302" s="383"/>
      <c r="BJ302" s="383"/>
      <c r="BK302" s="383"/>
      <c r="BL302" s="383"/>
      <c r="BM302" s="383"/>
      <c r="BN302" s="383"/>
      <c r="BO302" s="383"/>
      <c r="BP302" s="383"/>
      <c r="BQ302" s="383"/>
      <c r="BR302" s="383"/>
      <c r="BS302" s="383"/>
      <c r="BT302" s="383"/>
    </row>
    <row r="303" spans="1:72">
      <c r="A303" s="383"/>
      <c r="B303" s="383"/>
      <c r="C303" s="383"/>
      <c r="D303" s="383"/>
      <c r="E303" s="383"/>
      <c r="F303" s="383"/>
      <c r="G303" s="383"/>
      <c r="H303" s="383"/>
      <c r="I303" s="383"/>
      <c r="J303" s="600"/>
      <c r="K303" s="383"/>
      <c r="L303" s="383"/>
      <c r="M303" s="383"/>
      <c r="N303" s="383"/>
      <c r="O303" s="383"/>
      <c r="P303" s="383"/>
      <c r="Q303" s="383"/>
      <c r="R303" s="383"/>
      <c r="S303" s="383"/>
      <c r="T303" s="383"/>
      <c r="U303" s="383"/>
      <c r="V303" s="383"/>
      <c r="W303" s="383"/>
      <c r="X303" s="383"/>
      <c r="Y303" s="383"/>
      <c r="Z303" s="383"/>
      <c r="AA303" s="383"/>
      <c r="AB303" s="383"/>
      <c r="AC303" s="383"/>
      <c r="AD303" s="383"/>
      <c r="AE303" s="383"/>
      <c r="AF303" s="383"/>
      <c r="AG303" s="383"/>
      <c r="AH303" s="383"/>
      <c r="AI303" s="383"/>
      <c r="AJ303" s="383"/>
      <c r="AK303" s="383"/>
      <c r="AL303" s="383"/>
      <c r="AM303" s="383"/>
      <c r="AN303" s="383"/>
      <c r="AO303" s="383"/>
      <c r="AP303" s="383"/>
      <c r="AQ303" s="383"/>
      <c r="AR303" s="383"/>
      <c r="AS303" s="383"/>
      <c r="AT303" s="383"/>
      <c r="AU303" s="383"/>
      <c r="AV303" s="383"/>
      <c r="AW303" s="383"/>
      <c r="AX303" s="383"/>
      <c r="AY303" s="383"/>
      <c r="AZ303" s="383"/>
      <c r="BA303" s="383"/>
      <c r="BB303" s="383"/>
      <c r="BC303" s="383"/>
      <c r="BD303" s="383"/>
      <c r="BE303" s="383"/>
      <c r="BF303" s="383"/>
      <c r="BG303" s="383"/>
      <c r="BH303" s="383"/>
      <c r="BI303" s="383"/>
      <c r="BJ303" s="383"/>
      <c r="BK303" s="383"/>
      <c r="BL303" s="383"/>
      <c r="BM303" s="383"/>
      <c r="BN303" s="383"/>
      <c r="BO303" s="383"/>
      <c r="BP303" s="383"/>
      <c r="BQ303" s="383"/>
      <c r="BR303" s="383"/>
      <c r="BS303" s="383"/>
      <c r="BT303" s="383"/>
    </row>
    <row r="304" spans="1:72">
      <c r="A304" s="383"/>
      <c r="B304" s="383"/>
      <c r="C304" s="383"/>
      <c r="D304" s="383"/>
      <c r="E304" s="383"/>
      <c r="F304" s="383"/>
      <c r="G304" s="383"/>
      <c r="H304" s="383"/>
      <c r="I304" s="383"/>
      <c r="J304" s="600"/>
      <c r="K304" s="383"/>
      <c r="L304" s="383"/>
      <c r="M304" s="383"/>
      <c r="N304" s="383"/>
      <c r="O304" s="383"/>
      <c r="P304" s="383"/>
      <c r="Q304" s="383"/>
      <c r="R304" s="383"/>
      <c r="S304" s="383"/>
      <c r="T304" s="383"/>
      <c r="U304" s="383"/>
      <c r="V304" s="383"/>
      <c r="W304" s="383"/>
      <c r="X304" s="383"/>
      <c r="Y304" s="383"/>
      <c r="Z304" s="383"/>
      <c r="AA304" s="383"/>
      <c r="AB304" s="383"/>
      <c r="AC304" s="383"/>
      <c r="AD304" s="383"/>
      <c r="AE304" s="383"/>
      <c r="AF304" s="383"/>
      <c r="AG304" s="383"/>
      <c r="AH304" s="383"/>
      <c r="AI304" s="383"/>
      <c r="AJ304" s="383"/>
      <c r="AK304" s="383"/>
      <c r="AL304" s="383"/>
      <c r="AM304" s="383"/>
      <c r="AN304" s="383"/>
      <c r="AO304" s="383"/>
      <c r="AP304" s="383"/>
      <c r="AQ304" s="383"/>
      <c r="AR304" s="383"/>
      <c r="AS304" s="383"/>
      <c r="AT304" s="383"/>
      <c r="AU304" s="383"/>
      <c r="AV304" s="383"/>
      <c r="AW304" s="383"/>
      <c r="AX304" s="383"/>
      <c r="AY304" s="383"/>
      <c r="AZ304" s="383"/>
      <c r="BA304" s="383"/>
      <c r="BB304" s="383"/>
      <c r="BC304" s="383"/>
      <c r="BD304" s="383"/>
      <c r="BE304" s="383"/>
      <c r="BF304" s="383"/>
      <c r="BG304" s="383"/>
      <c r="BH304" s="383"/>
      <c r="BI304" s="383"/>
      <c r="BJ304" s="383"/>
      <c r="BK304" s="383"/>
      <c r="BL304" s="383"/>
      <c r="BM304" s="383"/>
      <c r="BN304" s="383"/>
      <c r="BO304" s="383"/>
      <c r="BP304" s="383"/>
      <c r="BQ304" s="383"/>
      <c r="BR304" s="383"/>
      <c r="BS304" s="383"/>
      <c r="BT304" s="383"/>
    </row>
    <row r="305" spans="1:72">
      <c r="A305" s="383"/>
      <c r="B305" s="383"/>
      <c r="C305" s="383"/>
      <c r="D305" s="383"/>
      <c r="E305" s="383"/>
      <c r="F305" s="383"/>
      <c r="G305" s="383"/>
      <c r="H305" s="383"/>
      <c r="I305" s="383"/>
      <c r="J305" s="600"/>
      <c r="K305" s="383"/>
      <c r="L305" s="383"/>
      <c r="M305" s="383"/>
      <c r="N305" s="383"/>
      <c r="O305" s="383"/>
      <c r="P305" s="383"/>
      <c r="Q305" s="383"/>
      <c r="R305" s="383"/>
      <c r="S305" s="383"/>
      <c r="T305" s="383"/>
      <c r="U305" s="383"/>
      <c r="V305" s="383"/>
      <c r="W305" s="383"/>
      <c r="X305" s="383"/>
      <c r="Y305" s="383"/>
      <c r="Z305" s="383"/>
      <c r="AA305" s="383"/>
      <c r="AB305" s="383"/>
      <c r="AC305" s="383"/>
      <c r="AD305" s="383"/>
      <c r="AE305" s="383"/>
      <c r="AF305" s="383"/>
      <c r="AG305" s="383"/>
      <c r="AH305" s="383"/>
      <c r="AI305" s="383"/>
      <c r="AJ305" s="383"/>
      <c r="AK305" s="383"/>
      <c r="AL305" s="383"/>
      <c r="AM305" s="383"/>
      <c r="AN305" s="383"/>
      <c r="AO305" s="383"/>
      <c r="AP305" s="383"/>
      <c r="AQ305" s="383"/>
      <c r="AR305" s="383"/>
      <c r="AS305" s="383"/>
      <c r="AT305" s="383"/>
      <c r="AU305" s="383"/>
      <c r="AV305" s="383"/>
      <c r="AW305" s="383"/>
      <c r="AX305" s="383"/>
      <c r="AY305" s="383"/>
      <c r="AZ305" s="383"/>
      <c r="BA305" s="383"/>
      <c r="BB305" s="383"/>
      <c r="BC305" s="383"/>
      <c r="BD305" s="383"/>
      <c r="BE305" s="383"/>
      <c r="BF305" s="383"/>
      <c r="BG305" s="383"/>
      <c r="BH305" s="383"/>
      <c r="BI305" s="383"/>
      <c r="BJ305" s="383"/>
      <c r="BK305" s="383"/>
      <c r="BL305" s="383"/>
      <c r="BM305" s="383"/>
      <c r="BN305" s="383"/>
      <c r="BO305" s="383"/>
      <c r="BP305" s="383"/>
      <c r="BQ305" s="383"/>
      <c r="BR305" s="383"/>
      <c r="BS305" s="383"/>
      <c r="BT305" s="383"/>
    </row>
    <row r="306" spans="1:72">
      <c r="A306" s="383"/>
      <c r="B306" s="383"/>
      <c r="C306" s="383"/>
      <c r="D306" s="383"/>
      <c r="E306" s="383"/>
      <c r="F306" s="383"/>
      <c r="G306" s="383"/>
      <c r="H306" s="383"/>
      <c r="I306" s="383"/>
      <c r="J306" s="600"/>
      <c r="K306" s="383"/>
      <c r="L306" s="383"/>
      <c r="M306" s="383"/>
      <c r="N306" s="383"/>
      <c r="O306" s="383"/>
      <c r="P306" s="383"/>
      <c r="Q306" s="383"/>
      <c r="R306" s="383"/>
      <c r="S306" s="383"/>
      <c r="T306" s="383"/>
      <c r="U306" s="383"/>
      <c r="V306" s="383"/>
      <c r="W306" s="383"/>
      <c r="X306" s="383"/>
      <c r="Y306" s="383"/>
      <c r="Z306" s="383"/>
      <c r="AA306" s="383"/>
      <c r="AB306" s="383"/>
      <c r="AC306" s="383"/>
      <c r="AD306" s="383"/>
      <c r="AE306" s="383"/>
      <c r="AF306" s="383"/>
      <c r="AG306" s="383"/>
      <c r="AH306" s="383"/>
      <c r="AI306" s="383"/>
      <c r="AJ306" s="383"/>
      <c r="AK306" s="383"/>
      <c r="AL306" s="383"/>
      <c r="AM306" s="383"/>
      <c r="AN306" s="383"/>
      <c r="AO306" s="383"/>
      <c r="AP306" s="383"/>
      <c r="AQ306" s="383"/>
      <c r="AR306" s="383"/>
      <c r="AS306" s="383"/>
      <c r="AT306" s="383"/>
      <c r="AU306" s="383"/>
      <c r="AV306" s="383"/>
      <c r="AW306" s="383"/>
      <c r="AX306" s="383"/>
      <c r="AY306" s="383"/>
      <c r="AZ306" s="383"/>
      <c r="BA306" s="383"/>
      <c r="BB306" s="383"/>
      <c r="BC306" s="383"/>
      <c r="BD306" s="383"/>
      <c r="BE306" s="383"/>
      <c r="BF306" s="383"/>
      <c r="BG306" s="383"/>
      <c r="BH306" s="383"/>
      <c r="BI306" s="383"/>
      <c r="BJ306" s="383"/>
      <c r="BK306" s="383"/>
      <c r="BL306" s="383"/>
      <c r="BM306" s="383"/>
      <c r="BN306" s="383"/>
      <c r="BO306" s="383"/>
      <c r="BP306" s="383"/>
      <c r="BQ306" s="383"/>
      <c r="BR306" s="383"/>
      <c r="BS306" s="383"/>
      <c r="BT306" s="383"/>
    </row>
    <row r="307" spans="1:72">
      <c r="A307" s="383"/>
      <c r="B307" s="383"/>
      <c r="C307" s="383"/>
      <c r="D307" s="383"/>
      <c r="E307" s="383"/>
      <c r="F307" s="383"/>
      <c r="G307" s="383"/>
      <c r="H307" s="383"/>
      <c r="I307" s="383"/>
      <c r="J307" s="600"/>
      <c r="K307" s="383"/>
      <c r="L307" s="383"/>
      <c r="M307" s="383"/>
      <c r="N307" s="383"/>
      <c r="O307" s="383"/>
      <c r="P307" s="383"/>
      <c r="Q307" s="383"/>
      <c r="R307" s="383"/>
      <c r="S307" s="383"/>
      <c r="T307" s="383"/>
      <c r="U307" s="383"/>
      <c r="V307" s="383"/>
      <c r="W307" s="383"/>
      <c r="X307" s="383"/>
      <c r="Y307" s="383"/>
      <c r="Z307" s="383"/>
      <c r="AA307" s="383"/>
      <c r="AB307" s="383"/>
      <c r="AC307" s="383"/>
      <c r="AD307" s="383"/>
      <c r="AE307" s="383"/>
      <c r="AF307" s="383"/>
      <c r="AG307" s="383"/>
      <c r="AH307" s="383"/>
      <c r="AI307" s="383"/>
      <c r="AJ307" s="383"/>
      <c r="AK307" s="383"/>
      <c r="AL307" s="383"/>
      <c r="AM307" s="383"/>
      <c r="AN307" s="383"/>
      <c r="AO307" s="383"/>
      <c r="AP307" s="383"/>
      <c r="AQ307" s="383"/>
      <c r="AR307" s="383"/>
      <c r="AS307" s="383"/>
      <c r="AT307" s="383"/>
      <c r="AU307" s="383"/>
      <c r="AV307" s="383"/>
      <c r="AW307" s="383"/>
      <c r="AX307" s="383"/>
      <c r="AY307" s="383"/>
      <c r="AZ307" s="383"/>
      <c r="BA307" s="383"/>
      <c r="BB307" s="383"/>
      <c r="BC307" s="383"/>
      <c r="BD307" s="383"/>
      <c r="BE307" s="383"/>
      <c r="BF307" s="383"/>
      <c r="BG307" s="383"/>
      <c r="BH307" s="383"/>
      <c r="BI307" s="383"/>
      <c r="BJ307" s="383"/>
      <c r="BK307" s="383"/>
      <c r="BL307" s="383"/>
      <c r="BM307" s="383"/>
      <c r="BN307" s="383"/>
      <c r="BO307" s="383"/>
      <c r="BP307" s="383"/>
      <c r="BQ307" s="383"/>
      <c r="BR307" s="383"/>
      <c r="BS307" s="383"/>
      <c r="BT307" s="383"/>
    </row>
    <row r="308" spans="1:72">
      <c r="A308" s="383"/>
      <c r="B308" s="383"/>
      <c r="C308" s="383"/>
      <c r="D308" s="383"/>
      <c r="E308" s="383"/>
      <c r="F308" s="383"/>
      <c r="G308" s="383"/>
      <c r="H308" s="383"/>
      <c r="I308" s="383"/>
      <c r="J308" s="600"/>
      <c r="K308" s="383"/>
      <c r="L308" s="383"/>
      <c r="M308" s="383"/>
      <c r="N308" s="383"/>
      <c r="O308" s="383"/>
      <c r="P308" s="383"/>
      <c r="Q308" s="383"/>
      <c r="R308" s="383"/>
      <c r="S308" s="383"/>
      <c r="T308" s="383"/>
      <c r="U308" s="383"/>
      <c r="V308" s="383"/>
      <c r="W308" s="383"/>
      <c r="X308" s="383"/>
      <c r="Y308" s="383"/>
      <c r="Z308" s="383"/>
      <c r="AA308" s="383"/>
      <c r="AB308" s="383"/>
      <c r="AC308" s="383"/>
      <c r="AD308" s="383"/>
      <c r="AE308" s="383"/>
      <c r="AF308" s="383"/>
      <c r="AG308" s="383"/>
      <c r="AH308" s="383"/>
      <c r="AI308" s="383"/>
      <c r="AJ308" s="383"/>
      <c r="AK308" s="383"/>
      <c r="AL308" s="383"/>
      <c r="AM308" s="383"/>
      <c r="AN308" s="383"/>
      <c r="AO308" s="383"/>
      <c r="AP308" s="383"/>
      <c r="AQ308" s="383"/>
      <c r="AR308" s="383"/>
      <c r="AS308" s="383"/>
      <c r="AT308" s="383"/>
      <c r="AU308" s="383"/>
      <c r="AV308" s="383"/>
      <c r="AW308" s="383"/>
      <c r="AX308" s="383"/>
      <c r="AY308" s="383"/>
      <c r="AZ308" s="383"/>
      <c r="BA308" s="383"/>
      <c r="BB308" s="383"/>
      <c r="BC308" s="383"/>
      <c r="BD308" s="383"/>
      <c r="BE308" s="383"/>
      <c r="BF308" s="383"/>
      <c r="BG308" s="383"/>
      <c r="BH308" s="383"/>
      <c r="BI308" s="383"/>
      <c r="BJ308" s="383"/>
      <c r="BK308" s="383"/>
      <c r="BL308" s="383"/>
      <c r="BM308" s="383"/>
      <c r="BN308" s="383"/>
      <c r="BO308" s="383"/>
      <c r="BP308" s="383"/>
      <c r="BQ308" s="383"/>
      <c r="BR308" s="383"/>
      <c r="BS308" s="383"/>
      <c r="BT308" s="383"/>
    </row>
    <row r="309" spans="1:72">
      <c r="A309" s="383"/>
      <c r="B309" s="383"/>
      <c r="C309" s="383"/>
      <c r="D309" s="383"/>
      <c r="E309" s="383"/>
      <c r="F309" s="383"/>
      <c r="G309" s="383"/>
      <c r="H309" s="383"/>
      <c r="I309" s="383"/>
      <c r="J309" s="600"/>
      <c r="K309" s="383"/>
      <c r="L309" s="383"/>
      <c r="M309" s="383"/>
      <c r="N309" s="383"/>
      <c r="O309" s="383"/>
      <c r="P309" s="383"/>
      <c r="Q309" s="383"/>
      <c r="R309" s="383"/>
      <c r="S309" s="383"/>
      <c r="T309" s="383"/>
      <c r="U309" s="383"/>
      <c r="V309" s="383"/>
      <c r="W309" s="383"/>
      <c r="X309" s="383"/>
      <c r="Y309" s="383"/>
      <c r="Z309" s="383"/>
      <c r="AA309" s="383"/>
      <c r="AB309" s="383"/>
      <c r="AC309" s="383"/>
      <c r="AD309" s="383"/>
      <c r="AE309" s="383"/>
      <c r="AF309" s="383"/>
      <c r="AG309" s="383"/>
      <c r="AH309" s="383"/>
      <c r="AI309" s="383"/>
      <c r="AJ309" s="383"/>
      <c r="AK309" s="383"/>
      <c r="AL309" s="383"/>
      <c r="AM309" s="383"/>
      <c r="AN309" s="383"/>
      <c r="AO309" s="383"/>
      <c r="AP309" s="383"/>
      <c r="AQ309" s="383"/>
      <c r="AR309" s="383"/>
      <c r="AS309" s="383"/>
      <c r="AT309" s="383"/>
      <c r="AU309" s="383"/>
      <c r="AV309" s="383"/>
      <c r="AW309" s="383"/>
      <c r="AX309" s="383"/>
      <c r="AY309" s="383"/>
      <c r="AZ309" s="383"/>
      <c r="BA309" s="383"/>
      <c r="BB309" s="383"/>
      <c r="BC309" s="383"/>
      <c r="BD309" s="383"/>
      <c r="BE309" s="383"/>
      <c r="BF309" s="383"/>
      <c r="BG309" s="383"/>
      <c r="BH309" s="383"/>
      <c r="BI309" s="383"/>
      <c r="BJ309" s="383"/>
      <c r="BK309" s="383"/>
      <c r="BL309" s="383"/>
      <c r="BM309" s="383"/>
      <c r="BN309" s="383"/>
      <c r="BO309" s="383"/>
      <c r="BP309" s="383"/>
      <c r="BQ309" s="383"/>
      <c r="BR309" s="383"/>
      <c r="BS309" s="383"/>
      <c r="BT309" s="383"/>
    </row>
    <row r="310" spans="1:72">
      <c r="A310" s="383"/>
      <c r="B310" s="383"/>
      <c r="C310" s="383"/>
      <c r="D310" s="383"/>
      <c r="E310" s="383"/>
      <c r="F310" s="383"/>
      <c r="G310" s="383"/>
      <c r="H310" s="383"/>
      <c r="I310" s="383"/>
      <c r="J310" s="600"/>
      <c r="K310" s="383"/>
      <c r="L310" s="383"/>
      <c r="M310" s="383"/>
      <c r="N310" s="383"/>
      <c r="O310" s="383"/>
      <c r="P310" s="383"/>
      <c r="Q310" s="383"/>
      <c r="R310" s="383"/>
      <c r="S310" s="383"/>
      <c r="T310" s="383"/>
      <c r="U310" s="383"/>
      <c r="V310" s="383"/>
      <c r="W310" s="383"/>
      <c r="X310" s="383"/>
      <c r="Y310" s="383"/>
      <c r="Z310" s="383"/>
      <c r="AA310" s="383"/>
      <c r="AB310" s="383"/>
      <c r="AC310" s="383"/>
      <c r="AD310" s="383"/>
      <c r="AE310" s="383"/>
      <c r="AF310" s="383"/>
      <c r="AG310" s="383"/>
      <c r="AH310" s="383"/>
      <c r="AI310" s="383"/>
      <c r="AJ310" s="383"/>
      <c r="AK310" s="383"/>
      <c r="AL310" s="383"/>
      <c r="AM310" s="383"/>
      <c r="AN310" s="383"/>
      <c r="AO310" s="383"/>
      <c r="AP310" s="383"/>
      <c r="AQ310" s="383"/>
      <c r="AR310" s="383"/>
      <c r="AS310" s="383"/>
      <c r="AT310" s="383"/>
      <c r="AU310" s="383"/>
      <c r="AV310" s="383"/>
      <c r="AW310" s="383"/>
      <c r="AX310" s="383"/>
      <c r="AY310" s="383"/>
      <c r="AZ310" s="383"/>
      <c r="BA310" s="383"/>
      <c r="BB310" s="383"/>
      <c r="BC310" s="383"/>
      <c r="BD310" s="383"/>
      <c r="BE310" s="383"/>
      <c r="BF310" s="383"/>
      <c r="BG310" s="383"/>
      <c r="BH310" s="383"/>
      <c r="BI310" s="383"/>
      <c r="BJ310" s="383"/>
      <c r="BK310" s="383"/>
      <c r="BL310" s="383"/>
      <c r="BM310" s="383"/>
      <c r="BN310" s="383"/>
      <c r="BO310" s="383"/>
      <c r="BP310" s="383"/>
      <c r="BQ310" s="383"/>
      <c r="BR310" s="383"/>
      <c r="BS310" s="383"/>
      <c r="BT310" s="383"/>
    </row>
    <row r="311" spans="1:72">
      <c r="A311" s="383"/>
      <c r="B311" s="383"/>
      <c r="C311" s="383"/>
      <c r="D311" s="383"/>
      <c r="E311" s="383"/>
      <c r="F311" s="383"/>
      <c r="G311" s="383"/>
      <c r="H311" s="383"/>
      <c r="I311" s="383"/>
      <c r="J311" s="600"/>
      <c r="K311" s="383"/>
      <c r="L311" s="383"/>
      <c r="M311" s="383"/>
      <c r="N311" s="383"/>
      <c r="O311" s="383"/>
      <c r="P311" s="383"/>
      <c r="Q311" s="383"/>
      <c r="R311" s="383"/>
      <c r="S311" s="383"/>
      <c r="T311" s="383"/>
      <c r="U311" s="383"/>
      <c r="V311" s="383"/>
      <c r="W311" s="383"/>
      <c r="X311" s="383"/>
      <c r="Y311" s="383"/>
      <c r="Z311" s="383"/>
      <c r="AA311" s="383"/>
      <c r="AB311" s="383"/>
      <c r="AC311" s="383"/>
      <c r="AD311" s="383"/>
      <c r="AE311" s="383"/>
      <c r="AF311" s="383"/>
      <c r="AG311" s="383"/>
      <c r="AH311" s="383"/>
      <c r="AI311" s="383"/>
      <c r="AJ311" s="383"/>
      <c r="AK311" s="383"/>
      <c r="AL311" s="383"/>
      <c r="AM311" s="383"/>
      <c r="AN311" s="383"/>
      <c r="AO311" s="383"/>
      <c r="AP311" s="383"/>
      <c r="AQ311" s="383"/>
      <c r="AR311" s="383"/>
      <c r="AS311" s="383"/>
      <c r="AT311" s="383"/>
      <c r="AU311" s="383"/>
      <c r="AV311" s="383"/>
      <c r="AW311" s="383"/>
      <c r="AX311" s="383"/>
      <c r="AY311" s="383"/>
      <c r="AZ311" s="383"/>
      <c r="BA311" s="383"/>
      <c r="BB311" s="383"/>
      <c r="BC311" s="383"/>
      <c r="BD311" s="383"/>
      <c r="BE311" s="383"/>
      <c r="BF311" s="383"/>
      <c r="BG311" s="383"/>
      <c r="BH311" s="383"/>
      <c r="BI311" s="383"/>
      <c r="BJ311" s="383"/>
      <c r="BK311" s="383"/>
      <c r="BL311" s="383"/>
      <c r="BM311" s="383"/>
      <c r="BN311" s="383"/>
      <c r="BO311" s="383"/>
      <c r="BP311" s="383"/>
      <c r="BQ311" s="383"/>
      <c r="BR311" s="383"/>
      <c r="BS311" s="383"/>
      <c r="BT311" s="383"/>
    </row>
    <row r="312" spans="1:72">
      <c r="A312" s="383"/>
      <c r="B312" s="383"/>
      <c r="C312" s="383"/>
      <c r="D312" s="383"/>
      <c r="E312" s="383"/>
      <c r="F312" s="383"/>
      <c r="G312" s="383"/>
      <c r="H312" s="383"/>
      <c r="I312" s="383"/>
      <c r="J312" s="600"/>
      <c r="K312" s="383"/>
      <c r="L312" s="383"/>
      <c r="M312" s="383"/>
      <c r="N312" s="383"/>
      <c r="O312" s="383"/>
      <c r="P312" s="383"/>
      <c r="Q312" s="383"/>
      <c r="R312" s="383"/>
      <c r="S312" s="383"/>
      <c r="T312" s="383"/>
      <c r="U312" s="383"/>
      <c r="V312" s="383"/>
      <c r="W312" s="383"/>
      <c r="X312" s="383"/>
      <c r="Y312" s="383"/>
      <c r="Z312" s="383"/>
      <c r="AA312" s="383"/>
      <c r="AB312" s="383"/>
      <c r="AC312" s="383"/>
      <c r="AD312" s="383"/>
      <c r="AE312" s="383"/>
      <c r="AF312" s="383"/>
      <c r="AG312" s="383"/>
      <c r="AH312" s="383"/>
      <c r="AI312" s="383"/>
      <c r="AJ312" s="383"/>
      <c r="AK312" s="383"/>
      <c r="AL312" s="383"/>
      <c r="AM312" s="383"/>
      <c r="AN312" s="383"/>
      <c r="AO312" s="383"/>
      <c r="AP312" s="383"/>
      <c r="AQ312" s="383"/>
      <c r="AR312" s="383"/>
      <c r="AS312" s="383"/>
      <c r="AT312" s="383"/>
      <c r="AU312" s="383"/>
      <c r="AV312" s="383"/>
      <c r="AW312" s="383"/>
      <c r="AX312" s="383"/>
      <c r="AY312" s="383"/>
      <c r="AZ312" s="383"/>
      <c r="BA312" s="383"/>
      <c r="BB312" s="383"/>
      <c r="BC312" s="383"/>
      <c r="BD312" s="383"/>
      <c r="BE312" s="383"/>
      <c r="BF312" s="383"/>
      <c r="BG312" s="383"/>
      <c r="BH312" s="383"/>
      <c r="BI312" s="383"/>
      <c r="BJ312" s="383"/>
      <c r="BK312" s="383"/>
      <c r="BL312" s="383"/>
      <c r="BM312" s="383"/>
      <c r="BN312" s="383"/>
      <c r="BO312" s="383"/>
      <c r="BP312" s="383"/>
      <c r="BQ312" s="383"/>
      <c r="BR312" s="383"/>
      <c r="BS312" s="383"/>
      <c r="BT312" s="383"/>
    </row>
    <row r="313" spans="1:72">
      <c r="A313" s="383"/>
      <c r="B313" s="383"/>
      <c r="C313" s="383"/>
      <c r="D313" s="383"/>
      <c r="E313" s="383"/>
      <c r="F313" s="383"/>
      <c r="G313" s="383"/>
      <c r="H313" s="383"/>
      <c r="I313" s="383"/>
      <c r="J313" s="600"/>
      <c r="K313" s="383"/>
      <c r="L313" s="383"/>
      <c r="M313" s="383"/>
      <c r="N313" s="383"/>
      <c r="O313" s="383"/>
      <c r="P313" s="383"/>
      <c r="Q313" s="383"/>
      <c r="R313" s="383"/>
      <c r="S313" s="383"/>
      <c r="T313" s="383"/>
      <c r="U313" s="383"/>
      <c r="V313" s="383"/>
      <c r="W313" s="383"/>
      <c r="X313" s="383"/>
      <c r="Y313" s="383"/>
      <c r="Z313" s="383"/>
      <c r="AA313" s="383"/>
      <c r="AB313" s="383"/>
      <c r="AC313" s="383"/>
      <c r="AD313" s="383"/>
      <c r="AE313" s="383"/>
      <c r="AF313" s="383"/>
      <c r="AG313" s="383"/>
      <c r="AH313" s="383"/>
      <c r="AI313" s="383"/>
      <c r="AJ313" s="383"/>
      <c r="AK313" s="383"/>
      <c r="AL313" s="383"/>
      <c r="AM313" s="383"/>
      <c r="AN313" s="383"/>
      <c r="AO313" s="383"/>
      <c r="AP313" s="383"/>
      <c r="AQ313" s="383"/>
      <c r="AR313" s="383"/>
      <c r="AS313" s="383"/>
      <c r="AT313" s="383"/>
      <c r="AU313" s="383"/>
      <c r="AV313" s="383"/>
      <c r="AW313" s="383"/>
      <c r="AX313" s="383"/>
      <c r="AY313" s="383"/>
      <c r="AZ313" s="383"/>
      <c r="BA313" s="383"/>
      <c r="BB313" s="383"/>
      <c r="BC313" s="383"/>
      <c r="BD313" s="383"/>
      <c r="BE313" s="383"/>
      <c r="BF313" s="383"/>
      <c r="BG313" s="383"/>
      <c r="BH313" s="383"/>
      <c r="BI313" s="383"/>
      <c r="BJ313" s="383"/>
      <c r="BK313" s="383"/>
      <c r="BL313" s="383"/>
      <c r="BM313" s="383"/>
      <c r="BN313" s="383"/>
      <c r="BO313" s="383"/>
      <c r="BP313" s="383"/>
      <c r="BQ313" s="383"/>
      <c r="BR313" s="383"/>
      <c r="BS313" s="383"/>
      <c r="BT313" s="383"/>
    </row>
    <row r="314" spans="1:72">
      <c r="A314" s="383"/>
      <c r="B314" s="383"/>
      <c r="C314" s="383"/>
      <c r="D314" s="383"/>
      <c r="E314" s="383"/>
      <c r="F314" s="383"/>
      <c r="G314" s="383"/>
      <c r="H314" s="383"/>
      <c r="I314" s="383"/>
      <c r="J314" s="600"/>
      <c r="K314" s="383"/>
      <c r="L314" s="383"/>
      <c r="M314" s="383"/>
      <c r="N314" s="383"/>
      <c r="O314" s="383"/>
      <c r="P314" s="383"/>
      <c r="Q314" s="383"/>
      <c r="R314" s="383"/>
      <c r="S314" s="383"/>
      <c r="T314" s="383"/>
      <c r="U314" s="383"/>
      <c r="V314" s="383"/>
      <c r="W314" s="383"/>
      <c r="X314" s="383"/>
      <c r="Y314" s="383"/>
      <c r="Z314" s="383"/>
      <c r="AA314" s="383"/>
      <c r="AB314" s="383"/>
      <c r="AC314" s="383"/>
      <c r="AD314" s="383"/>
      <c r="AE314" s="383"/>
      <c r="AF314" s="383"/>
      <c r="AG314" s="383"/>
      <c r="AH314" s="383"/>
      <c r="AI314" s="383"/>
      <c r="AJ314" s="383"/>
      <c r="AK314" s="383"/>
      <c r="AL314" s="383"/>
      <c r="AM314" s="383"/>
      <c r="AN314" s="383"/>
      <c r="AO314" s="383"/>
      <c r="AP314" s="383"/>
      <c r="AQ314" s="383"/>
      <c r="AR314" s="383"/>
      <c r="AS314" s="383"/>
      <c r="AT314" s="383"/>
      <c r="AU314" s="383"/>
      <c r="AV314" s="383"/>
      <c r="AW314" s="383"/>
      <c r="AX314" s="383"/>
      <c r="AY314" s="383"/>
      <c r="AZ314" s="383"/>
      <c r="BA314" s="383"/>
      <c r="BB314" s="383"/>
      <c r="BC314" s="383"/>
      <c r="BD314" s="383"/>
      <c r="BE314" s="383"/>
      <c r="BF314" s="383"/>
      <c r="BG314" s="383"/>
      <c r="BH314" s="383"/>
      <c r="BI314" s="383"/>
      <c r="BJ314" s="383"/>
      <c r="BK314" s="383"/>
      <c r="BL314" s="383"/>
      <c r="BM314" s="383"/>
      <c r="BN314" s="383"/>
      <c r="BO314" s="383"/>
      <c r="BP314" s="383"/>
      <c r="BQ314" s="383"/>
      <c r="BR314" s="383"/>
      <c r="BS314" s="383"/>
      <c r="BT314" s="383"/>
    </row>
    <row r="315" spans="1:72">
      <c r="A315" s="383"/>
      <c r="C315" s="383"/>
      <c r="D315" s="383"/>
      <c r="E315" s="383"/>
      <c r="F315" s="383"/>
      <c r="G315" s="383"/>
      <c r="H315" s="383"/>
      <c r="I315" s="383"/>
      <c r="J315" s="600"/>
      <c r="K315" s="383"/>
      <c r="L315" s="383"/>
      <c r="M315" s="383"/>
      <c r="N315" s="383"/>
      <c r="O315" s="383"/>
      <c r="P315" s="383"/>
      <c r="Q315" s="383"/>
      <c r="R315" s="383"/>
      <c r="S315" s="383"/>
      <c r="T315" s="383"/>
      <c r="U315" s="383"/>
      <c r="V315" s="383"/>
      <c r="W315" s="383"/>
      <c r="X315" s="383"/>
      <c r="Y315" s="383"/>
      <c r="Z315" s="383"/>
      <c r="AA315" s="383"/>
      <c r="AB315" s="383"/>
      <c r="AC315" s="383"/>
      <c r="AD315" s="383"/>
      <c r="AE315" s="383"/>
      <c r="AF315" s="383"/>
      <c r="AG315" s="383"/>
      <c r="AH315" s="383"/>
      <c r="AI315" s="383"/>
      <c r="AJ315" s="383"/>
      <c r="AK315" s="383"/>
      <c r="AL315" s="383"/>
      <c r="AM315" s="383"/>
      <c r="AN315" s="383"/>
      <c r="AO315" s="383"/>
      <c r="AP315" s="383"/>
      <c r="AQ315" s="383"/>
      <c r="AR315" s="383"/>
      <c r="AS315" s="383"/>
      <c r="AT315" s="383"/>
      <c r="AU315" s="383"/>
      <c r="AV315" s="383"/>
      <c r="AW315" s="383"/>
      <c r="AX315" s="383"/>
      <c r="AY315" s="383"/>
      <c r="AZ315" s="383"/>
      <c r="BA315" s="383"/>
      <c r="BB315" s="383"/>
      <c r="BC315" s="383"/>
      <c r="BD315" s="383"/>
      <c r="BE315" s="383"/>
      <c r="BF315" s="383"/>
      <c r="BG315" s="383"/>
      <c r="BH315" s="383"/>
      <c r="BI315" s="383"/>
      <c r="BJ315" s="383"/>
      <c r="BK315" s="383"/>
      <c r="BL315" s="383"/>
      <c r="BM315" s="383"/>
      <c r="BN315" s="383"/>
      <c r="BO315" s="383"/>
      <c r="BP315" s="383"/>
      <c r="BQ315" s="383"/>
      <c r="BR315" s="383"/>
      <c r="BS315" s="383"/>
      <c r="BT315" s="383"/>
    </row>
    <row r="316" spans="1:72">
      <c r="A316" s="383"/>
      <c r="G316" s="383"/>
      <c r="H316" s="383"/>
      <c r="I316" s="383"/>
      <c r="J316" s="600"/>
      <c r="K316" s="383"/>
      <c r="L316" s="383"/>
      <c r="M316" s="383"/>
      <c r="N316" s="383"/>
      <c r="O316" s="383"/>
      <c r="P316" s="383"/>
      <c r="Q316" s="383"/>
      <c r="R316" s="383"/>
      <c r="S316" s="383"/>
      <c r="T316" s="383"/>
      <c r="U316" s="383"/>
      <c r="V316" s="383"/>
      <c r="W316" s="383"/>
      <c r="X316" s="383"/>
      <c r="Y316" s="383"/>
      <c r="Z316" s="383"/>
      <c r="AA316" s="383"/>
      <c r="AB316" s="383"/>
      <c r="AC316" s="383"/>
      <c r="AD316" s="383"/>
      <c r="AE316" s="383"/>
      <c r="AF316" s="383"/>
      <c r="AG316" s="383"/>
      <c r="AH316" s="383"/>
      <c r="AI316" s="383"/>
      <c r="AJ316" s="383"/>
      <c r="AK316" s="383"/>
      <c r="AL316" s="383"/>
      <c r="AM316" s="383"/>
      <c r="AN316" s="383"/>
      <c r="AO316" s="383"/>
      <c r="AP316" s="383"/>
      <c r="AQ316" s="383"/>
      <c r="AR316" s="383"/>
      <c r="AS316" s="383"/>
      <c r="AT316" s="383"/>
      <c r="AU316" s="383"/>
      <c r="AV316" s="383"/>
      <c r="AW316" s="383"/>
      <c r="AX316" s="383"/>
      <c r="AY316" s="383"/>
      <c r="AZ316" s="383"/>
      <c r="BA316" s="383"/>
      <c r="BB316" s="383"/>
      <c r="BC316" s="383"/>
      <c r="BD316" s="383"/>
      <c r="BE316" s="383"/>
      <c r="BF316" s="383"/>
      <c r="BG316" s="383"/>
      <c r="BH316" s="383"/>
      <c r="BI316" s="383"/>
      <c r="BJ316" s="383"/>
      <c r="BK316" s="383"/>
      <c r="BL316" s="383"/>
      <c r="BM316" s="383"/>
      <c r="BN316" s="383"/>
      <c r="BO316" s="383"/>
      <c r="BP316" s="383"/>
      <c r="BQ316" s="383"/>
      <c r="BR316" s="383"/>
      <c r="BS316" s="383"/>
      <c r="BT316" s="383"/>
    </row>
    <row r="317" spans="1:72">
      <c r="A317" s="383"/>
      <c r="H317" s="383"/>
      <c r="I317" s="383"/>
      <c r="J317" s="600"/>
      <c r="K317" s="383"/>
      <c r="L317" s="383"/>
      <c r="M317" s="383"/>
      <c r="N317" s="383"/>
      <c r="O317" s="383"/>
      <c r="P317" s="383"/>
      <c r="Q317" s="383"/>
      <c r="R317" s="383"/>
      <c r="S317" s="383"/>
      <c r="T317" s="383"/>
      <c r="U317" s="383"/>
      <c r="V317" s="383"/>
      <c r="W317" s="383"/>
      <c r="X317" s="383"/>
      <c r="Y317" s="383"/>
      <c r="Z317" s="383"/>
      <c r="AA317" s="383"/>
      <c r="AB317" s="383"/>
      <c r="AC317" s="383"/>
      <c r="AD317" s="383"/>
      <c r="AE317" s="383"/>
      <c r="AF317" s="383"/>
      <c r="AG317" s="383"/>
      <c r="AH317" s="383"/>
      <c r="AI317" s="383"/>
      <c r="AJ317" s="383"/>
      <c r="AK317" s="383"/>
      <c r="AL317" s="383"/>
      <c r="AM317" s="383"/>
      <c r="AN317" s="383"/>
      <c r="AO317" s="383"/>
      <c r="AP317" s="383"/>
      <c r="AQ317" s="383"/>
      <c r="AR317" s="383"/>
      <c r="AS317" s="383"/>
      <c r="AT317" s="383"/>
      <c r="AU317" s="383"/>
      <c r="AV317" s="383"/>
      <c r="AW317" s="383"/>
      <c r="AX317" s="383"/>
      <c r="AY317" s="383"/>
      <c r="AZ317" s="383"/>
      <c r="BA317" s="383"/>
      <c r="BB317" s="383"/>
      <c r="BC317" s="383"/>
      <c r="BD317" s="383"/>
      <c r="BE317" s="383"/>
      <c r="BF317" s="383"/>
      <c r="BG317" s="383"/>
      <c r="BH317" s="383"/>
      <c r="BI317" s="383"/>
      <c r="BJ317" s="383"/>
      <c r="BK317" s="383"/>
      <c r="BL317" s="383"/>
      <c r="BM317" s="383"/>
      <c r="BN317" s="383"/>
      <c r="BO317" s="383"/>
      <c r="BP317" s="383"/>
      <c r="BQ317" s="383"/>
      <c r="BR317" s="383"/>
      <c r="BS317" s="383"/>
      <c r="BT317" s="383"/>
    </row>
    <row r="318" spans="1:72">
      <c r="A318" s="383"/>
      <c r="H318" s="383"/>
      <c r="I318" s="383"/>
      <c r="J318" s="600"/>
      <c r="K318" s="383"/>
      <c r="L318" s="383"/>
      <c r="M318" s="383"/>
      <c r="N318" s="383"/>
      <c r="O318" s="383"/>
      <c r="P318" s="383"/>
      <c r="Q318" s="383"/>
      <c r="R318" s="383"/>
      <c r="S318" s="383"/>
      <c r="T318" s="383"/>
      <c r="U318" s="383"/>
      <c r="V318" s="383"/>
      <c r="W318" s="383"/>
      <c r="X318" s="383"/>
      <c r="Y318" s="383"/>
      <c r="Z318" s="383"/>
      <c r="AA318" s="383"/>
      <c r="AB318" s="383"/>
      <c r="AC318" s="383"/>
      <c r="AD318" s="383"/>
      <c r="AE318" s="383"/>
      <c r="AF318" s="383"/>
      <c r="AG318" s="383"/>
      <c r="AH318" s="383"/>
      <c r="AI318" s="383"/>
      <c r="AJ318" s="383"/>
      <c r="AK318" s="383"/>
      <c r="AL318" s="383"/>
      <c r="AM318" s="383"/>
      <c r="AN318" s="383"/>
      <c r="AO318" s="383"/>
      <c r="AP318" s="383"/>
      <c r="AQ318" s="383"/>
      <c r="AR318" s="383"/>
      <c r="AS318" s="383"/>
      <c r="AT318" s="383"/>
      <c r="AU318" s="383"/>
      <c r="AV318" s="383"/>
      <c r="AW318" s="383"/>
      <c r="AX318" s="383"/>
      <c r="AY318" s="383"/>
      <c r="AZ318" s="383"/>
      <c r="BA318" s="383"/>
      <c r="BB318" s="383"/>
      <c r="BC318" s="383"/>
      <c r="BD318" s="383"/>
      <c r="BE318" s="383"/>
      <c r="BF318" s="383"/>
      <c r="BG318" s="383"/>
      <c r="BH318" s="383"/>
      <c r="BI318" s="383"/>
      <c r="BJ318" s="383"/>
      <c r="BK318" s="383"/>
      <c r="BL318" s="383"/>
      <c r="BM318" s="383"/>
      <c r="BN318" s="383"/>
      <c r="BO318" s="383"/>
      <c r="BP318" s="383"/>
      <c r="BQ318" s="383"/>
      <c r="BR318" s="383"/>
      <c r="BS318" s="383"/>
      <c r="BT318" s="383"/>
    </row>
    <row r="319" spans="1:72">
      <c r="A319" s="383"/>
      <c r="H319" s="383"/>
      <c r="I319" s="383"/>
      <c r="J319" s="600"/>
      <c r="K319" s="383"/>
      <c r="L319" s="383"/>
      <c r="M319" s="383"/>
      <c r="N319" s="383"/>
      <c r="O319" s="383"/>
      <c r="P319" s="383"/>
      <c r="Q319" s="383"/>
      <c r="R319" s="383"/>
      <c r="S319" s="383"/>
      <c r="T319" s="383"/>
      <c r="U319" s="383"/>
      <c r="V319" s="383"/>
      <c r="W319" s="383"/>
      <c r="X319" s="383"/>
      <c r="Y319" s="383"/>
      <c r="Z319" s="383"/>
      <c r="AA319" s="383"/>
      <c r="AB319" s="383"/>
      <c r="AC319" s="383"/>
      <c r="AD319" s="383"/>
      <c r="AE319" s="383"/>
      <c r="AF319" s="383"/>
      <c r="AG319" s="383"/>
      <c r="AH319" s="383"/>
      <c r="AI319" s="383"/>
      <c r="AJ319" s="383"/>
      <c r="AK319" s="383"/>
      <c r="AL319" s="383"/>
      <c r="AM319" s="383"/>
      <c r="AN319" s="383"/>
      <c r="AO319" s="383"/>
      <c r="AP319" s="383"/>
      <c r="AQ319" s="383"/>
      <c r="AR319" s="383"/>
      <c r="AS319" s="383"/>
      <c r="AT319" s="383"/>
      <c r="AU319" s="383"/>
      <c r="AV319" s="383"/>
      <c r="AW319" s="383"/>
      <c r="AX319" s="383"/>
      <c r="AY319" s="383"/>
      <c r="AZ319" s="383"/>
      <c r="BA319" s="383"/>
      <c r="BB319" s="383"/>
      <c r="BC319" s="383"/>
      <c r="BD319" s="383"/>
      <c r="BE319" s="383"/>
      <c r="BF319" s="383"/>
      <c r="BG319" s="383"/>
      <c r="BH319" s="383"/>
      <c r="BI319" s="383"/>
      <c r="BJ319" s="383"/>
      <c r="BK319" s="383"/>
      <c r="BL319" s="383"/>
      <c r="BM319" s="383"/>
      <c r="BN319" s="383"/>
      <c r="BO319" s="383"/>
      <c r="BP319" s="383"/>
      <c r="BQ319" s="383"/>
      <c r="BR319" s="383"/>
      <c r="BS319" s="383"/>
      <c r="BT319" s="383"/>
    </row>
    <row r="320" spans="1:72">
      <c r="A320" s="383"/>
      <c r="H320" s="383"/>
      <c r="I320" s="383"/>
      <c r="J320" s="600"/>
      <c r="K320" s="383"/>
      <c r="L320" s="383"/>
      <c r="M320" s="383"/>
      <c r="N320" s="383"/>
      <c r="O320" s="383"/>
      <c r="P320" s="383"/>
      <c r="Q320" s="383"/>
      <c r="R320" s="383"/>
      <c r="S320" s="383"/>
      <c r="T320" s="383"/>
      <c r="U320" s="383"/>
      <c r="V320" s="383"/>
      <c r="W320" s="383"/>
      <c r="X320" s="383"/>
      <c r="Y320" s="383"/>
      <c r="Z320" s="383"/>
      <c r="AA320" s="383"/>
      <c r="AB320" s="383"/>
      <c r="AC320" s="383"/>
      <c r="AD320" s="383"/>
      <c r="AE320" s="383"/>
      <c r="AF320" s="383"/>
      <c r="AG320" s="383"/>
      <c r="AH320" s="383"/>
      <c r="AI320" s="383"/>
      <c r="AJ320" s="383"/>
      <c r="AK320" s="383"/>
      <c r="AL320" s="383"/>
      <c r="AM320" s="383"/>
      <c r="AN320" s="383"/>
      <c r="AO320" s="383"/>
      <c r="AP320" s="383"/>
      <c r="AQ320" s="383"/>
      <c r="AR320" s="383"/>
      <c r="AS320" s="383"/>
      <c r="AT320" s="383"/>
      <c r="AU320" s="383"/>
      <c r="AV320" s="383"/>
      <c r="AW320" s="383"/>
      <c r="AX320" s="383"/>
      <c r="AY320" s="383"/>
      <c r="AZ320" s="383"/>
      <c r="BA320" s="383"/>
      <c r="BB320" s="383"/>
      <c r="BC320" s="383"/>
      <c r="BD320" s="383"/>
      <c r="BE320" s="383"/>
      <c r="BF320" s="383"/>
      <c r="BG320" s="383"/>
      <c r="BH320" s="383"/>
      <c r="BI320" s="383"/>
      <c r="BJ320" s="383"/>
      <c r="BK320" s="383"/>
      <c r="BL320" s="383"/>
      <c r="BM320" s="383"/>
      <c r="BN320" s="383"/>
      <c r="BO320" s="383"/>
      <c r="BP320" s="383"/>
      <c r="BQ320" s="383"/>
      <c r="BR320" s="383"/>
      <c r="BS320" s="383"/>
      <c r="BT320" s="383"/>
    </row>
    <row r="321" spans="1:72">
      <c r="A321" s="383"/>
      <c r="H321" s="383"/>
      <c r="I321" s="383"/>
      <c r="J321" s="600"/>
      <c r="K321" s="383"/>
      <c r="L321" s="383"/>
      <c r="M321" s="383"/>
      <c r="N321" s="383"/>
      <c r="O321" s="383"/>
      <c r="P321" s="383"/>
      <c r="Q321" s="383"/>
      <c r="R321" s="383"/>
      <c r="S321" s="383"/>
      <c r="T321" s="383"/>
      <c r="U321" s="383"/>
      <c r="V321" s="383"/>
      <c r="W321" s="383"/>
      <c r="X321" s="383"/>
      <c r="Y321" s="383"/>
      <c r="Z321" s="383"/>
      <c r="AA321" s="383"/>
      <c r="AB321" s="383"/>
      <c r="AC321" s="383"/>
      <c r="AD321" s="383"/>
      <c r="AE321" s="383"/>
      <c r="AF321" s="383"/>
      <c r="AG321" s="383"/>
      <c r="AH321" s="383"/>
      <c r="AI321" s="383"/>
      <c r="AJ321" s="383"/>
      <c r="AK321" s="383"/>
      <c r="AL321" s="383"/>
      <c r="AM321" s="383"/>
      <c r="AN321" s="383"/>
      <c r="AO321" s="383"/>
      <c r="AP321" s="383"/>
      <c r="AQ321" s="383"/>
      <c r="AR321" s="383"/>
      <c r="AS321" s="383"/>
      <c r="AT321" s="383"/>
      <c r="AU321" s="383"/>
      <c r="AV321" s="383"/>
      <c r="AW321" s="383"/>
      <c r="AX321" s="383"/>
      <c r="AY321" s="383"/>
      <c r="AZ321" s="383"/>
      <c r="BA321" s="383"/>
      <c r="BB321" s="383"/>
      <c r="BC321" s="383"/>
      <c r="BD321" s="383"/>
      <c r="BE321" s="383"/>
      <c r="BF321" s="383"/>
      <c r="BG321" s="383"/>
      <c r="BH321" s="383"/>
      <c r="BI321" s="383"/>
      <c r="BJ321" s="383"/>
      <c r="BK321" s="383"/>
      <c r="BL321" s="383"/>
      <c r="BM321" s="383"/>
      <c r="BN321" s="383"/>
      <c r="BO321" s="383"/>
      <c r="BP321" s="383"/>
      <c r="BQ321" s="383"/>
      <c r="BR321" s="383"/>
      <c r="BS321" s="383"/>
      <c r="BT321" s="383"/>
    </row>
    <row r="322" spans="1:72">
      <c r="A322" s="383"/>
      <c r="H322" s="383"/>
      <c r="I322" s="383"/>
      <c r="J322" s="600"/>
      <c r="K322" s="383"/>
      <c r="L322" s="383"/>
      <c r="M322" s="383"/>
      <c r="N322" s="383"/>
      <c r="O322" s="383"/>
      <c r="P322" s="383"/>
      <c r="Q322" s="383"/>
      <c r="R322" s="383"/>
      <c r="S322" s="383"/>
      <c r="T322" s="383"/>
      <c r="U322" s="383"/>
      <c r="V322" s="383"/>
      <c r="W322" s="383"/>
      <c r="X322" s="383"/>
      <c r="Y322" s="383"/>
      <c r="Z322" s="383"/>
      <c r="AA322" s="383"/>
      <c r="AB322" s="383"/>
      <c r="AC322" s="383"/>
      <c r="AD322" s="383"/>
      <c r="AE322" s="383"/>
      <c r="AF322" s="383"/>
      <c r="AG322" s="383"/>
      <c r="AH322" s="383"/>
      <c r="AI322" s="383"/>
      <c r="AJ322" s="383"/>
      <c r="AK322" s="383"/>
      <c r="AL322" s="383"/>
      <c r="AM322" s="383"/>
      <c r="AN322" s="383"/>
      <c r="AO322" s="383"/>
      <c r="AP322" s="383"/>
      <c r="AQ322" s="383"/>
      <c r="AR322" s="383"/>
      <c r="AS322" s="383"/>
      <c r="AT322" s="383"/>
      <c r="AU322" s="383"/>
      <c r="AV322" s="383"/>
      <c r="AW322" s="383"/>
      <c r="AX322" s="383"/>
      <c r="AY322" s="383"/>
      <c r="AZ322" s="383"/>
      <c r="BA322" s="383"/>
      <c r="BB322" s="383"/>
      <c r="BC322" s="383"/>
      <c r="BD322" s="383"/>
      <c r="BE322" s="383"/>
      <c r="BF322" s="383"/>
      <c r="BG322" s="383"/>
      <c r="BH322" s="383"/>
      <c r="BI322" s="383"/>
      <c r="BJ322" s="383"/>
      <c r="BK322" s="383"/>
      <c r="BL322" s="383"/>
      <c r="BM322" s="383"/>
      <c r="BN322" s="383"/>
      <c r="BO322" s="383"/>
      <c r="BP322" s="383"/>
      <c r="BQ322" s="383"/>
      <c r="BR322" s="383"/>
      <c r="BS322" s="383"/>
      <c r="BT322" s="383"/>
    </row>
    <row r="323" spans="1:72">
      <c r="A323" s="383"/>
      <c r="H323" s="383"/>
      <c r="I323" s="383"/>
      <c r="J323" s="600"/>
      <c r="K323" s="383"/>
      <c r="L323" s="383"/>
      <c r="M323" s="383"/>
      <c r="N323" s="383"/>
      <c r="O323" s="383"/>
      <c r="P323" s="383"/>
      <c r="Q323" s="383"/>
      <c r="R323" s="383"/>
      <c r="S323" s="383"/>
      <c r="T323" s="383"/>
      <c r="U323" s="383"/>
      <c r="V323" s="383"/>
      <c r="W323" s="383"/>
      <c r="X323" s="383"/>
      <c r="Y323" s="383"/>
      <c r="Z323" s="383"/>
      <c r="AA323" s="383"/>
      <c r="AB323" s="383"/>
      <c r="AC323" s="383"/>
      <c r="AD323" s="383"/>
      <c r="AE323" s="383"/>
      <c r="AF323" s="383"/>
      <c r="AG323" s="383"/>
      <c r="AH323" s="383"/>
      <c r="AI323" s="383"/>
      <c r="AJ323" s="383"/>
      <c r="AK323" s="383"/>
      <c r="AL323" s="383"/>
      <c r="AM323" s="383"/>
      <c r="AN323" s="383"/>
      <c r="AO323" s="383"/>
      <c r="AP323" s="383"/>
      <c r="AQ323" s="383"/>
      <c r="AR323" s="383"/>
      <c r="AS323" s="383"/>
      <c r="AT323" s="383"/>
      <c r="AU323" s="383"/>
      <c r="AV323" s="383"/>
      <c r="AW323" s="383"/>
      <c r="AX323" s="383"/>
      <c r="AY323" s="383"/>
      <c r="AZ323" s="383"/>
      <c r="BA323" s="383"/>
      <c r="BB323" s="383"/>
      <c r="BC323" s="383"/>
      <c r="BD323" s="383"/>
      <c r="BE323" s="383"/>
      <c r="BF323" s="383"/>
      <c r="BG323" s="383"/>
      <c r="BH323" s="383"/>
      <c r="BI323" s="383"/>
      <c r="BJ323" s="383"/>
      <c r="BK323" s="383"/>
      <c r="BL323" s="383"/>
      <c r="BM323" s="383"/>
      <c r="BN323" s="383"/>
      <c r="BO323" s="383"/>
      <c r="BP323" s="383"/>
      <c r="BQ323" s="383"/>
      <c r="BR323" s="383"/>
      <c r="BS323" s="383"/>
      <c r="BT323" s="383"/>
    </row>
    <row r="324" spans="1:72">
      <c r="A324" s="383"/>
      <c r="H324" s="383"/>
      <c r="I324" s="383"/>
      <c r="J324" s="600"/>
      <c r="K324" s="383"/>
      <c r="L324" s="383"/>
      <c r="M324" s="383"/>
      <c r="N324" s="383"/>
      <c r="O324" s="383"/>
      <c r="P324" s="383"/>
      <c r="Q324" s="383"/>
      <c r="R324" s="383"/>
      <c r="S324" s="383"/>
      <c r="T324" s="383"/>
      <c r="U324" s="383"/>
      <c r="V324" s="383"/>
      <c r="W324" s="383"/>
      <c r="X324" s="383"/>
      <c r="Y324" s="383"/>
      <c r="Z324" s="383"/>
      <c r="AA324" s="383"/>
      <c r="AB324" s="383"/>
      <c r="AC324" s="383"/>
      <c r="AD324" s="383"/>
      <c r="AE324" s="383"/>
      <c r="AF324" s="383"/>
      <c r="AG324" s="383"/>
      <c r="AH324" s="383"/>
      <c r="AI324" s="383"/>
      <c r="AJ324" s="383"/>
      <c r="AK324" s="383"/>
      <c r="AL324" s="383"/>
      <c r="AM324" s="383"/>
      <c r="AN324" s="383"/>
      <c r="AO324" s="383"/>
      <c r="AP324" s="383"/>
      <c r="AQ324" s="383"/>
      <c r="AR324" s="383"/>
      <c r="AS324" s="383"/>
      <c r="AT324" s="383"/>
      <c r="AU324" s="383"/>
      <c r="AV324" s="383"/>
      <c r="AW324" s="383"/>
      <c r="AX324" s="383"/>
      <c r="AY324" s="383"/>
      <c r="AZ324" s="383"/>
      <c r="BA324" s="383"/>
      <c r="BB324" s="383"/>
      <c r="BC324" s="383"/>
      <c r="BD324" s="383"/>
      <c r="BE324" s="383"/>
      <c r="BF324" s="383"/>
      <c r="BG324" s="383"/>
      <c r="BH324" s="383"/>
      <c r="BI324" s="383"/>
      <c r="BJ324" s="383"/>
      <c r="BK324" s="383"/>
      <c r="BL324" s="383"/>
      <c r="BM324" s="383"/>
      <c r="BN324" s="383"/>
      <c r="BO324" s="383"/>
      <c r="BP324" s="383"/>
      <c r="BQ324" s="383"/>
      <c r="BR324" s="383"/>
      <c r="BS324" s="383"/>
      <c r="BT324" s="383"/>
    </row>
    <row r="325" spans="1:72">
      <c r="A325" s="383"/>
      <c r="H325" s="383"/>
      <c r="I325" s="383"/>
      <c r="J325" s="600"/>
      <c r="K325" s="383"/>
      <c r="L325" s="383"/>
      <c r="M325" s="383"/>
      <c r="N325" s="383"/>
      <c r="O325" s="383"/>
      <c r="P325" s="383"/>
      <c r="Q325" s="383"/>
      <c r="R325" s="383"/>
      <c r="S325" s="383"/>
      <c r="T325" s="383"/>
      <c r="U325" s="383"/>
      <c r="V325" s="383"/>
      <c r="W325" s="383"/>
      <c r="X325" s="383"/>
      <c r="Y325" s="383"/>
      <c r="Z325" s="383"/>
      <c r="AA325" s="383"/>
      <c r="AB325" s="383"/>
      <c r="AC325" s="383"/>
      <c r="AD325" s="383"/>
      <c r="AE325" s="383"/>
      <c r="AF325" s="383"/>
      <c r="AG325" s="383"/>
      <c r="AH325" s="383"/>
      <c r="AI325" s="383"/>
      <c r="AJ325" s="383"/>
      <c r="AK325" s="383"/>
      <c r="AL325" s="383"/>
      <c r="AM325" s="383"/>
      <c r="AN325" s="383"/>
      <c r="AO325" s="383"/>
      <c r="AP325" s="383"/>
      <c r="AQ325" s="383"/>
      <c r="AR325" s="383"/>
      <c r="AS325" s="383"/>
      <c r="AT325" s="383"/>
      <c r="AU325" s="383"/>
      <c r="AV325" s="383"/>
      <c r="AW325" s="383"/>
      <c r="AX325" s="383"/>
      <c r="AY325" s="383"/>
      <c r="AZ325" s="383"/>
      <c r="BA325" s="383"/>
      <c r="BB325" s="383"/>
      <c r="BC325" s="383"/>
      <c r="BD325" s="383"/>
      <c r="BE325" s="383"/>
      <c r="BF325" s="383"/>
      <c r="BG325" s="383"/>
      <c r="BH325" s="383"/>
      <c r="BI325" s="383"/>
      <c r="BJ325" s="383"/>
      <c r="BK325" s="383"/>
      <c r="BL325" s="383"/>
      <c r="BM325" s="383"/>
      <c r="BN325" s="383"/>
      <c r="BO325" s="383"/>
      <c r="BP325" s="383"/>
      <c r="BQ325" s="383"/>
      <c r="BR325" s="383"/>
      <c r="BS325" s="383"/>
      <c r="BT325" s="383"/>
    </row>
    <row r="326" spans="1:72">
      <c r="A326" s="383"/>
      <c r="H326" s="383"/>
      <c r="I326" s="383"/>
      <c r="J326" s="600"/>
      <c r="K326" s="383"/>
      <c r="L326" s="383"/>
      <c r="M326" s="383"/>
      <c r="N326" s="383"/>
      <c r="O326" s="383"/>
      <c r="P326" s="383"/>
      <c r="Q326" s="383"/>
      <c r="R326" s="383"/>
      <c r="S326" s="383"/>
      <c r="T326" s="383"/>
      <c r="U326" s="383"/>
      <c r="V326" s="383"/>
      <c r="W326" s="383"/>
      <c r="X326" s="383"/>
      <c r="Y326" s="383"/>
      <c r="Z326" s="383"/>
      <c r="AA326" s="383"/>
      <c r="AB326" s="383"/>
      <c r="AC326" s="383"/>
      <c r="AD326" s="383"/>
      <c r="AE326" s="383"/>
      <c r="AF326" s="383"/>
      <c r="AG326" s="383"/>
      <c r="AH326" s="383"/>
      <c r="AI326" s="383"/>
      <c r="AJ326" s="383"/>
      <c r="AK326" s="383"/>
      <c r="AL326" s="383"/>
      <c r="AM326" s="383"/>
      <c r="AN326" s="383"/>
      <c r="AO326" s="383"/>
      <c r="AP326" s="383"/>
      <c r="AQ326" s="383"/>
      <c r="AR326" s="383"/>
      <c r="AS326" s="383"/>
      <c r="AT326" s="383"/>
      <c r="AU326" s="383"/>
      <c r="AV326" s="383"/>
      <c r="AW326" s="383"/>
      <c r="AX326" s="383"/>
      <c r="AY326" s="383"/>
      <c r="AZ326" s="383"/>
      <c r="BA326" s="383"/>
      <c r="BB326" s="383"/>
      <c r="BC326" s="383"/>
      <c r="BD326" s="383"/>
      <c r="BE326" s="383"/>
      <c r="BF326" s="383"/>
      <c r="BG326" s="383"/>
      <c r="BH326" s="383"/>
      <c r="BI326" s="383"/>
      <c r="BJ326" s="383"/>
      <c r="BK326" s="383"/>
      <c r="BL326" s="383"/>
      <c r="BM326" s="383"/>
      <c r="BN326" s="383"/>
      <c r="BO326" s="383"/>
      <c r="BP326" s="383"/>
      <c r="BQ326" s="383"/>
      <c r="BR326" s="383"/>
      <c r="BS326" s="383"/>
      <c r="BT326" s="383"/>
    </row>
    <row r="327" spans="1:72">
      <c r="A327" s="383"/>
      <c r="H327" s="383"/>
      <c r="I327" s="383"/>
      <c r="J327" s="600"/>
      <c r="K327" s="383"/>
      <c r="L327" s="383"/>
      <c r="M327" s="383"/>
      <c r="N327" s="383"/>
      <c r="O327" s="383"/>
      <c r="P327" s="383"/>
      <c r="Q327" s="383"/>
      <c r="R327" s="383"/>
      <c r="S327" s="383"/>
      <c r="T327" s="383"/>
      <c r="U327" s="383"/>
      <c r="V327" s="383"/>
      <c r="W327" s="383"/>
      <c r="X327" s="383"/>
      <c r="Y327" s="383"/>
      <c r="Z327" s="383"/>
      <c r="AA327" s="383"/>
      <c r="AB327" s="383"/>
      <c r="AC327" s="383"/>
      <c r="AD327" s="383"/>
      <c r="AE327" s="383"/>
      <c r="AF327" s="383"/>
      <c r="AG327" s="383"/>
      <c r="AH327" s="383"/>
      <c r="AI327" s="383"/>
      <c r="AJ327" s="383"/>
      <c r="AK327" s="383"/>
      <c r="AL327" s="383"/>
      <c r="AM327" s="383"/>
      <c r="AN327" s="383"/>
      <c r="AO327" s="383"/>
      <c r="AP327" s="383"/>
      <c r="AQ327" s="383"/>
      <c r="AR327" s="383"/>
      <c r="AS327" s="383"/>
      <c r="AT327" s="383"/>
      <c r="AU327" s="383"/>
      <c r="AV327" s="383"/>
      <c r="AW327" s="383"/>
      <c r="AX327" s="383"/>
      <c r="AY327" s="383"/>
      <c r="AZ327" s="383"/>
      <c r="BA327" s="383"/>
      <c r="BB327" s="383"/>
      <c r="BC327" s="383"/>
      <c r="BD327" s="383"/>
      <c r="BE327" s="383"/>
      <c r="BF327" s="383"/>
      <c r="BG327" s="383"/>
      <c r="BH327" s="383"/>
      <c r="BI327" s="383"/>
      <c r="BJ327" s="383"/>
      <c r="BK327" s="383"/>
      <c r="BL327" s="383"/>
      <c r="BM327" s="383"/>
      <c r="BN327" s="383"/>
      <c r="BO327" s="383"/>
      <c r="BP327" s="383"/>
      <c r="BQ327" s="383"/>
      <c r="BR327" s="383"/>
      <c r="BS327" s="383"/>
      <c r="BT327" s="383"/>
    </row>
    <row r="328" spans="1:72">
      <c r="A328" s="383"/>
      <c r="H328" s="383"/>
      <c r="I328" s="383"/>
      <c r="J328" s="600"/>
      <c r="K328" s="383"/>
      <c r="L328" s="383"/>
      <c r="M328" s="383"/>
      <c r="N328" s="383"/>
      <c r="O328" s="383"/>
      <c r="P328" s="383"/>
      <c r="Q328" s="383"/>
      <c r="R328" s="383"/>
      <c r="S328" s="383"/>
      <c r="T328" s="383"/>
      <c r="U328" s="383"/>
      <c r="V328" s="383"/>
      <c r="W328" s="383"/>
      <c r="X328" s="383"/>
      <c r="Y328" s="383"/>
      <c r="Z328" s="383"/>
      <c r="AA328" s="383"/>
      <c r="AB328" s="383"/>
      <c r="AC328" s="383"/>
      <c r="AD328" s="383"/>
      <c r="AE328" s="383"/>
      <c r="AF328" s="383"/>
      <c r="AG328" s="383"/>
      <c r="AH328" s="383"/>
      <c r="AI328" s="383"/>
      <c r="AJ328" s="383"/>
      <c r="AK328" s="383"/>
      <c r="AL328" s="383"/>
      <c r="AM328" s="383"/>
      <c r="AN328" s="383"/>
      <c r="AO328" s="383"/>
      <c r="AP328" s="383"/>
      <c r="AQ328" s="383"/>
      <c r="AR328" s="383"/>
      <c r="AS328" s="383"/>
      <c r="AT328" s="383"/>
      <c r="AU328" s="383"/>
      <c r="AV328" s="383"/>
      <c r="AW328" s="383"/>
      <c r="AX328" s="383"/>
      <c r="AY328" s="383"/>
      <c r="AZ328" s="383"/>
      <c r="BA328" s="383"/>
      <c r="BB328" s="383"/>
      <c r="BC328" s="383"/>
      <c r="BD328" s="383"/>
      <c r="BE328" s="383"/>
      <c r="BF328" s="383"/>
      <c r="BG328" s="383"/>
      <c r="BH328" s="383"/>
      <c r="BI328" s="383"/>
      <c r="BJ328" s="383"/>
      <c r="BK328" s="383"/>
      <c r="BL328" s="383"/>
      <c r="BM328" s="383"/>
      <c r="BN328" s="383"/>
      <c r="BO328" s="383"/>
      <c r="BP328" s="383"/>
      <c r="BQ328" s="383"/>
      <c r="BR328" s="383"/>
      <c r="BS328" s="383"/>
      <c r="BT328" s="383"/>
    </row>
    <row r="329" spans="1:72">
      <c r="A329" s="383"/>
      <c r="H329" s="383"/>
      <c r="I329" s="383"/>
      <c r="J329" s="600"/>
      <c r="K329" s="383"/>
      <c r="L329" s="383"/>
      <c r="M329" s="383"/>
      <c r="N329" s="383"/>
      <c r="O329" s="383"/>
      <c r="P329" s="383"/>
      <c r="Q329" s="383"/>
      <c r="R329" s="383"/>
      <c r="S329" s="383"/>
      <c r="T329" s="383"/>
      <c r="U329" s="383"/>
      <c r="V329" s="383"/>
      <c r="W329" s="383"/>
      <c r="X329" s="383"/>
      <c r="Y329" s="383"/>
      <c r="Z329" s="383"/>
      <c r="AA329" s="383"/>
      <c r="AB329" s="383"/>
      <c r="AC329" s="383"/>
      <c r="AD329" s="383"/>
      <c r="AE329" s="383"/>
      <c r="AF329" s="383"/>
      <c r="AG329" s="383"/>
      <c r="AH329" s="383"/>
      <c r="AI329" s="383"/>
      <c r="AJ329" s="383"/>
      <c r="AK329" s="383"/>
      <c r="AL329" s="383"/>
      <c r="AM329" s="383"/>
      <c r="AN329" s="383"/>
      <c r="AO329" s="383"/>
      <c r="AP329" s="383"/>
      <c r="AQ329" s="383"/>
      <c r="AR329" s="383"/>
      <c r="AS329" s="383"/>
      <c r="AT329" s="383"/>
      <c r="AU329" s="383"/>
      <c r="AV329" s="383"/>
      <c r="AW329" s="383"/>
      <c r="AX329" s="383"/>
      <c r="AY329" s="383"/>
      <c r="AZ329" s="383"/>
      <c r="BA329" s="383"/>
      <c r="BB329" s="383"/>
      <c r="BC329" s="383"/>
      <c r="BD329" s="383"/>
      <c r="BE329" s="383"/>
      <c r="BF329" s="383"/>
      <c r="BG329" s="383"/>
      <c r="BH329" s="383"/>
      <c r="BI329" s="383"/>
      <c r="BJ329" s="383"/>
      <c r="BK329" s="383"/>
      <c r="BL329" s="383"/>
      <c r="BM329" s="383"/>
      <c r="BN329" s="383"/>
      <c r="BO329" s="383"/>
      <c r="BP329" s="383"/>
      <c r="BQ329" s="383"/>
      <c r="BR329" s="383"/>
      <c r="BS329" s="383"/>
      <c r="BT329" s="383"/>
    </row>
    <row r="330" spans="1:72">
      <c r="A330" s="383"/>
      <c r="H330" s="383"/>
      <c r="I330" s="383"/>
      <c r="J330" s="600"/>
      <c r="K330" s="383"/>
      <c r="L330" s="383"/>
      <c r="M330" s="383"/>
      <c r="N330" s="383"/>
      <c r="O330" s="383"/>
      <c r="P330" s="383"/>
      <c r="Q330" s="383"/>
      <c r="R330" s="383"/>
      <c r="S330" s="383"/>
      <c r="T330" s="383"/>
      <c r="U330" s="383"/>
      <c r="V330" s="383"/>
      <c r="W330" s="383"/>
      <c r="X330" s="383"/>
      <c r="Y330" s="383"/>
      <c r="Z330" s="383"/>
      <c r="AA330" s="383"/>
      <c r="AB330" s="383"/>
      <c r="AC330" s="383"/>
      <c r="AD330" s="383"/>
      <c r="AE330" s="383"/>
      <c r="AF330" s="383"/>
      <c r="AG330" s="383"/>
      <c r="AH330" s="383"/>
      <c r="AI330" s="383"/>
      <c r="AJ330" s="383"/>
      <c r="AK330" s="383"/>
      <c r="AL330" s="383"/>
      <c r="AM330" s="383"/>
      <c r="AN330" s="383"/>
      <c r="AO330" s="383"/>
      <c r="AP330" s="383"/>
      <c r="AQ330" s="383"/>
      <c r="AR330" s="383"/>
      <c r="AS330" s="383"/>
      <c r="AT330" s="383"/>
      <c r="AU330" s="383"/>
      <c r="AV330" s="383"/>
      <c r="AW330" s="383"/>
      <c r="AX330" s="383"/>
      <c r="AY330" s="383"/>
      <c r="AZ330" s="383"/>
      <c r="BA330" s="383"/>
      <c r="BB330" s="383"/>
      <c r="BC330" s="383"/>
      <c r="BD330" s="383"/>
      <c r="BE330" s="383"/>
      <c r="BF330" s="383"/>
      <c r="BG330" s="383"/>
      <c r="BH330" s="383"/>
      <c r="BI330" s="383"/>
      <c r="BJ330" s="383"/>
      <c r="BK330" s="383"/>
      <c r="BL330" s="383"/>
      <c r="BM330" s="383"/>
      <c r="BN330" s="383"/>
      <c r="BO330" s="383"/>
      <c r="BP330" s="383"/>
      <c r="BQ330" s="383"/>
      <c r="BR330" s="383"/>
      <c r="BS330" s="383"/>
      <c r="BT330" s="383"/>
    </row>
    <row r="331" spans="1:72">
      <c r="A331" s="383"/>
      <c r="H331" s="383"/>
      <c r="I331" s="383"/>
      <c r="J331" s="600"/>
      <c r="K331" s="383"/>
      <c r="L331" s="383"/>
      <c r="M331" s="383"/>
      <c r="N331" s="383"/>
      <c r="O331" s="383"/>
      <c r="P331" s="383"/>
      <c r="Q331" s="383"/>
      <c r="R331" s="383"/>
      <c r="S331" s="383"/>
      <c r="T331" s="383"/>
      <c r="U331" s="383"/>
      <c r="V331" s="383"/>
      <c r="W331" s="383"/>
      <c r="X331" s="383"/>
      <c r="Y331" s="383"/>
      <c r="Z331" s="383"/>
      <c r="AA331" s="383"/>
      <c r="AB331" s="383"/>
      <c r="AC331" s="383"/>
      <c r="AD331" s="383"/>
      <c r="AE331" s="383"/>
      <c r="AF331" s="383"/>
      <c r="AG331" s="383"/>
      <c r="AH331" s="383"/>
      <c r="AI331" s="383"/>
      <c r="AJ331" s="383"/>
      <c r="AK331" s="383"/>
      <c r="AL331" s="383"/>
      <c r="AM331" s="383"/>
      <c r="AN331" s="383"/>
      <c r="AO331" s="383"/>
      <c r="AP331" s="383"/>
      <c r="AQ331" s="383"/>
      <c r="AR331" s="383"/>
      <c r="AS331" s="383"/>
      <c r="AT331" s="383"/>
      <c r="AU331" s="383"/>
      <c r="AV331" s="383"/>
      <c r="AW331" s="383"/>
      <c r="AX331" s="383"/>
      <c r="AY331" s="383"/>
      <c r="AZ331" s="383"/>
      <c r="BA331" s="383"/>
      <c r="BB331" s="383"/>
      <c r="BC331" s="383"/>
      <c r="BD331" s="383"/>
      <c r="BE331" s="383"/>
      <c r="BF331" s="383"/>
      <c r="BG331" s="383"/>
      <c r="BH331" s="383"/>
      <c r="BI331" s="383"/>
      <c r="BJ331" s="383"/>
      <c r="BK331" s="383"/>
      <c r="BL331" s="383"/>
      <c r="BM331" s="383"/>
      <c r="BN331" s="383"/>
      <c r="BO331" s="383"/>
      <c r="BP331" s="383"/>
      <c r="BQ331" s="383"/>
      <c r="BR331" s="383"/>
      <c r="BS331" s="383"/>
      <c r="BT331" s="383"/>
    </row>
    <row r="332" spans="1:72">
      <c r="A332" s="383"/>
      <c r="H332" s="383"/>
      <c r="I332" s="383"/>
      <c r="J332" s="600"/>
      <c r="K332" s="383"/>
      <c r="L332" s="383"/>
      <c r="M332" s="383"/>
      <c r="N332" s="383"/>
      <c r="O332" s="383"/>
      <c r="P332" s="383"/>
      <c r="Q332" s="383"/>
      <c r="R332" s="383"/>
      <c r="S332" s="383"/>
      <c r="T332" s="383"/>
      <c r="U332" s="383"/>
      <c r="V332" s="383"/>
      <c r="W332" s="383"/>
      <c r="X332" s="383"/>
      <c r="Y332" s="383"/>
      <c r="Z332" s="383"/>
      <c r="AA332" s="383"/>
      <c r="AB332" s="383"/>
      <c r="AC332" s="383"/>
      <c r="AD332" s="383"/>
      <c r="AE332" s="383"/>
      <c r="AF332" s="383"/>
      <c r="AG332" s="383"/>
      <c r="AH332" s="383"/>
      <c r="AI332" s="383"/>
      <c r="AJ332" s="383"/>
      <c r="AK332" s="383"/>
      <c r="AL332" s="383"/>
      <c r="AM332" s="383"/>
      <c r="AN332" s="383"/>
      <c r="AO332" s="383"/>
      <c r="AP332" s="383"/>
      <c r="AQ332" s="383"/>
      <c r="AR332" s="383"/>
      <c r="AS332" s="383"/>
      <c r="AT332" s="383"/>
      <c r="AU332" s="383"/>
      <c r="AV332" s="383"/>
      <c r="AW332" s="383"/>
      <c r="AX332" s="383"/>
      <c r="AY332" s="383"/>
      <c r="AZ332" s="383"/>
      <c r="BA332" s="383"/>
      <c r="BB332" s="383"/>
      <c r="BC332" s="383"/>
      <c r="BD332" s="383"/>
      <c r="BE332" s="383"/>
      <c r="BF332" s="383"/>
      <c r="BG332" s="383"/>
      <c r="BH332" s="383"/>
      <c r="BI332" s="383"/>
      <c r="BJ332" s="383"/>
      <c r="BK332" s="383"/>
      <c r="BL332" s="383"/>
      <c r="BM332" s="383"/>
      <c r="BN332" s="383"/>
      <c r="BO332" s="383"/>
      <c r="BP332" s="383"/>
      <c r="BQ332" s="383"/>
      <c r="BR332" s="383"/>
      <c r="BS332" s="383"/>
      <c r="BT332" s="383"/>
    </row>
    <row r="333" spans="1:72">
      <c r="A333" s="383"/>
      <c r="H333" s="383"/>
      <c r="I333" s="383"/>
      <c r="J333" s="600"/>
      <c r="K333" s="383"/>
      <c r="L333" s="383"/>
      <c r="M333" s="383"/>
      <c r="N333" s="383"/>
      <c r="O333" s="383"/>
      <c r="P333" s="383"/>
      <c r="Q333" s="383"/>
      <c r="R333" s="383"/>
      <c r="S333" s="383"/>
      <c r="T333" s="383"/>
      <c r="U333" s="383"/>
      <c r="V333" s="383"/>
      <c r="W333" s="383"/>
      <c r="X333" s="383"/>
      <c r="Y333" s="383"/>
      <c r="Z333" s="383"/>
      <c r="AA333" s="383"/>
      <c r="AB333" s="383"/>
      <c r="AC333" s="383"/>
      <c r="AD333" s="383"/>
      <c r="AE333" s="383"/>
      <c r="AF333" s="383"/>
      <c r="AG333" s="383"/>
      <c r="AH333" s="383"/>
      <c r="AI333" s="383"/>
      <c r="AJ333" s="383"/>
      <c r="AK333" s="383"/>
      <c r="AL333" s="383"/>
      <c r="AM333" s="383"/>
      <c r="AN333" s="383"/>
      <c r="AO333" s="383"/>
      <c r="AP333" s="383"/>
      <c r="AQ333" s="383"/>
      <c r="AR333" s="383"/>
      <c r="AS333" s="383"/>
      <c r="AT333" s="383"/>
      <c r="AU333" s="383"/>
      <c r="AV333" s="383"/>
      <c r="AW333" s="383"/>
      <c r="AX333" s="383"/>
      <c r="AY333" s="383"/>
      <c r="AZ333" s="383"/>
      <c r="BA333" s="383"/>
      <c r="BB333" s="383"/>
      <c r="BC333" s="383"/>
      <c r="BD333" s="383"/>
      <c r="BE333" s="383"/>
      <c r="BF333" s="383"/>
      <c r="BG333" s="383"/>
      <c r="BH333" s="383"/>
      <c r="BI333" s="383"/>
      <c r="BJ333" s="383"/>
      <c r="BK333" s="383"/>
      <c r="BL333" s="383"/>
      <c r="BM333" s="383"/>
      <c r="BN333" s="383"/>
      <c r="BO333" s="383"/>
      <c r="BP333" s="383"/>
      <c r="BQ333" s="383"/>
      <c r="BR333" s="383"/>
      <c r="BS333" s="383"/>
      <c r="BT333" s="383"/>
    </row>
    <row r="334" spans="1:72">
      <c r="A334" s="383"/>
      <c r="H334" s="383"/>
      <c r="I334" s="383"/>
      <c r="J334" s="600"/>
      <c r="K334" s="383"/>
      <c r="L334" s="383"/>
      <c r="M334" s="383"/>
      <c r="N334" s="383"/>
      <c r="O334" s="383"/>
      <c r="P334" s="383"/>
      <c r="Q334" s="383"/>
      <c r="R334" s="383"/>
      <c r="S334" s="383"/>
      <c r="T334" s="383"/>
      <c r="U334" s="383"/>
      <c r="V334" s="383"/>
      <c r="W334" s="383"/>
      <c r="X334" s="383"/>
      <c r="Y334" s="383"/>
      <c r="Z334" s="383"/>
      <c r="AA334" s="383"/>
      <c r="AB334" s="383"/>
      <c r="AC334" s="383"/>
      <c r="AD334" s="383"/>
      <c r="AE334" s="383"/>
      <c r="AF334" s="383"/>
      <c r="AG334" s="383"/>
      <c r="AH334" s="383"/>
      <c r="AI334" s="383"/>
      <c r="AJ334" s="383"/>
      <c r="AK334" s="383"/>
      <c r="AL334" s="383"/>
      <c r="AM334" s="383"/>
      <c r="AN334" s="383"/>
      <c r="AO334" s="383"/>
      <c r="AP334" s="383"/>
      <c r="AQ334" s="383"/>
      <c r="AR334" s="383"/>
      <c r="AS334" s="383"/>
      <c r="AT334" s="383"/>
      <c r="AU334" s="383"/>
      <c r="AV334" s="383"/>
      <c r="AW334" s="383"/>
      <c r="AX334" s="383"/>
      <c r="AY334" s="383"/>
      <c r="AZ334" s="383"/>
      <c r="BA334" s="383"/>
      <c r="BB334" s="383"/>
      <c r="BC334" s="383"/>
      <c r="BD334" s="383"/>
      <c r="BE334" s="383"/>
      <c r="BF334" s="383"/>
      <c r="BG334" s="383"/>
      <c r="BH334" s="383"/>
      <c r="BI334" s="383"/>
      <c r="BJ334" s="383"/>
      <c r="BK334" s="383"/>
      <c r="BL334" s="383"/>
      <c r="BM334" s="383"/>
      <c r="BN334" s="383"/>
      <c r="BO334" s="383"/>
      <c r="BP334" s="383"/>
      <c r="BQ334" s="383"/>
      <c r="BR334" s="383"/>
      <c r="BS334" s="383"/>
      <c r="BT334" s="383"/>
    </row>
    <row r="335" spans="1:72">
      <c r="A335" s="383"/>
      <c r="H335" s="383"/>
      <c r="I335" s="383"/>
      <c r="J335" s="600"/>
      <c r="K335" s="383"/>
      <c r="L335" s="383"/>
      <c r="M335" s="383"/>
      <c r="N335" s="383"/>
      <c r="O335" s="383"/>
      <c r="P335" s="383"/>
      <c r="Q335" s="383"/>
      <c r="R335" s="383"/>
      <c r="S335" s="383"/>
      <c r="T335" s="383"/>
      <c r="U335" s="383"/>
      <c r="V335" s="383"/>
      <c r="W335" s="383"/>
      <c r="X335" s="383"/>
      <c r="Y335" s="383"/>
      <c r="Z335" s="383"/>
      <c r="AA335" s="383"/>
      <c r="AB335" s="383"/>
      <c r="AC335" s="383"/>
      <c r="AD335" s="383"/>
      <c r="AE335" s="383"/>
      <c r="AF335" s="383"/>
      <c r="AG335" s="383"/>
      <c r="AH335" s="383"/>
      <c r="AI335" s="383"/>
      <c r="AJ335" s="383"/>
      <c r="AK335" s="383"/>
      <c r="AL335" s="383"/>
      <c r="AM335" s="383"/>
      <c r="AN335" s="383"/>
      <c r="AO335" s="383"/>
      <c r="AP335" s="383"/>
      <c r="AQ335" s="383"/>
      <c r="AR335" s="383"/>
      <c r="AS335" s="383"/>
      <c r="AT335" s="383"/>
      <c r="AU335" s="383"/>
      <c r="AV335" s="383"/>
      <c r="AW335" s="383"/>
      <c r="AX335" s="383"/>
      <c r="AY335" s="383"/>
      <c r="AZ335" s="383"/>
      <c r="BA335" s="383"/>
      <c r="BB335" s="383"/>
      <c r="BC335" s="383"/>
      <c r="BD335" s="383"/>
      <c r="BE335" s="383"/>
      <c r="BF335" s="383"/>
      <c r="BG335" s="383"/>
      <c r="BH335" s="383"/>
      <c r="BI335" s="383"/>
      <c r="BJ335" s="383"/>
      <c r="BK335" s="383"/>
      <c r="BL335" s="383"/>
      <c r="BM335" s="383"/>
      <c r="BN335" s="383"/>
      <c r="BO335" s="383"/>
      <c r="BP335" s="383"/>
      <c r="BQ335" s="383"/>
      <c r="BR335" s="383"/>
      <c r="BS335" s="383"/>
      <c r="BT335" s="383"/>
    </row>
    <row r="336" spans="1:72">
      <c r="A336" s="383"/>
      <c r="H336" s="383"/>
      <c r="I336" s="383"/>
      <c r="J336" s="600"/>
      <c r="K336" s="383"/>
      <c r="L336" s="383"/>
      <c r="M336" s="383"/>
      <c r="N336" s="383"/>
      <c r="O336" s="383"/>
      <c r="P336" s="383"/>
      <c r="Q336" s="383"/>
      <c r="R336" s="383"/>
      <c r="S336" s="383"/>
      <c r="T336" s="383"/>
      <c r="U336" s="383"/>
      <c r="V336" s="383"/>
      <c r="W336" s="383"/>
      <c r="X336" s="383"/>
      <c r="Y336" s="383"/>
      <c r="Z336" s="383"/>
      <c r="AA336" s="383"/>
      <c r="AB336" s="383"/>
      <c r="AC336" s="383"/>
      <c r="AD336" s="383"/>
      <c r="AE336" s="383"/>
      <c r="AF336" s="383"/>
      <c r="AG336" s="383"/>
      <c r="AH336" s="383"/>
      <c r="AI336" s="383"/>
      <c r="AJ336" s="383"/>
      <c r="AK336" s="383"/>
      <c r="AL336" s="383"/>
      <c r="AM336" s="383"/>
      <c r="AN336" s="383"/>
      <c r="AO336" s="383"/>
      <c r="AP336" s="383"/>
      <c r="AQ336" s="383"/>
      <c r="AR336" s="383"/>
      <c r="AS336" s="383"/>
      <c r="AT336" s="383"/>
      <c r="AU336" s="383"/>
      <c r="AV336" s="383"/>
      <c r="AW336" s="383"/>
      <c r="AX336" s="383"/>
      <c r="AY336" s="383"/>
      <c r="AZ336" s="383"/>
      <c r="BA336" s="383"/>
      <c r="BB336" s="383"/>
      <c r="BC336" s="383"/>
      <c r="BD336" s="383"/>
      <c r="BE336" s="383"/>
      <c r="BF336" s="383"/>
      <c r="BG336" s="383"/>
      <c r="BH336" s="383"/>
      <c r="BI336" s="383"/>
      <c r="BJ336" s="383"/>
      <c r="BK336" s="383"/>
      <c r="BL336" s="383"/>
      <c r="BM336" s="383"/>
      <c r="BN336" s="383"/>
      <c r="BO336" s="383"/>
      <c r="BP336" s="383"/>
      <c r="BQ336" s="383"/>
      <c r="BR336" s="383"/>
      <c r="BS336" s="383"/>
      <c r="BT336" s="383"/>
    </row>
    <row r="337" spans="1:72">
      <c r="A337" s="383"/>
      <c r="H337" s="383"/>
      <c r="I337" s="383"/>
      <c r="J337" s="600"/>
      <c r="K337" s="383"/>
      <c r="L337" s="383"/>
      <c r="M337" s="383"/>
      <c r="N337" s="383"/>
      <c r="O337" s="383"/>
      <c r="P337" s="383"/>
      <c r="Q337" s="383"/>
      <c r="R337" s="383"/>
      <c r="S337" s="383"/>
      <c r="T337" s="383"/>
      <c r="U337" s="383"/>
      <c r="V337" s="383"/>
      <c r="W337" s="383"/>
      <c r="X337" s="383"/>
      <c r="Y337" s="383"/>
      <c r="Z337" s="383"/>
      <c r="AA337" s="383"/>
      <c r="AB337" s="383"/>
      <c r="AC337" s="383"/>
      <c r="AD337" s="383"/>
      <c r="AE337" s="383"/>
      <c r="AF337" s="383"/>
      <c r="AG337" s="383"/>
      <c r="AH337" s="383"/>
      <c r="AI337" s="383"/>
      <c r="AJ337" s="383"/>
      <c r="AK337" s="383"/>
      <c r="AL337" s="383"/>
      <c r="AM337" s="383"/>
      <c r="AN337" s="383"/>
      <c r="AO337" s="383"/>
      <c r="AP337" s="383"/>
      <c r="AQ337" s="383"/>
      <c r="AR337" s="383"/>
      <c r="AS337" s="383"/>
      <c r="AT337" s="383"/>
      <c r="AU337" s="383"/>
      <c r="AV337" s="383"/>
      <c r="AW337" s="383"/>
      <c r="AX337" s="383"/>
      <c r="AY337" s="383"/>
      <c r="AZ337" s="383"/>
      <c r="BA337" s="383"/>
      <c r="BB337" s="383"/>
      <c r="BC337" s="383"/>
      <c r="BD337" s="383"/>
      <c r="BE337" s="383"/>
      <c r="BF337" s="383"/>
      <c r="BG337" s="383"/>
      <c r="BH337" s="383"/>
      <c r="BI337" s="383"/>
      <c r="BJ337" s="383"/>
      <c r="BK337" s="383"/>
      <c r="BL337" s="383"/>
      <c r="BM337" s="383"/>
      <c r="BN337" s="383"/>
      <c r="BO337" s="383"/>
      <c r="BP337" s="383"/>
      <c r="BQ337" s="383"/>
      <c r="BR337" s="383"/>
      <c r="BS337" s="383"/>
      <c r="BT337" s="383"/>
    </row>
    <row r="338" spans="1:72">
      <c r="A338" s="383"/>
      <c r="H338" s="383"/>
      <c r="I338" s="383"/>
      <c r="J338" s="600"/>
      <c r="K338" s="383"/>
      <c r="L338" s="383"/>
      <c r="M338" s="383"/>
      <c r="N338" s="383"/>
      <c r="O338" s="383"/>
      <c r="P338" s="383"/>
      <c r="Q338" s="383"/>
      <c r="R338" s="383"/>
      <c r="S338" s="383"/>
      <c r="T338" s="383"/>
      <c r="U338" s="383"/>
      <c r="V338" s="383"/>
      <c r="W338" s="383"/>
      <c r="X338" s="383"/>
      <c r="Y338" s="383"/>
      <c r="Z338" s="383"/>
      <c r="AA338" s="383"/>
      <c r="AB338" s="383"/>
      <c r="AC338" s="383"/>
      <c r="AD338" s="383"/>
      <c r="AE338" s="383"/>
      <c r="AF338" s="383"/>
      <c r="AG338" s="383"/>
      <c r="AH338" s="383"/>
      <c r="AI338" s="383"/>
      <c r="AJ338" s="383"/>
      <c r="AK338" s="383"/>
      <c r="AL338" s="383"/>
      <c r="AM338" s="383"/>
      <c r="AN338" s="383"/>
      <c r="AO338" s="383"/>
      <c r="AP338" s="383"/>
      <c r="AQ338" s="383"/>
      <c r="AR338" s="383"/>
      <c r="AS338" s="383"/>
      <c r="AT338" s="383"/>
      <c r="AU338" s="383"/>
      <c r="AV338" s="383"/>
      <c r="AW338" s="383"/>
      <c r="AX338" s="383"/>
      <c r="AY338" s="383"/>
      <c r="AZ338" s="383"/>
      <c r="BA338" s="383"/>
      <c r="BB338" s="383"/>
      <c r="BC338" s="383"/>
      <c r="BD338" s="383"/>
      <c r="BE338" s="383"/>
      <c r="BF338" s="383"/>
      <c r="BG338" s="383"/>
      <c r="BH338" s="383"/>
      <c r="BI338" s="383"/>
      <c r="BJ338" s="383"/>
      <c r="BK338" s="383"/>
      <c r="BL338" s="383"/>
      <c r="BM338" s="383"/>
      <c r="BN338" s="383"/>
      <c r="BO338" s="383"/>
      <c r="BP338" s="383"/>
      <c r="BQ338" s="383"/>
      <c r="BR338" s="383"/>
      <c r="BS338" s="383"/>
      <c r="BT338" s="383"/>
    </row>
    <row r="339" spans="1:72">
      <c r="A339" s="383"/>
      <c r="H339" s="383"/>
      <c r="I339" s="383"/>
      <c r="J339" s="600"/>
      <c r="K339" s="383"/>
      <c r="L339" s="383"/>
      <c r="M339" s="383"/>
      <c r="N339" s="383"/>
      <c r="O339" s="383"/>
      <c r="P339" s="383"/>
      <c r="Q339" s="383"/>
      <c r="R339" s="383"/>
      <c r="S339" s="383"/>
      <c r="T339" s="383"/>
      <c r="U339" s="383"/>
      <c r="V339" s="383"/>
      <c r="W339" s="383"/>
      <c r="X339" s="383"/>
      <c r="Y339" s="383"/>
      <c r="Z339" s="383"/>
      <c r="AA339" s="383"/>
      <c r="AB339" s="383"/>
      <c r="AC339" s="383"/>
      <c r="AD339" s="383"/>
      <c r="AE339" s="383"/>
      <c r="AF339" s="383"/>
      <c r="AG339" s="383"/>
      <c r="AH339" s="383"/>
      <c r="AI339" s="383"/>
      <c r="AJ339" s="383"/>
      <c r="AK339" s="383"/>
      <c r="AL339" s="383"/>
      <c r="AM339" s="383"/>
      <c r="AN339" s="383"/>
      <c r="AO339" s="383"/>
      <c r="AP339" s="383"/>
      <c r="AQ339" s="383"/>
      <c r="AR339" s="383"/>
      <c r="AS339" s="383"/>
      <c r="AT339" s="383"/>
      <c r="AU339" s="383"/>
      <c r="AV339" s="383"/>
      <c r="AW339" s="383"/>
      <c r="AX339" s="383"/>
      <c r="AY339" s="383"/>
      <c r="AZ339" s="383"/>
      <c r="BA339" s="383"/>
      <c r="BB339" s="383"/>
      <c r="BC339" s="383"/>
      <c r="BD339" s="383"/>
      <c r="BE339" s="383"/>
      <c r="BF339" s="383"/>
      <c r="BG339" s="383"/>
      <c r="BH339" s="383"/>
      <c r="BI339" s="383"/>
      <c r="BJ339" s="383"/>
      <c r="BK339" s="383"/>
      <c r="BL339" s="383"/>
      <c r="BM339" s="383"/>
      <c r="BN339" s="383"/>
      <c r="BO339" s="383"/>
      <c r="BP339" s="383"/>
      <c r="BQ339" s="383"/>
      <c r="BR339" s="383"/>
      <c r="BS339" s="383"/>
      <c r="BT339" s="383"/>
    </row>
    <row r="340" spans="1:72">
      <c r="A340" s="383"/>
      <c r="H340" s="383"/>
      <c r="I340" s="383"/>
      <c r="J340" s="600"/>
      <c r="K340" s="383"/>
      <c r="L340" s="383"/>
      <c r="M340" s="383"/>
      <c r="N340" s="383"/>
      <c r="O340" s="383"/>
      <c r="P340" s="383"/>
      <c r="Q340" s="383"/>
      <c r="R340" s="383"/>
      <c r="S340" s="383"/>
      <c r="T340" s="383"/>
      <c r="U340" s="383"/>
      <c r="V340" s="383"/>
      <c r="W340" s="383"/>
      <c r="X340" s="383"/>
      <c r="Y340" s="383"/>
      <c r="Z340" s="383"/>
      <c r="AA340" s="383"/>
      <c r="AB340" s="383"/>
      <c r="AC340" s="383"/>
      <c r="AD340" s="383"/>
      <c r="AE340" s="383"/>
      <c r="AF340" s="383"/>
      <c r="AG340" s="383"/>
      <c r="AH340" s="383"/>
      <c r="AI340" s="383"/>
      <c r="AJ340" s="383"/>
      <c r="AK340" s="383"/>
      <c r="AL340" s="383"/>
      <c r="AM340" s="383"/>
      <c r="AN340" s="383"/>
      <c r="AO340" s="383"/>
      <c r="AP340" s="383"/>
      <c r="AQ340" s="383"/>
      <c r="AR340" s="383"/>
      <c r="AS340" s="383"/>
      <c r="AT340" s="383"/>
      <c r="AU340" s="383"/>
      <c r="AV340" s="383"/>
      <c r="AW340" s="383"/>
      <c r="AX340" s="383"/>
      <c r="AY340" s="383"/>
      <c r="AZ340" s="383"/>
      <c r="BA340" s="383"/>
      <c r="BB340" s="383"/>
      <c r="BC340" s="383"/>
      <c r="BD340" s="383"/>
      <c r="BE340" s="383"/>
      <c r="BF340" s="383"/>
      <c r="BG340" s="383"/>
      <c r="BH340" s="383"/>
      <c r="BI340" s="383"/>
      <c r="BJ340" s="383"/>
      <c r="BK340" s="383"/>
      <c r="BL340" s="383"/>
      <c r="BM340" s="383"/>
      <c r="BN340" s="383"/>
      <c r="BO340" s="383"/>
      <c r="BP340" s="383"/>
      <c r="BQ340" s="383"/>
      <c r="BR340" s="383"/>
      <c r="BS340" s="383"/>
      <c r="BT340" s="383"/>
    </row>
    <row r="341" spans="1:72">
      <c r="A341" s="383"/>
      <c r="H341" s="383"/>
      <c r="I341" s="383"/>
      <c r="J341" s="600"/>
      <c r="K341" s="383"/>
      <c r="L341" s="383"/>
      <c r="M341" s="383"/>
      <c r="N341" s="383"/>
      <c r="O341" s="383"/>
      <c r="P341" s="383"/>
      <c r="Q341" s="383"/>
      <c r="R341" s="383"/>
      <c r="S341" s="383"/>
      <c r="T341" s="383"/>
      <c r="U341" s="383"/>
      <c r="V341" s="383"/>
      <c r="W341" s="383"/>
      <c r="X341" s="383"/>
      <c r="Y341" s="383"/>
      <c r="Z341" s="383"/>
      <c r="AA341" s="383"/>
      <c r="AB341" s="383"/>
      <c r="AC341" s="383"/>
      <c r="AD341" s="383"/>
      <c r="AE341" s="383"/>
      <c r="AF341" s="383"/>
      <c r="AG341" s="383"/>
      <c r="AH341" s="383"/>
      <c r="AI341" s="383"/>
      <c r="AJ341" s="383"/>
      <c r="AK341" s="383"/>
      <c r="AL341" s="383"/>
      <c r="AM341" s="383"/>
      <c r="AN341" s="383"/>
      <c r="AO341" s="383"/>
      <c r="AP341" s="383"/>
      <c r="AQ341" s="383"/>
      <c r="AR341" s="383"/>
      <c r="AS341" s="383"/>
      <c r="AT341" s="383"/>
      <c r="AU341" s="383"/>
      <c r="AV341" s="383"/>
      <c r="AW341" s="383"/>
      <c r="AX341" s="383"/>
      <c r="AY341" s="383"/>
      <c r="AZ341" s="383"/>
      <c r="BA341" s="383"/>
      <c r="BB341" s="383"/>
      <c r="BC341" s="383"/>
      <c r="BD341" s="383"/>
      <c r="BE341" s="383"/>
      <c r="BF341" s="383"/>
      <c r="BG341" s="383"/>
      <c r="BH341" s="383"/>
      <c r="BI341" s="383"/>
      <c r="BJ341" s="383"/>
      <c r="BK341" s="383"/>
      <c r="BL341" s="383"/>
      <c r="BM341" s="383"/>
      <c r="BN341" s="383"/>
      <c r="BO341" s="383"/>
      <c r="BP341" s="383"/>
      <c r="BQ341" s="383"/>
      <c r="BR341" s="383"/>
      <c r="BS341" s="383"/>
      <c r="BT341" s="383"/>
    </row>
    <row r="342" spans="1:72">
      <c r="A342" s="383"/>
      <c r="H342" s="383"/>
      <c r="I342" s="383"/>
      <c r="J342" s="600"/>
      <c r="K342" s="383"/>
      <c r="L342" s="383"/>
      <c r="M342" s="383"/>
      <c r="N342" s="383"/>
      <c r="O342" s="383"/>
      <c r="P342" s="383"/>
      <c r="Q342" s="383"/>
      <c r="R342" s="383"/>
      <c r="S342" s="383"/>
      <c r="T342" s="383"/>
      <c r="U342" s="383"/>
      <c r="V342" s="383"/>
      <c r="W342" s="383"/>
      <c r="X342" s="383"/>
      <c r="Y342" s="383"/>
      <c r="Z342" s="383"/>
      <c r="AA342" s="383"/>
      <c r="AB342" s="383"/>
      <c r="AC342" s="383"/>
      <c r="AD342" s="383"/>
      <c r="AE342" s="383"/>
      <c r="AF342" s="383"/>
      <c r="AG342" s="383"/>
      <c r="AH342" s="383"/>
      <c r="AI342" s="383"/>
      <c r="AJ342" s="383"/>
      <c r="AK342" s="383"/>
      <c r="AL342" s="383"/>
      <c r="AM342" s="383"/>
      <c r="AN342" s="383"/>
      <c r="AO342" s="383"/>
      <c r="AP342" s="383"/>
      <c r="AQ342" s="383"/>
      <c r="AR342" s="383"/>
      <c r="AS342" s="383"/>
      <c r="AT342" s="383"/>
      <c r="AU342" s="383"/>
      <c r="AV342" s="383"/>
      <c r="AW342" s="383"/>
      <c r="AX342" s="383"/>
      <c r="AY342" s="383"/>
      <c r="AZ342" s="383"/>
      <c r="BA342" s="383"/>
      <c r="BB342" s="383"/>
      <c r="BC342" s="383"/>
      <c r="BD342" s="383"/>
      <c r="BE342" s="383"/>
      <c r="BF342" s="383"/>
      <c r="BG342" s="383"/>
      <c r="BH342" s="383"/>
      <c r="BI342" s="383"/>
      <c r="BJ342" s="383"/>
      <c r="BK342" s="383"/>
      <c r="BL342" s="383"/>
      <c r="BM342" s="383"/>
      <c r="BN342" s="383"/>
      <c r="BO342" s="383"/>
      <c r="BP342" s="383"/>
      <c r="BQ342" s="383"/>
      <c r="BR342" s="383"/>
      <c r="BS342" s="383"/>
      <c r="BT342" s="383"/>
    </row>
    <row r="343" spans="1:72">
      <c r="A343" s="383"/>
      <c r="H343" s="383"/>
      <c r="I343" s="383"/>
      <c r="J343" s="600"/>
      <c r="K343" s="383"/>
      <c r="L343" s="383"/>
      <c r="M343" s="383"/>
      <c r="N343" s="383"/>
      <c r="O343" s="383"/>
      <c r="P343" s="383"/>
      <c r="Q343" s="383"/>
      <c r="R343" s="383"/>
      <c r="S343" s="383"/>
      <c r="T343" s="383"/>
      <c r="U343" s="383"/>
      <c r="V343" s="383"/>
      <c r="W343" s="383"/>
      <c r="X343" s="383"/>
      <c r="Y343" s="383"/>
      <c r="Z343" s="383"/>
      <c r="AA343" s="383"/>
      <c r="AB343" s="383"/>
      <c r="AC343" s="383"/>
      <c r="AD343" s="383"/>
      <c r="AE343" s="383"/>
      <c r="AF343" s="383"/>
      <c r="AG343" s="383"/>
      <c r="AH343" s="383"/>
      <c r="AI343" s="383"/>
      <c r="AJ343" s="383"/>
      <c r="AK343" s="383"/>
      <c r="AL343" s="383"/>
      <c r="AM343" s="383"/>
      <c r="AN343" s="383"/>
      <c r="AO343" s="383"/>
      <c r="AP343" s="383"/>
      <c r="AQ343" s="383"/>
      <c r="AR343" s="383"/>
      <c r="AS343" s="383"/>
      <c r="AT343" s="383"/>
      <c r="AU343" s="383"/>
      <c r="AV343" s="383"/>
      <c r="AW343" s="383"/>
      <c r="AX343" s="383"/>
      <c r="AY343" s="383"/>
      <c r="AZ343" s="383"/>
      <c r="BA343" s="383"/>
      <c r="BB343" s="383"/>
      <c r="BC343" s="383"/>
      <c r="BD343" s="383"/>
      <c r="BE343" s="383"/>
      <c r="BF343" s="383"/>
      <c r="BG343" s="383"/>
      <c r="BH343" s="383"/>
      <c r="BI343" s="383"/>
      <c r="BJ343" s="383"/>
      <c r="BK343" s="383"/>
      <c r="BL343" s="383"/>
      <c r="BM343" s="383"/>
      <c r="BN343" s="383"/>
      <c r="BO343" s="383"/>
      <c r="BP343" s="383"/>
      <c r="BQ343" s="383"/>
      <c r="BR343" s="383"/>
      <c r="BS343" s="383"/>
      <c r="BT343" s="383"/>
    </row>
    <row r="344" spans="1:72">
      <c r="A344" s="383"/>
      <c r="H344" s="383"/>
      <c r="I344" s="383"/>
      <c r="J344" s="600"/>
      <c r="K344" s="383"/>
      <c r="L344" s="383"/>
      <c r="M344" s="383"/>
      <c r="N344" s="383"/>
      <c r="O344" s="383"/>
      <c r="P344" s="383"/>
      <c r="Q344" s="383"/>
      <c r="R344" s="383"/>
      <c r="S344" s="383"/>
      <c r="T344" s="383"/>
      <c r="U344" s="383"/>
      <c r="V344" s="383"/>
      <c r="W344" s="383"/>
      <c r="X344" s="383"/>
      <c r="Y344" s="383"/>
      <c r="Z344" s="383"/>
      <c r="AA344" s="383"/>
      <c r="AB344" s="383"/>
      <c r="AC344" s="383"/>
      <c r="AD344" s="383"/>
      <c r="AE344" s="383"/>
      <c r="AF344" s="383"/>
      <c r="AG344" s="383"/>
      <c r="AH344" s="383"/>
      <c r="AI344" s="383"/>
      <c r="AJ344" s="383"/>
      <c r="AK344" s="383"/>
      <c r="AL344" s="383"/>
      <c r="AM344" s="383"/>
      <c r="AN344" s="383"/>
      <c r="AO344" s="383"/>
      <c r="AP344" s="383"/>
      <c r="AQ344" s="383"/>
      <c r="AR344" s="383"/>
      <c r="AS344" s="383"/>
      <c r="AT344" s="383"/>
      <c r="AU344" s="383"/>
      <c r="AV344" s="383"/>
      <c r="AW344" s="383"/>
      <c r="AX344" s="383"/>
      <c r="AY344" s="383"/>
      <c r="AZ344" s="383"/>
      <c r="BA344" s="383"/>
      <c r="BB344" s="383"/>
      <c r="BC344" s="383"/>
      <c r="BD344" s="383"/>
      <c r="BE344" s="383"/>
      <c r="BF344" s="383"/>
      <c r="BG344" s="383"/>
      <c r="BH344" s="383"/>
      <c r="BI344" s="383"/>
      <c r="BJ344" s="383"/>
      <c r="BK344" s="383"/>
      <c r="BL344" s="383"/>
      <c r="BM344" s="383"/>
      <c r="BN344" s="383"/>
      <c r="BO344" s="383"/>
      <c r="BP344" s="383"/>
      <c r="BQ344" s="383"/>
      <c r="BR344" s="383"/>
      <c r="BS344" s="383"/>
      <c r="BT344" s="383"/>
    </row>
    <row r="345" spans="1:72">
      <c r="A345" s="383"/>
      <c r="H345" s="383"/>
      <c r="I345" s="383"/>
      <c r="J345" s="600"/>
      <c r="K345" s="383"/>
      <c r="L345" s="383"/>
      <c r="M345" s="383"/>
      <c r="N345" s="383"/>
      <c r="O345" s="383"/>
      <c r="P345" s="383"/>
      <c r="Q345" s="383"/>
      <c r="R345" s="383"/>
      <c r="S345" s="383"/>
      <c r="T345" s="383"/>
      <c r="U345" s="383"/>
      <c r="V345" s="383"/>
      <c r="W345" s="383"/>
      <c r="X345" s="383"/>
      <c r="Y345" s="383"/>
      <c r="Z345" s="383"/>
      <c r="AA345" s="383"/>
      <c r="AB345" s="383"/>
      <c r="AC345" s="383"/>
      <c r="AD345" s="383"/>
      <c r="AE345" s="383"/>
      <c r="AF345" s="383"/>
      <c r="AG345" s="383"/>
      <c r="AH345" s="383"/>
      <c r="AI345" s="383"/>
      <c r="AJ345" s="383"/>
      <c r="AK345" s="383"/>
      <c r="AL345" s="383"/>
      <c r="AM345" s="383"/>
      <c r="AN345" s="383"/>
      <c r="AO345" s="383"/>
      <c r="AP345" s="383"/>
      <c r="AQ345" s="383"/>
      <c r="AR345" s="383"/>
      <c r="AS345" s="383"/>
      <c r="AT345" s="383"/>
      <c r="AU345" s="383"/>
      <c r="AV345" s="383"/>
      <c r="AW345" s="383"/>
      <c r="AX345" s="383"/>
      <c r="AY345" s="383"/>
      <c r="AZ345" s="383"/>
      <c r="BA345" s="383"/>
      <c r="BB345" s="383"/>
      <c r="BC345" s="383"/>
      <c r="BD345" s="383"/>
      <c r="BE345" s="383"/>
      <c r="BF345" s="383"/>
      <c r="BG345" s="383"/>
      <c r="BH345" s="383"/>
      <c r="BI345" s="383"/>
      <c r="BJ345" s="383"/>
      <c r="BK345" s="383"/>
      <c r="BL345" s="383"/>
      <c r="BM345" s="383"/>
      <c r="BN345" s="383"/>
      <c r="BO345" s="383"/>
      <c r="BP345" s="383"/>
      <c r="BQ345" s="383"/>
      <c r="BR345" s="383"/>
      <c r="BS345" s="383"/>
      <c r="BT345" s="383"/>
    </row>
    <row r="346" spans="1:72">
      <c r="A346" s="383"/>
      <c r="H346" s="383"/>
      <c r="I346" s="383"/>
      <c r="J346" s="600"/>
      <c r="K346" s="383"/>
      <c r="L346" s="383"/>
      <c r="M346" s="383"/>
      <c r="N346" s="383"/>
      <c r="O346" s="383"/>
      <c r="P346" s="383"/>
      <c r="Q346" s="383"/>
      <c r="R346" s="383"/>
      <c r="S346" s="383"/>
      <c r="T346" s="383"/>
      <c r="U346" s="383"/>
      <c r="V346" s="383"/>
      <c r="W346" s="383"/>
      <c r="X346" s="383"/>
      <c r="Y346" s="383"/>
      <c r="Z346" s="383"/>
      <c r="AA346" s="383"/>
      <c r="AB346" s="383"/>
      <c r="AC346" s="383"/>
      <c r="AD346" s="383"/>
      <c r="AE346" s="383"/>
      <c r="AF346" s="383"/>
      <c r="AG346" s="383"/>
      <c r="AH346" s="383"/>
      <c r="AI346" s="383"/>
      <c r="AJ346" s="383"/>
      <c r="AK346" s="383"/>
      <c r="AL346" s="383"/>
      <c r="AM346" s="383"/>
      <c r="AN346" s="383"/>
      <c r="AO346" s="383"/>
      <c r="AP346" s="383"/>
      <c r="AQ346" s="383"/>
      <c r="AR346" s="383"/>
      <c r="AS346" s="383"/>
      <c r="AT346" s="383"/>
      <c r="AU346" s="383"/>
      <c r="AV346" s="383"/>
      <c r="AW346" s="383"/>
      <c r="AX346" s="383"/>
      <c r="AY346" s="383"/>
      <c r="AZ346" s="383"/>
      <c r="BA346" s="383"/>
      <c r="BB346" s="383"/>
      <c r="BC346" s="383"/>
      <c r="BD346" s="383"/>
      <c r="BE346" s="383"/>
      <c r="BF346" s="383"/>
      <c r="BG346" s="383"/>
      <c r="BH346" s="383"/>
      <c r="BI346" s="383"/>
      <c r="BJ346" s="383"/>
      <c r="BK346" s="383"/>
      <c r="BL346" s="383"/>
      <c r="BM346" s="383"/>
      <c r="BN346" s="383"/>
      <c r="BO346" s="383"/>
      <c r="BP346" s="383"/>
      <c r="BQ346" s="383"/>
      <c r="BR346" s="383"/>
      <c r="BS346" s="383"/>
      <c r="BT346" s="383"/>
    </row>
    <row r="347" spans="1:72">
      <c r="A347" s="383"/>
      <c r="H347" s="383"/>
      <c r="I347" s="383"/>
      <c r="J347" s="600"/>
      <c r="K347" s="383"/>
      <c r="L347" s="383"/>
      <c r="M347" s="383"/>
      <c r="N347" s="383"/>
      <c r="O347" s="383"/>
      <c r="P347" s="383"/>
      <c r="Q347" s="383"/>
      <c r="R347" s="383"/>
      <c r="S347" s="383"/>
      <c r="T347" s="383"/>
      <c r="U347" s="383"/>
      <c r="V347" s="383"/>
      <c r="W347" s="383"/>
      <c r="X347" s="383"/>
      <c r="Y347" s="383"/>
      <c r="Z347" s="383"/>
      <c r="AA347" s="383"/>
      <c r="AB347" s="383"/>
      <c r="AC347" s="383"/>
      <c r="AD347" s="383"/>
      <c r="AE347" s="383"/>
      <c r="AF347" s="383"/>
      <c r="AG347" s="383"/>
      <c r="AH347" s="383"/>
      <c r="AI347" s="383"/>
      <c r="AJ347" s="383"/>
      <c r="AK347" s="383"/>
      <c r="AL347" s="383"/>
      <c r="AM347" s="383"/>
      <c r="AN347" s="383"/>
      <c r="AO347" s="383"/>
      <c r="AP347" s="383"/>
      <c r="AQ347" s="383"/>
      <c r="AR347" s="383"/>
      <c r="AS347" s="383"/>
      <c r="AT347" s="383"/>
      <c r="AU347" s="383"/>
      <c r="AV347" s="383"/>
      <c r="AW347" s="383"/>
      <c r="AX347" s="383"/>
      <c r="AY347" s="383"/>
      <c r="AZ347" s="383"/>
      <c r="BA347" s="383"/>
      <c r="BB347" s="383"/>
      <c r="BC347" s="383"/>
      <c r="BD347" s="383"/>
      <c r="BE347" s="383"/>
      <c r="BF347" s="383"/>
      <c r="BG347" s="383"/>
      <c r="BH347" s="383"/>
      <c r="BI347" s="383"/>
      <c r="BJ347" s="383"/>
      <c r="BK347" s="383"/>
      <c r="BL347" s="383"/>
      <c r="BM347" s="383"/>
      <c r="BN347" s="383"/>
      <c r="BO347" s="383"/>
      <c r="BP347" s="383"/>
      <c r="BQ347" s="383"/>
      <c r="BR347" s="383"/>
      <c r="BS347" s="383"/>
      <c r="BT347" s="383"/>
    </row>
    <row r="348" spans="1:72">
      <c r="A348" s="383"/>
      <c r="H348" s="383"/>
      <c r="I348" s="383"/>
      <c r="J348" s="600"/>
      <c r="K348" s="383"/>
      <c r="L348" s="383"/>
      <c r="M348" s="383"/>
      <c r="N348" s="383"/>
      <c r="O348" s="383"/>
      <c r="P348" s="383"/>
      <c r="Q348" s="383"/>
      <c r="R348" s="383"/>
      <c r="S348" s="383"/>
      <c r="T348" s="383"/>
      <c r="U348" s="383"/>
      <c r="V348" s="383"/>
      <c r="W348" s="383"/>
      <c r="X348" s="383"/>
      <c r="Y348" s="383"/>
      <c r="Z348" s="383"/>
      <c r="AA348" s="383"/>
      <c r="AB348" s="383"/>
      <c r="AC348" s="383"/>
      <c r="AD348" s="383"/>
      <c r="AE348" s="383"/>
      <c r="AF348" s="383"/>
      <c r="AG348" s="383"/>
      <c r="AH348" s="383"/>
      <c r="AI348" s="383"/>
      <c r="AJ348" s="383"/>
      <c r="AK348" s="383"/>
      <c r="AL348" s="383"/>
      <c r="AM348" s="383"/>
      <c r="AN348" s="383"/>
      <c r="AO348" s="383"/>
      <c r="AP348" s="383"/>
      <c r="AQ348" s="383"/>
      <c r="AR348" s="383"/>
      <c r="AS348" s="383"/>
      <c r="AT348" s="383"/>
      <c r="AU348" s="383"/>
      <c r="AV348" s="383"/>
      <c r="AW348" s="383"/>
      <c r="AX348" s="383"/>
      <c r="AY348" s="383"/>
      <c r="AZ348" s="383"/>
      <c r="BA348" s="383"/>
      <c r="BB348" s="383"/>
      <c r="BC348" s="383"/>
      <c r="BD348" s="383"/>
      <c r="BE348" s="383"/>
      <c r="BF348" s="383"/>
      <c r="BG348" s="383"/>
      <c r="BH348" s="383"/>
      <c r="BI348" s="383"/>
      <c r="BJ348" s="383"/>
      <c r="BK348" s="383"/>
      <c r="BL348" s="383"/>
      <c r="BM348" s="383"/>
      <c r="BN348" s="383"/>
      <c r="BO348" s="383"/>
      <c r="BP348" s="383"/>
      <c r="BQ348" s="383"/>
      <c r="BR348" s="383"/>
      <c r="BS348" s="383"/>
      <c r="BT348" s="383"/>
    </row>
    <row r="349" spans="1:72">
      <c r="A349" s="383"/>
      <c r="H349" s="383"/>
      <c r="I349" s="383"/>
      <c r="J349" s="600"/>
      <c r="K349" s="383"/>
      <c r="L349" s="383"/>
      <c r="M349" s="383"/>
      <c r="N349" s="383"/>
      <c r="O349" s="383"/>
      <c r="P349" s="383"/>
      <c r="Q349" s="383"/>
      <c r="R349" s="383"/>
      <c r="S349" s="383"/>
      <c r="T349" s="383"/>
      <c r="U349" s="383"/>
      <c r="V349" s="383"/>
      <c r="W349" s="383"/>
      <c r="X349" s="383"/>
      <c r="Y349" s="383"/>
      <c r="Z349" s="383"/>
      <c r="AA349" s="383"/>
      <c r="AB349" s="383"/>
      <c r="AC349" s="383"/>
      <c r="AD349" s="383"/>
      <c r="AE349" s="383"/>
      <c r="AF349" s="383"/>
      <c r="AG349" s="383"/>
      <c r="AH349" s="383"/>
      <c r="AI349" s="383"/>
      <c r="AJ349" s="383"/>
      <c r="AK349" s="383"/>
      <c r="AL349" s="383"/>
      <c r="AM349" s="383"/>
      <c r="AN349" s="383"/>
      <c r="AO349" s="383"/>
      <c r="AP349" s="383"/>
      <c r="AQ349" s="383"/>
      <c r="AR349" s="383"/>
      <c r="AS349" s="383"/>
      <c r="AT349" s="383"/>
      <c r="AU349" s="383"/>
      <c r="AV349" s="383"/>
      <c r="AW349" s="383"/>
      <c r="AX349" s="383"/>
      <c r="AY349" s="383"/>
      <c r="AZ349" s="383"/>
      <c r="BA349" s="383"/>
      <c r="BB349" s="383"/>
      <c r="BC349" s="383"/>
      <c r="BD349" s="383"/>
      <c r="BE349" s="383"/>
      <c r="BF349" s="383"/>
      <c r="BG349" s="383"/>
      <c r="BH349" s="383"/>
      <c r="BI349" s="383"/>
      <c r="BJ349" s="383"/>
      <c r="BK349" s="383"/>
      <c r="BL349" s="383"/>
      <c r="BM349" s="383"/>
      <c r="BN349" s="383"/>
      <c r="BO349" s="383"/>
      <c r="BP349" s="383"/>
      <c r="BQ349" s="383"/>
      <c r="BR349" s="383"/>
      <c r="BS349" s="383"/>
      <c r="BT349" s="383"/>
    </row>
    <row r="350" spans="1:72">
      <c r="A350" s="383"/>
      <c r="H350" s="383"/>
      <c r="I350" s="383"/>
      <c r="J350" s="600"/>
      <c r="K350" s="383"/>
      <c r="L350" s="383"/>
      <c r="M350" s="383"/>
      <c r="N350" s="383"/>
      <c r="O350" s="383"/>
      <c r="P350" s="383"/>
      <c r="Q350" s="383"/>
      <c r="R350" s="383"/>
      <c r="S350" s="383"/>
      <c r="T350" s="383"/>
      <c r="U350" s="383"/>
      <c r="V350" s="383"/>
      <c r="W350" s="383"/>
      <c r="X350" s="383"/>
      <c r="Y350" s="383"/>
      <c r="Z350" s="383"/>
      <c r="AA350" s="383"/>
      <c r="AB350" s="383"/>
      <c r="AC350" s="383"/>
      <c r="AD350" s="383"/>
      <c r="AE350" s="383"/>
      <c r="AF350" s="383"/>
      <c r="AG350" s="383"/>
      <c r="AH350" s="383"/>
      <c r="AI350" s="383"/>
      <c r="AJ350" s="383"/>
      <c r="AK350" s="383"/>
      <c r="AL350" s="383"/>
      <c r="AM350" s="383"/>
      <c r="AN350" s="383"/>
      <c r="AO350" s="383"/>
      <c r="AP350" s="383"/>
      <c r="AQ350" s="383"/>
      <c r="AR350" s="383"/>
      <c r="AS350" s="383"/>
      <c r="AT350" s="383"/>
      <c r="AU350" s="383"/>
      <c r="AV350" s="383"/>
      <c r="AW350" s="383"/>
      <c r="AX350" s="383"/>
      <c r="AY350" s="383"/>
      <c r="AZ350" s="383"/>
      <c r="BA350" s="383"/>
      <c r="BB350" s="383"/>
      <c r="BC350" s="383"/>
      <c r="BD350" s="383"/>
      <c r="BE350" s="383"/>
      <c r="BF350" s="383"/>
      <c r="BG350" s="383"/>
      <c r="BH350" s="383"/>
      <c r="BI350" s="383"/>
      <c r="BJ350" s="383"/>
      <c r="BK350" s="383"/>
      <c r="BL350" s="383"/>
      <c r="BM350" s="383"/>
      <c r="BN350" s="383"/>
      <c r="BO350" s="383"/>
      <c r="BP350" s="383"/>
      <c r="BQ350" s="383"/>
      <c r="BR350" s="383"/>
      <c r="BS350" s="383"/>
      <c r="BT350" s="383"/>
    </row>
    <row r="351" spans="1:72">
      <c r="A351" s="383"/>
      <c r="H351" s="383"/>
      <c r="I351" s="383"/>
      <c r="J351" s="600"/>
      <c r="K351" s="383"/>
      <c r="L351" s="383"/>
      <c r="M351" s="383"/>
      <c r="N351" s="383"/>
      <c r="O351" s="383"/>
      <c r="P351" s="383"/>
      <c r="Q351" s="383"/>
      <c r="R351" s="383"/>
      <c r="S351" s="383"/>
      <c r="T351" s="383"/>
      <c r="U351" s="383"/>
      <c r="V351" s="383"/>
      <c r="W351" s="383"/>
      <c r="X351" s="383"/>
      <c r="Y351" s="383"/>
      <c r="Z351" s="383"/>
      <c r="AA351" s="383"/>
      <c r="AB351" s="383"/>
      <c r="AC351" s="383"/>
      <c r="AD351" s="383"/>
      <c r="AE351" s="383"/>
      <c r="AF351" s="383"/>
      <c r="AG351" s="383"/>
      <c r="AH351" s="383"/>
      <c r="AI351" s="383"/>
      <c r="AJ351" s="383"/>
      <c r="AK351" s="383"/>
      <c r="AL351" s="383"/>
      <c r="AM351" s="383"/>
      <c r="AN351" s="383"/>
      <c r="AO351" s="383"/>
      <c r="AP351" s="383"/>
      <c r="AQ351" s="383"/>
      <c r="AR351" s="383"/>
      <c r="AS351" s="383"/>
      <c r="AT351" s="383"/>
      <c r="AU351" s="383"/>
      <c r="AV351" s="383"/>
      <c r="AW351" s="383"/>
      <c r="AX351" s="383"/>
      <c r="AY351" s="383"/>
      <c r="AZ351" s="383"/>
      <c r="BA351" s="383"/>
      <c r="BB351" s="383"/>
      <c r="BC351" s="383"/>
      <c r="BD351" s="383"/>
      <c r="BE351" s="383"/>
      <c r="BF351" s="383"/>
      <c r="BG351" s="383"/>
      <c r="BH351" s="383"/>
      <c r="BI351" s="383"/>
      <c r="BJ351" s="383"/>
      <c r="BK351" s="383"/>
      <c r="BL351" s="383"/>
      <c r="BM351" s="383"/>
      <c r="BN351" s="383"/>
      <c r="BO351" s="383"/>
      <c r="BP351" s="383"/>
      <c r="BQ351" s="383"/>
      <c r="BR351" s="383"/>
      <c r="BS351" s="383"/>
      <c r="BT351" s="383"/>
    </row>
    <row r="352" spans="1:72">
      <c r="A352" s="383"/>
      <c r="H352" s="383"/>
      <c r="I352" s="383"/>
      <c r="J352" s="600"/>
      <c r="K352" s="383"/>
      <c r="L352" s="383"/>
      <c r="M352" s="383"/>
      <c r="N352" s="383"/>
      <c r="O352" s="383"/>
      <c r="P352" s="383"/>
      <c r="Q352" s="383"/>
      <c r="R352" s="383"/>
      <c r="S352" s="383"/>
      <c r="T352" s="383"/>
      <c r="U352" s="383"/>
      <c r="V352" s="383"/>
      <c r="W352" s="383"/>
      <c r="X352" s="383"/>
      <c r="Y352" s="383"/>
      <c r="Z352" s="383"/>
      <c r="AA352" s="383"/>
      <c r="AB352" s="383"/>
      <c r="AC352" s="383"/>
      <c r="AD352" s="383"/>
      <c r="AE352" s="383"/>
      <c r="AF352" s="383"/>
      <c r="AG352" s="383"/>
      <c r="AH352" s="383"/>
      <c r="AI352" s="383"/>
      <c r="AJ352" s="383"/>
      <c r="AK352" s="383"/>
      <c r="AL352" s="383"/>
      <c r="AM352" s="383"/>
      <c r="AN352" s="383"/>
      <c r="AO352" s="383"/>
      <c r="AP352" s="383"/>
      <c r="AQ352" s="383"/>
      <c r="AR352" s="383"/>
      <c r="AS352" s="383"/>
      <c r="AT352" s="383"/>
      <c r="AU352" s="383"/>
      <c r="AV352" s="383"/>
      <c r="AW352" s="383"/>
      <c r="AX352" s="383"/>
      <c r="AY352" s="383"/>
      <c r="AZ352" s="383"/>
      <c r="BA352" s="383"/>
      <c r="BB352" s="383"/>
      <c r="BC352" s="383"/>
      <c r="BD352" s="383"/>
      <c r="BE352" s="383"/>
      <c r="BF352" s="383"/>
      <c r="BG352" s="383"/>
      <c r="BH352" s="383"/>
      <c r="BI352" s="383"/>
      <c r="BJ352" s="383"/>
      <c r="BK352" s="383"/>
      <c r="BL352" s="383"/>
      <c r="BM352" s="383"/>
      <c r="BN352" s="383"/>
      <c r="BO352" s="383"/>
      <c r="BP352" s="383"/>
      <c r="BQ352" s="383"/>
      <c r="BR352" s="383"/>
      <c r="BS352" s="383"/>
      <c r="BT352" s="383"/>
    </row>
    <row r="353" spans="1:72">
      <c r="A353" s="383"/>
      <c r="H353" s="383"/>
      <c r="I353" s="383"/>
      <c r="J353" s="600"/>
      <c r="K353" s="383"/>
      <c r="L353" s="383"/>
      <c r="M353" s="383"/>
      <c r="N353" s="383"/>
      <c r="O353" s="383"/>
      <c r="P353" s="383"/>
      <c r="Q353" s="383"/>
      <c r="R353" s="383"/>
      <c r="S353" s="383"/>
      <c r="T353" s="383"/>
      <c r="U353" s="383"/>
      <c r="V353" s="383"/>
      <c r="W353" s="383"/>
      <c r="X353" s="383"/>
      <c r="Y353" s="383"/>
      <c r="Z353" s="383"/>
      <c r="AA353" s="383"/>
      <c r="AB353" s="383"/>
      <c r="AC353" s="383"/>
      <c r="AD353" s="383"/>
      <c r="AE353" s="383"/>
      <c r="AF353" s="383"/>
      <c r="AG353" s="383"/>
      <c r="AH353" s="383"/>
      <c r="AI353" s="383"/>
      <c r="AJ353" s="383"/>
      <c r="AK353" s="383"/>
      <c r="AL353" s="383"/>
      <c r="AM353" s="383"/>
      <c r="AN353" s="383"/>
      <c r="AO353" s="383"/>
      <c r="AP353" s="383"/>
      <c r="AQ353" s="383"/>
      <c r="AR353" s="383"/>
      <c r="AS353" s="383"/>
      <c r="AT353" s="383"/>
      <c r="AU353" s="383"/>
      <c r="AV353" s="383"/>
      <c r="AW353" s="383"/>
      <c r="AX353" s="383"/>
      <c r="AY353" s="383"/>
      <c r="AZ353" s="383"/>
      <c r="BA353" s="383"/>
      <c r="BB353" s="383"/>
      <c r="BC353" s="383"/>
      <c r="BD353" s="383"/>
      <c r="BE353" s="383"/>
      <c r="BF353" s="383"/>
      <c r="BG353" s="383"/>
      <c r="BH353" s="383"/>
      <c r="BI353" s="383"/>
      <c r="BJ353" s="383"/>
      <c r="BK353" s="383"/>
      <c r="BL353" s="383"/>
      <c r="BM353" s="383"/>
      <c r="BN353" s="383"/>
      <c r="BO353" s="383"/>
      <c r="BP353" s="383"/>
      <c r="BQ353" s="383"/>
      <c r="BR353" s="383"/>
      <c r="BS353" s="383"/>
      <c r="BT353" s="383"/>
    </row>
    <row r="354" spans="1:72">
      <c r="A354" s="383"/>
      <c r="H354" s="383"/>
      <c r="I354" s="383"/>
      <c r="J354" s="600"/>
      <c r="K354" s="383"/>
      <c r="L354" s="383"/>
      <c r="M354" s="383"/>
      <c r="N354" s="383"/>
      <c r="O354" s="383"/>
      <c r="P354" s="383"/>
      <c r="Q354" s="383"/>
      <c r="R354" s="383"/>
      <c r="S354" s="383"/>
      <c r="T354" s="383"/>
      <c r="U354" s="383"/>
      <c r="V354" s="383"/>
      <c r="W354" s="383"/>
      <c r="X354" s="383"/>
      <c r="Y354" s="383"/>
      <c r="Z354" s="383"/>
      <c r="AA354" s="383"/>
      <c r="AB354" s="383"/>
      <c r="AC354" s="383"/>
      <c r="AD354" s="383"/>
      <c r="AE354" s="383"/>
      <c r="AF354" s="383"/>
      <c r="AG354" s="383"/>
      <c r="AH354" s="383"/>
      <c r="AI354" s="383"/>
      <c r="AJ354" s="383"/>
      <c r="AK354" s="383"/>
      <c r="AL354" s="383"/>
      <c r="AM354" s="383"/>
      <c r="AN354" s="383"/>
      <c r="AO354" s="383"/>
      <c r="AP354" s="383"/>
      <c r="AQ354" s="383"/>
      <c r="AR354" s="383"/>
      <c r="AS354" s="383"/>
      <c r="AT354" s="383"/>
      <c r="AU354" s="383"/>
      <c r="AV354" s="383"/>
      <c r="AW354" s="383"/>
      <c r="AX354" s="383"/>
      <c r="AY354" s="383"/>
      <c r="AZ354" s="383"/>
      <c r="BA354" s="383"/>
      <c r="BB354" s="383"/>
      <c r="BC354" s="383"/>
      <c r="BD354" s="383"/>
      <c r="BE354" s="383"/>
      <c r="BF354" s="383"/>
      <c r="BG354" s="383"/>
      <c r="BH354" s="383"/>
      <c r="BI354" s="383"/>
      <c r="BJ354" s="383"/>
      <c r="BK354" s="383"/>
      <c r="BL354" s="383"/>
      <c r="BM354" s="383"/>
      <c r="BN354" s="383"/>
      <c r="BO354" s="383"/>
      <c r="BP354" s="383"/>
      <c r="BQ354" s="383"/>
      <c r="BR354" s="383"/>
      <c r="BS354" s="383"/>
      <c r="BT354" s="383"/>
    </row>
    <row r="355" spans="1:72">
      <c r="A355" s="383"/>
      <c r="H355" s="383"/>
      <c r="I355" s="383"/>
      <c r="K355" s="383"/>
      <c r="L355" s="383"/>
      <c r="M355" s="383"/>
      <c r="N355" s="383"/>
      <c r="O355" s="383"/>
      <c r="P355" s="383"/>
      <c r="Q355" s="383"/>
      <c r="R355" s="383"/>
      <c r="S355" s="383"/>
      <c r="T355" s="383"/>
      <c r="U355" s="383"/>
      <c r="V355" s="383"/>
      <c r="W355" s="383"/>
      <c r="X355" s="383"/>
      <c r="Y355" s="383"/>
      <c r="Z355" s="383"/>
      <c r="AA355" s="383"/>
      <c r="AB355" s="383"/>
      <c r="AC355" s="383"/>
      <c r="AD355" s="383"/>
      <c r="AE355" s="383"/>
      <c r="AF355" s="383"/>
      <c r="AG355" s="383"/>
      <c r="AH355" s="383"/>
      <c r="AI355" s="383"/>
      <c r="AJ355" s="383"/>
      <c r="AK355" s="383"/>
      <c r="AL355" s="383"/>
      <c r="AM355" s="383"/>
      <c r="AN355" s="383"/>
      <c r="AO355" s="383"/>
      <c r="AP355" s="383"/>
      <c r="AQ355" s="383"/>
      <c r="AR355" s="383"/>
      <c r="AS355" s="383"/>
      <c r="AT355" s="383"/>
      <c r="AU355" s="383"/>
      <c r="AV355" s="383"/>
      <c r="AW355" s="383"/>
      <c r="AX355" s="383"/>
      <c r="AY355" s="383"/>
      <c r="AZ355" s="383"/>
      <c r="BA355" s="383"/>
      <c r="BB355" s="383"/>
      <c r="BC355" s="383"/>
      <c r="BD355" s="383"/>
      <c r="BE355" s="383"/>
      <c r="BF355" s="383"/>
      <c r="BG355" s="383"/>
      <c r="BH355" s="383"/>
      <c r="BI355" s="383"/>
      <c r="BJ355" s="383"/>
      <c r="BK355" s="383"/>
      <c r="BL355" s="383"/>
      <c r="BM355" s="383"/>
      <c r="BN355" s="383"/>
      <c r="BO355" s="383"/>
      <c r="BP355" s="383"/>
      <c r="BQ355" s="383"/>
      <c r="BR355" s="383"/>
      <c r="BS355" s="383"/>
      <c r="BT355" s="383"/>
    </row>
    <row r="356" spans="1:72">
      <c r="A356" s="383"/>
      <c r="H356" s="383"/>
      <c r="I356" s="383"/>
      <c r="K356" s="383"/>
      <c r="L356" s="383"/>
      <c r="M356" s="383"/>
      <c r="N356" s="383"/>
      <c r="O356" s="383"/>
      <c r="P356" s="383"/>
      <c r="Q356" s="383"/>
      <c r="R356" s="383"/>
      <c r="S356" s="383"/>
      <c r="T356" s="383"/>
      <c r="U356" s="383"/>
      <c r="V356" s="383"/>
      <c r="W356" s="383"/>
      <c r="X356" s="383"/>
      <c r="Y356" s="383"/>
      <c r="Z356" s="383"/>
      <c r="AA356" s="383"/>
      <c r="AB356" s="383"/>
      <c r="AC356" s="383"/>
      <c r="AD356" s="383"/>
      <c r="AE356" s="383"/>
      <c r="AF356" s="383"/>
      <c r="AG356" s="383"/>
      <c r="AH356" s="383"/>
      <c r="AI356" s="383"/>
      <c r="AJ356" s="383"/>
      <c r="AK356" s="383"/>
      <c r="AL356" s="383"/>
      <c r="AM356" s="383"/>
      <c r="AN356" s="383"/>
      <c r="AO356" s="383"/>
      <c r="AP356" s="383"/>
      <c r="AQ356" s="383"/>
      <c r="AR356" s="383"/>
      <c r="AS356" s="383"/>
      <c r="AT356" s="383"/>
      <c r="AU356" s="383"/>
      <c r="AV356" s="383"/>
      <c r="AW356" s="383"/>
      <c r="AX356" s="383"/>
      <c r="AY356" s="383"/>
      <c r="AZ356" s="383"/>
      <c r="BA356" s="383"/>
      <c r="BB356" s="383"/>
      <c r="BC356" s="383"/>
      <c r="BD356" s="383"/>
      <c r="BE356" s="383"/>
      <c r="BF356" s="383"/>
      <c r="BG356" s="383"/>
      <c r="BH356" s="383"/>
      <c r="BI356" s="383"/>
      <c r="BJ356" s="383"/>
      <c r="BK356" s="383"/>
      <c r="BL356" s="383"/>
      <c r="BM356" s="383"/>
      <c r="BN356" s="383"/>
      <c r="BO356" s="383"/>
      <c r="BP356" s="383"/>
      <c r="BQ356" s="383"/>
      <c r="BR356" s="383"/>
      <c r="BS356" s="383"/>
      <c r="BT356" s="383"/>
    </row>
    <row r="357" spans="1:72">
      <c r="A357" s="383"/>
      <c r="H357" s="383"/>
    </row>
  </sheetData>
  <mergeCells count="4">
    <mergeCell ref="D3:G3"/>
    <mergeCell ref="D4:G4"/>
    <mergeCell ref="D6:F6"/>
    <mergeCell ref="D7:F7"/>
  </mergeCells>
  <printOptions gridLinesSet="0"/>
  <pageMargins left="0.78740157480314965" right="0.98425196850393704" top="0.81354166666666672" bottom="0.34760416666666666" header="0.51181102362204722" footer="0.51181102362204722"/>
  <pageSetup paperSize="9" scale="71" orientation="portrait" r:id="rId1"/>
  <headerFooter alignWithMargins="0"/>
  <ignoredErrors>
    <ignoredError sqref="F22:F62 F20:F21 C62:E62 F11:F13" numberStoredAsText="1"/>
  </ignoredErrors>
</worksheet>
</file>

<file path=xl/worksheets/sheet3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Y374"/>
  <sheetViews>
    <sheetView showGridLines="0" workbookViewId="0">
      <selection activeCell="H20" sqref="H20"/>
    </sheetView>
  </sheetViews>
  <sheetFormatPr baseColWidth="10" defaultColWidth="11" defaultRowHeight="12.75"/>
  <cols>
    <col min="1" max="1" width="33.7109375" style="431" customWidth="1"/>
    <col min="2" max="2" width="12.140625" style="468" customWidth="1"/>
    <col min="3" max="3" width="12.42578125" style="468" customWidth="1"/>
    <col min="4" max="4" width="13.28515625" style="468" customWidth="1"/>
    <col min="5" max="5" width="16.140625" style="468" customWidth="1"/>
    <col min="6" max="6" width="27.42578125" style="651" customWidth="1"/>
    <col min="7" max="8" width="11" style="431" customWidth="1"/>
    <col min="9" max="9" width="23.42578125" style="431" customWidth="1"/>
    <col min="10" max="22" width="11" style="431" customWidth="1"/>
    <col min="23" max="23" width="11.28515625" style="431" customWidth="1"/>
    <col min="24" max="24" width="11" style="431" hidden="1" customWidth="1"/>
    <col min="25" max="25" width="42" style="431" customWidth="1"/>
    <col min="26" max="256" width="11" style="431"/>
    <col min="257" max="257" width="35" style="431" customWidth="1"/>
    <col min="258" max="258" width="12.140625" style="431" customWidth="1"/>
    <col min="259" max="259" width="11" style="431" customWidth="1"/>
    <col min="260" max="260" width="13.28515625" style="431" customWidth="1"/>
    <col min="261" max="261" width="16.140625" style="431" customWidth="1"/>
    <col min="262" max="262" width="35" style="431" customWidth="1"/>
    <col min="263" max="264" width="11" style="431" customWidth="1"/>
    <col min="265" max="265" width="23.42578125" style="431" customWidth="1"/>
    <col min="266" max="278" width="11" style="431" customWidth="1"/>
    <col min="279" max="279" width="11.28515625" style="431" customWidth="1"/>
    <col min="280" max="280" width="0" style="431" hidden="1" customWidth="1"/>
    <col min="281" max="281" width="42" style="431" customWidth="1"/>
    <col min="282" max="512" width="11" style="431"/>
    <col min="513" max="513" width="35" style="431" customWidth="1"/>
    <col min="514" max="514" width="12.140625" style="431" customWidth="1"/>
    <col min="515" max="515" width="11" style="431" customWidth="1"/>
    <col min="516" max="516" width="13.28515625" style="431" customWidth="1"/>
    <col min="517" max="517" width="16.140625" style="431" customWidth="1"/>
    <col min="518" max="518" width="35" style="431" customWidth="1"/>
    <col min="519" max="520" width="11" style="431" customWidth="1"/>
    <col min="521" max="521" width="23.42578125" style="431" customWidth="1"/>
    <col min="522" max="534" width="11" style="431" customWidth="1"/>
    <col min="535" max="535" width="11.28515625" style="431" customWidth="1"/>
    <col min="536" max="536" width="0" style="431" hidden="1" customWidth="1"/>
    <col min="537" max="537" width="42" style="431" customWidth="1"/>
    <col min="538" max="768" width="11" style="431"/>
    <col min="769" max="769" width="35" style="431" customWidth="1"/>
    <col min="770" max="770" width="12.140625" style="431" customWidth="1"/>
    <col min="771" max="771" width="11" style="431" customWidth="1"/>
    <col min="772" max="772" width="13.28515625" style="431" customWidth="1"/>
    <col min="773" max="773" width="16.140625" style="431" customWidth="1"/>
    <col min="774" max="774" width="35" style="431" customWidth="1"/>
    <col min="775" max="776" width="11" style="431" customWidth="1"/>
    <col min="777" max="777" width="23.42578125" style="431" customWidth="1"/>
    <col min="778" max="790" width="11" style="431" customWidth="1"/>
    <col min="791" max="791" width="11.28515625" style="431" customWidth="1"/>
    <col min="792" max="792" width="0" style="431" hidden="1" customWidth="1"/>
    <col min="793" max="793" width="42" style="431" customWidth="1"/>
    <col min="794" max="1024" width="11" style="431"/>
    <col min="1025" max="1025" width="35" style="431" customWidth="1"/>
    <col min="1026" max="1026" width="12.140625" style="431" customWidth="1"/>
    <col min="1027" max="1027" width="11" style="431" customWidth="1"/>
    <col min="1028" max="1028" width="13.28515625" style="431" customWidth="1"/>
    <col min="1029" max="1029" width="16.140625" style="431" customWidth="1"/>
    <col min="1030" max="1030" width="35" style="431" customWidth="1"/>
    <col min="1031" max="1032" width="11" style="431" customWidth="1"/>
    <col min="1033" max="1033" width="23.42578125" style="431" customWidth="1"/>
    <col min="1034" max="1046" width="11" style="431" customWidth="1"/>
    <col min="1047" max="1047" width="11.28515625" style="431" customWidth="1"/>
    <col min="1048" max="1048" width="0" style="431" hidden="1" customWidth="1"/>
    <col min="1049" max="1049" width="42" style="431" customWidth="1"/>
    <col min="1050" max="1280" width="11" style="431"/>
    <col min="1281" max="1281" width="35" style="431" customWidth="1"/>
    <col min="1282" max="1282" width="12.140625" style="431" customWidth="1"/>
    <col min="1283" max="1283" width="11" style="431" customWidth="1"/>
    <col min="1284" max="1284" width="13.28515625" style="431" customWidth="1"/>
    <col min="1285" max="1285" width="16.140625" style="431" customWidth="1"/>
    <col min="1286" max="1286" width="35" style="431" customWidth="1"/>
    <col min="1287" max="1288" width="11" style="431" customWidth="1"/>
    <col min="1289" max="1289" width="23.42578125" style="431" customWidth="1"/>
    <col min="1290" max="1302" width="11" style="431" customWidth="1"/>
    <col min="1303" max="1303" width="11.28515625" style="431" customWidth="1"/>
    <col min="1304" max="1304" width="0" style="431" hidden="1" customWidth="1"/>
    <col min="1305" max="1305" width="42" style="431" customWidth="1"/>
    <col min="1306" max="1536" width="11" style="431"/>
    <col min="1537" max="1537" width="35" style="431" customWidth="1"/>
    <col min="1538" max="1538" width="12.140625" style="431" customWidth="1"/>
    <col min="1539" max="1539" width="11" style="431" customWidth="1"/>
    <col min="1540" max="1540" width="13.28515625" style="431" customWidth="1"/>
    <col min="1541" max="1541" width="16.140625" style="431" customWidth="1"/>
    <col min="1542" max="1542" width="35" style="431" customWidth="1"/>
    <col min="1543" max="1544" width="11" style="431" customWidth="1"/>
    <col min="1545" max="1545" width="23.42578125" style="431" customWidth="1"/>
    <col min="1546" max="1558" width="11" style="431" customWidth="1"/>
    <col min="1559" max="1559" width="11.28515625" style="431" customWidth="1"/>
    <col min="1560" max="1560" width="0" style="431" hidden="1" customWidth="1"/>
    <col min="1561" max="1561" width="42" style="431" customWidth="1"/>
    <col min="1562" max="1792" width="11" style="431"/>
    <col min="1793" max="1793" width="35" style="431" customWidth="1"/>
    <col min="1794" max="1794" width="12.140625" style="431" customWidth="1"/>
    <col min="1795" max="1795" width="11" style="431" customWidth="1"/>
    <col min="1796" max="1796" width="13.28515625" style="431" customWidth="1"/>
    <col min="1797" max="1797" width="16.140625" style="431" customWidth="1"/>
    <col min="1798" max="1798" width="35" style="431" customWidth="1"/>
    <col min="1799" max="1800" width="11" style="431" customWidth="1"/>
    <col min="1801" max="1801" width="23.42578125" style="431" customWidth="1"/>
    <col min="1802" max="1814" width="11" style="431" customWidth="1"/>
    <col min="1815" max="1815" width="11.28515625" style="431" customWidth="1"/>
    <col min="1816" max="1816" width="0" style="431" hidden="1" customWidth="1"/>
    <col min="1817" max="1817" width="42" style="431" customWidth="1"/>
    <col min="1818" max="2048" width="11" style="431"/>
    <col min="2049" max="2049" width="35" style="431" customWidth="1"/>
    <col min="2050" max="2050" width="12.140625" style="431" customWidth="1"/>
    <col min="2051" max="2051" width="11" style="431" customWidth="1"/>
    <col min="2052" max="2052" width="13.28515625" style="431" customWidth="1"/>
    <col min="2053" max="2053" width="16.140625" style="431" customWidth="1"/>
    <col min="2054" max="2054" width="35" style="431" customWidth="1"/>
    <col min="2055" max="2056" width="11" style="431" customWidth="1"/>
    <col min="2057" max="2057" width="23.42578125" style="431" customWidth="1"/>
    <col min="2058" max="2070" width="11" style="431" customWidth="1"/>
    <col min="2071" max="2071" width="11.28515625" style="431" customWidth="1"/>
    <col min="2072" max="2072" width="0" style="431" hidden="1" customWidth="1"/>
    <col min="2073" max="2073" width="42" style="431" customWidth="1"/>
    <col min="2074" max="2304" width="11" style="431"/>
    <col min="2305" max="2305" width="35" style="431" customWidth="1"/>
    <col min="2306" max="2306" width="12.140625" style="431" customWidth="1"/>
    <col min="2307" max="2307" width="11" style="431" customWidth="1"/>
    <col min="2308" max="2308" width="13.28515625" style="431" customWidth="1"/>
    <col min="2309" max="2309" width="16.140625" style="431" customWidth="1"/>
    <col min="2310" max="2310" width="35" style="431" customWidth="1"/>
    <col min="2311" max="2312" width="11" style="431" customWidth="1"/>
    <col min="2313" max="2313" width="23.42578125" style="431" customWidth="1"/>
    <col min="2314" max="2326" width="11" style="431" customWidth="1"/>
    <col min="2327" max="2327" width="11.28515625" style="431" customWidth="1"/>
    <col min="2328" max="2328" width="0" style="431" hidden="1" customWidth="1"/>
    <col min="2329" max="2329" width="42" style="431" customWidth="1"/>
    <col min="2330" max="2560" width="11" style="431"/>
    <col min="2561" max="2561" width="35" style="431" customWidth="1"/>
    <col min="2562" max="2562" width="12.140625" style="431" customWidth="1"/>
    <col min="2563" max="2563" width="11" style="431" customWidth="1"/>
    <col min="2564" max="2564" width="13.28515625" style="431" customWidth="1"/>
    <col min="2565" max="2565" width="16.140625" style="431" customWidth="1"/>
    <col min="2566" max="2566" width="35" style="431" customWidth="1"/>
    <col min="2567" max="2568" width="11" style="431" customWidth="1"/>
    <col min="2569" max="2569" width="23.42578125" style="431" customWidth="1"/>
    <col min="2570" max="2582" width="11" style="431" customWidth="1"/>
    <col min="2583" max="2583" width="11.28515625" style="431" customWidth="1"/>
    <col min="2584" max="2584" width="0" style="431" hidden="1" customWidth="1"/>
    <col min="2585" max="2585" width="42" style="431" customWidth="1"/>
    <col min="2586" max="2816" width="11" style="431"/>
    <col min="2817" max="2817" width="35" style="431" customWidth="1"/>
    <col min="2818" max="2818" width="12.140625" style="431" customWidth="1"/>
    <col min="2819" max="2819" width="11" style="431" customWidth="1"/>
    <col min="2820" max="2820" width="13.28515625" style="431" customWidth="1"/>
    <col min="2821" max="2821" width="16.140625" style="431" customWidth="1"/>
    <col min="2822" max="2822" width="35" style="431" customWidth="1"/>
    <col min="2823" max="2824" width="11" style="431" customWidth="1"/>
    <col min="2825" max="2825" width="23.42578125" style="431" customWidth="1"/>
    <col min="2826" max="2838" width="11" style="431" customWidth="1"/>
    <col min="2839" max="2839" width="11.28515625" style="431" customWidth="1"/>
    <col min="2840" max="2840" width="0" style="431" hidden="1" customWidth="1"/>
    <col min="2841" max="2841" width="42" style="431" customWidth="1"/>
    <col min="2842" max="3072" width="11" style="431"/>
    <col min="3073" max="3073" width="35" style="431" customWidth="1"/>
    <col min="3074" max="3074" width="12.140625" style="431" customWidth="1"/>
    <col min="3075" max="3075" width="11" style="431" customWidth="1"/>
    <col min="3076" max="3076" width="13.28515625" style="431" customWidth="1"/>
    <col min="3077" max="3077" width="16.140625" style="431" customWidth="1"/>
    <col min="3078" max="3078" width="35" style="431" customWidth="1"/>
    <col min="3079" max="3080" width="11" style="431" customWidth="1"/>
    <col min="3081" max="3081" width="23.42578125" style="431" customWidth="1"/>
    <col min="3082" max="3094" width="11" style="431" customWidth="1"/>
    <col min="3095" max="3095" width="11.28515625" style="431" customWidth="1"/>
    <col min="3096" max="3096" width="0" style="431" hidden="1" customWidth="1"/>
    <col min="3097" max="3097" width="42" style="431" customWidth="1"/>
    <col min="3098" max="3328" width="11" style="431"/>
    <col min="3329" max="3329" width="35" style="431" customWidth="1"/>
    <col min="3330" max="3330" width="12.140625" style="431" customWidth="1"/>
    <col min="3331" max="3331" width="11" style="431" customWidth="1"/>
    <col min="3332" max="3332" width="13.28515625" style="431" customWidth="1"/>
    <col min="3333" max="3333" width="16.140625" style="431" customWidth="1"/>
    <col min="3334" max="3334" width="35" style="431" customWidth="1"/>
    <col min="3335" max="3336" width="11" style="431" customWidth="1"/>
    <col min="3337" max="3337" width="23.42578125" style="431" customWidth="1"/>
    <col min="3338" max="3350" width="11" style="431" customWidth="1"/>
    <col min="3351" max="3351" width="11.28515625" style="431" customWidth="1"/>
    <col min="3352" max="3352" width="0" style="431" hidden="1" customWidth="1"/>
    <col min="3353" max="3353" width="42" style="431" customWidth="1"/>
    <col min="3354" max="3584" width="11" style="431"/>
    <col min="3585" max="3585" width="35" style="431" customWidth="1"/>
    <col min="3586" max="3586" width="12.140625" style="431" customWidth="1"/>
    <col min="3587" max="3587" width="11" style="431" customWidth="1"/>
    <col min="3588" max="3588" width="13.28515625" style="431" customWidth="1"/>
    <col min="3589" max="3589" width="16.140625" style="431" customWidth="1"/>
    <col min="3590" max="3590" width="35" style="431" customWidth="1"/>
    <col min="3591" max="3592" width="11" style="431" customWidth="1"/>
    <col min="3593" max="3593" width="23.42578125" style="431" customWidth="1"/>
    <col min="3594" max="3606" width="11" style="431" customWidth="1"/>
    <col min="3607" max="3607" width="11.28515625" style="431" customWidth="1"/>
    <col min="3608" max="3608" width="0" style="431" hidden="1" customWidth="1"/>
    <col min="3609" max="3609" width="42" style="431" customWidth="1"/>
    <col min="3610" max="3840" width="11" style="431"/>
    <col min="3841" max="3841" width="35" style="431" customWidth="1"/>
    <col min="3842" max="3842" width="12.140625" style="431" customWidth="1"/>
    <col min="3843" max="3843" width="11" style="431" customWidth="1"/>
    <col min="3844" max="3844" width="13.28515625" style="431" customWidth="1"/>
    <col min="3845" max="3845" width="16.140625" style="431" customWidth="1"/>
    <col min="3846" max="3846" width="35" style="431" customWidth="1"/>
    <col min="3847" max="3848" width="11" style="431" customWidth="1"/>
    <col min="3849" max="3849" width="23.42578125" style="431" customWidth="1"/>
    <col min="3850" max="3862" width="11" style="431" customWidth="1"/>
    <col min="3863" max="3863" width="11.28515625" style="431" customWidth="1"/>
    <col min="3864" max="3864" width="0" style="431" hidden="1" customWidth="1"/>
    <col min="3865" max="3865" width="42" style="431" customWidth="1"/>
    <col min="3866" max="4096" width="11" style="431"/>
    <col min="4097" max="4097" width="35" style="431" customWidth="1"/>
    <col min="4098" max="4098" width="12.140625" style="431" customWidth="1"/>
    <col min="4099" max="4099" width="11" style="431" customWidth="1"/>
    <col min="4100" max="4100" width="13.28515625" style="431" customWidth="1"/>
    <col min="4101" max="4101" width="16.140625" style="431" customWidth="1"/>
    <col min="4102" max="4102" width="35" style="431" customWidth="1"/>
    <col min="4103" max="4104" width="11" style="431" customWidth="1"/>
    <col min="4105" max="4105" width="23.42578125" style="431" customWidth="1"/>
    <col min="4106" max="4118" width="11" style="431" customWidth="1"/>
    <col min="4119" max="4119" width="11.28515625" style="431" customWidth="1"/>
    <col min="4120" max="4120" width="0" style="431" hidden="1" customWidth="1"/>
    <col min="4121" max="4121" width="42" style="431" customWidth="1"/>
    <col min="4122" max="4352" width="11" style="431"/>
    <col min="4353" max="4353" width="35" style="431" customWidth="1"/>
    <col min="4354" max="4354" width="12.140625" style="431" customWidth="1"/>
    <col min="4355" max="4355" width="11" style="431" customWidth="1"/>
    <col min="4356" max="4356" width="13.28515625" style="431" customWidth="1"/>
    <col min="4357" max="4357" width="16.140625" style="431" customWidth="1"/>
    <col min="4358" max="4358" width="35" style="431" customWidth="1"/>
    <col min="4359" max="4360" width="11" style="431" customWidth="1"/>
    <col min="4361" max="4361" width="23.42578125" style="431" customWidth="1"/>
    <col min="4362" max="4374" width="11" style="431" customWidth="1"/>
    <col min="4375" max="4375" width="11.28515625" style="431" customWidth="1"/>
    <col min="4376" max="4376" width="0" style="431" hidden="1" customWidth="1"/>
    <col min="4377" max="4377" width="42" style="431" customWidth="1"/>
    <col min="4378" max="4608" width="11" style="431"/>
    <col min="4609" max="4609" width="35" style="431" customWidth="1"/>
    <col min="4610" max="4610" width="12.140625" style="431" customWidth="1"/>
    <col min="4611" max="4611" width="11" style="431" customWidth="1"/>
    <col min="4612" max="4612" width="13.28515625" style="431" customWidth="1"/>
    <col min="4613" max="4613" width="16.140625" style="431" customWidth="1"/>
    <col min="4614" max="4614" width="35" style="431" customWidth="1"/>
    <col min="4615" max="4616" width="11" style="431" customWidth="1"/>
    <col min="4617" max="4617" width="23.42578125" style="431" customWidth="1"/>
    <col min="4618" max="4630" width="11" style="431" customWidth="1"/>
    <col min="4631" max="4631" width="11.28515625" style="431" customWidth="1"/>
    <col min="4632" max="4632" width="0" style="431" hidden="1" customWidth="1"/>
    <col min="4633" max="4633" width="42" style="431" customWidth="1"/>
    <col min="4634" max="4864" width="11" style="431"/>
    <col min="4865" max="4865" width="35" style="431" customWidth="1"/>
    <col min="4866" max="4866" width="12.140625" style="431" customWidth="1"/>
    <col min="4867" max="4867" width="11" style="431" customWidth="1"/>
    <col min="4868" max="4868" width="13.28515625" style="431" customWidth="1"/>
    <col min="4869" max="4869" width="16.140625" style="431" customWidth="1"/>
    <col min="4870" max="4870" width="35" style="431" customWidth="1"/>
    <col min="4871" max="4872" width="11" style="431" customWidth="1"/>
    <col min="4873" max="4873" width="23.42578125" style="431" customWidth="1"/>
    <col min="4874" max="4886" width="11" style="431" customWidth="1"/>
    <col min="4887" max="4887" width="11.28515625" style="431" customWidth="1"/>
    <col min="4888" max="4888" width="0" style="431" hidden="1" customWidth="1"/>
    <col min="4889" max="4889" width="42" style="431" customWidth="1"/>
    <col min="4890" max="5120" width="11" style="431"/>
    <col min="5121" max="5121" width="35" style="431" customWidth="1"/>
    <col min="5122" max="5122" width="12.140625" style="431" customWidth="1"/>
    <col min="5123" max="5123" width="11" style="431" customWidth="1"/>
    <col min="5124" max="5124" width="13.28515625" style="431" customWidth="1"/>
    <col min="5125" max="5125" width="16.140625" style="431" customWidth="1"/>
    <col min="5126" max="5126" width="35" style="431" customWidth="1"/>
    <col min="5127" max="5128" width="11" style="431" customWidth="1"/>
    <col min="5129" max="5129" width="23.42578125" style="431" customWidth="1"/>
    <col min="5130" max="5142" width="11" style="431" customWidth="1"/>
    <col min="5143" max="5143" width="11.28515625" style="431" customWidth="1"/>
    <col min="5144" max="5144" width="0" style="431" hidden="1" customWidth="1"/>
    <col min="5145" max="5145" width="42" style="431" customWidth="1"/>
    <col min="5146" max="5376" width="11" style="431"/>
    <col min="5377" max="5377" width="35" style="431" customWidth="1"/>
    <col min="5378" max="5378" width="12.140625" style="431" customWidth="1"/>
    <col min="5379" max="5379" width="11" style="431" customWidth="1"/>
    <col min="5380" max="5380" width="13.28515625" style="431" customWidth="1"/>
    <col min="5381" max="5381" width="16.140625" style="431" customWidth="1"/>
    <col min="5382" max="5382" width="35" style="431" customWidth="1"/>
    <col min="5383" max="5384" width="11" style="431" customWidth="1"/>
    <col min="5385" max="5385" width="23.42578125" style="431" customWidth="1"/>
    <col min="5386" max="5398" width="11" style="431" customWidth="1"/>
    <col min="5399" max="5399" width="11.28515625" style="431" customWidth="1"/>
    <col min="5400" max="5400" width="0" style="431" hidden="1" customWidth="1"/>
    <col min="5401" max="5401" width="42" style="431" customWidth="1"/>
    <col min="5402" max="5632" width="11" style="431"/>
    <col min="5633" max="5633" width="35" style="431" customWidth="1"/>
    <col min="5634" max="5634" width="12.140625" style="431" customWidth="1"/>
    <col min="5635" max="5635" width="11" style="431" customWidth="1"/>
    <col min="5636" max="5636" width="13.28515625" style="431" customWidth="1"/>
    <col min="5637" max="5637" width="16.140625" style="431" customWidth="1"/>
    <col min="5638" max="5638" width="35" style="431" customWidth="1"/>
    <col min="5639" max="5640" width="11" style="431" customWidth="1"/>
    <col min="5641" max="5641" width="23.42578125" style="431" customWidth="1"/>
    <col min="5642" max="5654" width="11" style="431" customWidth="1"/>
    <col min="5655" max="5655" width="11.28515625" style="431" customWidth="1"/>
    <col min="5656" max="5656" width="0" style="431" hidden="1" customWidth="1"/>
    <col min="5657" max="5657" width="42" style="431" customWidth="1"/>
    <col min="5658" max="5888" width="11" style="431"/>
    <col min="5889" max="5889" width="35" style="431" customWidth="1"/>
    <col min="5890" max="5890" width="12.140625" style="431" customWidth="1"/>
    <col min="5891" max="5891" width="11" style="431" customWidth="1"/>
    <col min="5892" max="5892" width="13.28515625" style="431" customWidth="1"/>
    <col min="5893" max="5893" width="16.140625" style="431" customWidth="1"/>
    <col min="5894" max="5894" width="35" style="431" customWidth="1"/>
    <col min="5895" max="5896" width="11" style="431" customWidth="1"/>
    <col min="5897" max="5897" width="23.42578125" style="431" customWidth="1"/>
    <col min="5898" max="5910" width="11" style="431" customWidth="1"/>
    <col min="5911" max="5911" width="11.28515625" style="431" customWidth="1"/>
    <col min="5912" max="5912" width="0" style="431" hidden="1" customWidth="1"/>
    <col min="5913" max="5913" width="42" style="431" customWidth="1"/>
    <col min="5914" max="6144" width="11" style="431"/>
    <col min="6145" max="6145" width="35" style="431" customWidth="1"/>
    <col min="6146" max="6146" width="12.140625" style="431" customWidth="1"/>
    <col min="6147" max="6147" width="11" style="431" customWidth="1"/>
    <col min="6148" max="6148" width="13.28515625" style="431" customWidth="1"/>
    <col min="6149" max="6149" width="16.140625" style="431" customWidth="1"/>
    <col min="6150" max="6150" width="35" style="431" customWidth="1"/>
    <col min="6151" max="6152" width="11" style="431" customWidth="1"/>
    <col min="6153" max="6153" width="23.42578125" style="431" customWidth="1"/>
    <col min="6154" max="6166" width="11" style="431" customWidth="1"/>
    <col min="6167" max="6167" width="11.28515625" style="431" customWidth="1"/>
    <col min="6168" max="6168" width="0" style="431" hidden="1" customWidth="1"/>
    <col min="6169" max="6169" width="42" style="431" customWidth="1"/>
    <col min="6170" max="6400" width="11" style="431"/>
    <col min="6401" max="6401" width="35" style="431" customWidth="1"/>
    <col min="6402" max="6402" width="12.140625" style="431" customWidth="1"/>
    <col min="6403" max="6403" width="11" style="431" customWidth="1"/>
    <col min="6404" max="6404" width="13.28515625" style="431" customWidth="1"/>
    <col min="6405" max="6405" width="16.140625" style="431" customWidth="1"/>
    <col min="6406" max="6406" width="35" style="431" customWidth="1"/>
    <col min="6407" max="6408" width="11" style="431" customWidth="1"/>
    <col min="6409" max="6409" width="23.42578125" style="431" customWidth="1"/>
    <col min="6410" max="6422" width="11" style="431" customWidth="1"/>
    <col min="6423" max="6423" width="11.28515625" style="431" customWidth="1"/>
    <col min="6424" max="6424" width="0" style="431" hidden="1" customWidth="1"/>
    <col min="6425" max="6425" width="42" style="431" customWidth="1"/>
    <col min="6426" max="6656" width="11" style="431"/>
    <col min="6657" max="6657" width="35" style="431" customWidth="1"/>
    <col min="6658" max="6658" width="12.140625" style="431" customWidth="1"/>
    <col min="6659" max="6659" width="11" style="431" customWidth="1"/>
    <col min="6660" max="6660" width="13.28515625" style="431" customWidth="1"/>
    <col min="6661" max="6661" width="16.140625" style="431" customWidth="1"/>
    <col min="6662" max="6662" width="35" style="431" customWidth="1"/>
    <col min="6663" max="6664" width="11" style="431" customWidth="1"/>
    <col min="6665" max="6665" width="23.42578125" style="431" customWidth="1"/>
    <col min="6666" max="6678" width="11" style="431" customWidth="1"/>
    <col min="6679" max="6679" width="11.28515625" style="431" customWidth="1"/>
    <col min="6680" max="6680" width="0" style="431" hidden="1" customWidth="1"/>
    <col min="6681" max="6681" width="42" style="431" customWidth="1"/>
    <col min="6682" max="6912" width="11" style="431"/>
    <col min="6913" max="6913" width="35" style="431" customWidth="1"/>
    <col min="6914" max="6914" width="12.140625" style="431" customWidth="1"/>
    <col min="6915" max="6915" width="11" style="431" customWidth="1"/>
    <col min="6916" max="6916" width="13.28515625" style="431" customWidth="1"/>
    <col min="6917" max="6917" width="16.140625" style="431" customWidth="1"/>
    <col min="6918" max="6918" width="35" style="431" customWidth="1"/>
    <col min="6919" max="6920" width="11" style="431" customWidth="1"/>
    <col min="6921" max="6921" width="23.42578125" style="431" customWidth="1"/>
    <col min="6922" max="6934" width="11" style="431" customWidth="1"/>
    <col min="6935" max="6935" width="11.28515625" style="431" customWidth="1"/>
    <col min="6936" max="6936" width="0" style="431" hidden="1" customWidth="1"/>
    <col min="6937" max="6937" width="42" style="431" customWidth="1"/>
    <col min="6938" max="7168" width="11" style="431"/>
    <col min="7169" max="7169" width="35" style="431" customWidth="1"/>
    <col min="7170" max="7170" width="12.140625" style="431" customWidth="1"/>
    <col min="7171" max="7171" width="11" style="431" customWidth="1"/>
    <col min="7172" max="7172" width="13.28515625" style="431" customWidth="1"/>
    <col min="7173" max="7173" width="16.140625" style="431" customWidth="1"/>
    <col min="7174" max="7174" width="35" style="431" customWidth="1"/>
    <col min="7175" max="7176" width="11" style="431" customWidth="1"/>
    <col min="7177" max="7177" width="23.42578125" style="431" customWidth="1"/>
    <col min="7178" max="7190" width="11" style="431" customWidth="1"/>
    <col min="7191" max="7191" width="11.28515625" style="431" customWidth="1"/>
    <col min="7192" max="7192" width="0" style="431" hidden="1" customWidth="1"/>
    <col min="7193" max="7193" width="42" style="431" customWidth="1"/>
    <col min="7194" max="7424" width="11" style="431"/>
    <col min="7425" max="7425" width="35" style="431" customWidth="1"/>
    <col min="7426" max="7426" width="12.140625" style="431" customWidth="1"/>
    <col min="7427" max="7427" width="11" style="431" customWidth="1"/>
    <col min="7428" max="7428" width="13.28515625" style="431" customWidth="1"/>
    <col min="7429" max="7429" width="16.140625" style="431" customWidth="1"/>
    <col min="7430" max="7430" width="35" style="431" customWidth="1"/>
    <col min="7431" max="7432" width="11" style="431" customWidth="1"/>
    <col min="7433" max="7433" width="23.42578125" style="431" customWidth="1"/>
    <col min="7434" max="7446" width="11" style="431" customWidth="1"/>
    <col min="7447" max="7447" width="11.28515625" style="431" customWidth="1"/>
    <col min="7448" max="7448" width="0" style="431" hidden="1" customWidth="1"/>
    <col min="7449" max="7449" width="42" style="431" customWidth="1"/>
    <col min="7450" max="7680" width="11" style="431"/>
    <col min="7681" max="7681" width="35" style="431" customWidth="1"/>
    <col min="7682" max="7682" width="12.140625" style="431" customWidth="1"/>
    <col min="7683" max="7683" width="11" style="431" customWidth="1"/>
    <col min="7684" max="7684" width="13.28515625" style="431" customWidth="1"/>
    <col min="7685" max="7685" width="16.140625" style="431" customWidth="1"/>
    <col min="7686" max="7686" width="35" style="431" customWidth="1"/>
    <col min="7687" max="7688" width="11" style="431" customWidth="1"/>
    <col min="7689" max="7689" width="23.42578125" style="431" customWidth="1"/>
    <col min="7690" max="7702" width="11" style="431" customWidth="1"/>
    <col min="7703" max="7703" width="11.28515625" style="431" customWidth="1"/>
    <col min="7704" max="7704" width="0" style="431" hidden="1" customWidth="1"/>
    <col min="7705" max="7705" width="42" style="431" customWidth="1"/>
    <col min="7706" max="7936" width="11" style="431"/>
    <col min="7937" max="7937" width="35" style="431" customWidth="1"/>
    <col min="7938" max="7938" width="12.140625" style="431" customWidth="1"/>
    <col min="7939" max="7939" width="11" style="431" customWidth="1"/>
    <col min="7940" max="7940" width="13.28515625" style="431" customWidth="1"/>
    <col min="7941" max="7941" width="16.140625" style="431" customWidth="1"/>
    <col min="7942" max="7942" width="35" style="431" customWidth="1"/>
    <col min="7943" max="7944" width="11" style="431" customWidth="1"/>
    <col min="7945" max="7945" width="23.42578125" style="431" customWidth="1"/>
    <col min="7946" max="7958" width="11" style="431" customWidth="1"/>
    <col min="7959" max="7959" width="11.28515625" style="431" customWidth="1"/>
    <col min="7960" max="7960" width="0" style="431" hidden="1" customWidth="1"/>
    <col min="7961" max="7961" width="42" style="431" customWidth="1"/>
    <col min="7962" max="8192" width="11" style="431"/>
    <col min="8193" max="8193" width="35" style="431" customWidth="1"/>
    <col min="8194" max="8194" width="12.140625" style="431" customWidth="1"/>
    <col min="8195" max="8195" width="11" style="431" customWidth="1"/>
    <col min="8196" max="8196" width="13.28515625" style="431" customWidth="1"/>
    <col min="8197" max="8197" width="16.140625" style="431" customWidth="1"/>
    <col min="8198" max="8198" width="35" style="431" customWidth="1"/>
    <col min="8199" max="8200" width="11" style="431" customWidth="1"/>
    <col min="8201" max="8201" width="23.42578125" style="431" customWidth="1"/>
    <col min="8202" max="8214" width="11" style="431" customWidth="1"/>
    <col min="8215" max="8215" width="11.28515625" style="431" customWidth="1"/>
    <col min="8216" max="8216" width="0" style="431" hidden="1" customWidth="1"/>
    <col min="8217" max="8217" width="42" style="431" customWidth="1"/>
    <col min="8218" max="8448" width="11" style="431"/>
    <col min="8449" max="8449" width="35" style="431" customWidth="1"/>
    <col min="8450" max="8450" width="12.140625" style="431" customWidth="1"/>
    <col min="8451" max="8451" width="11" style="431" customWidth="1"/>
    <col min="8452" max="8452" width="13.28515625" style="431" customWidth="1"/>
    <col min="8453" max="8453" width="16.140625" style="431" customWidth="1"/>
    <col min="8454" max="8454" width="35" style="431" customWidth="1"/>
    <col min="8455" max="8456" width="11" style="431" customWidth="1"/>
    <col min="8457" max="8457" width="23.42578125" style="431" customWidth="1"/>
    <col min="8458" max="8470" width="11" style="431" customWidth="1"/>
    <col min="8471" max="8471" width="11.28515625" style="431" customWidth="1"/>
    <col min="8472" max="8472" width="0" style="431" hidden="1" customWidth="1"/>
    <col min="8473" max="8473" width="42" style="431" customWidth="1"/>
    <col min="8474" max="8704" width="11" style="431"/>
    <col min="8705" max="8705" width="35" style="431" customWidth="1"/>
    <col min="8706" max="8706" width="12.140625" style="431" customWidth="1"/>
    <col min="8707" max="8707" width="11" style="431" customWidth="1"/>
    <col min="8708" max="8708" width="13.28515625" style="431" customWidth="1"/>
    <col min="8709" max="8709" width="16.140625" style="431" customWidth="1"/>
    <col min="8710" max="8710" width="35" style="431" customWidth="1"/>
    <col min="8711" max="8712" width="11" style="431" customWidth="1"/>
    <col min="8713" max="8713" width="23.42578125" style="431" customWidth="1"/>
    <col min="8714" max="8726" width="11" style="431" customWidth="1"/>
    <col min="8727" max="8727" width="11.28515625" style="431" customWidth="1"/>
    <col min="8728" max="8728" width="0" style="431" hidden="1" customWidth="1"/>
    <col min="8729" max="8729" width="42" style="431" customWidth="1"/>
    <col min="8730" max="8960" width="11" style="431"/>
    <col min="8961" max="8961" width="35" style="431" customWidth="1"/>
    <col min="8962" max="8962" width="12.140625" style="431" customWidth="1"/>
    <col min="8963" max="8963" width="11" style="431" customWidth="1"/>
    <col min="8964" max="8964" width="13.28515625" style="431" customWidth="1"/>
    <col min="8965" max="8965" width="16.140625" style="431" customWidth="1"/>
    <col min="8966" max="8966" width="35" style="431" customWidth="1"/>
    <col min="8967" max="8968" width="11" style="431" customWidth="1"/>
    <col min="8969" max="8969" width="23.42578125" style="431" customWidth="1"/>
    <col min="8970" max="8982" width="11" style="431" customWidth="1"/>
    <col min="8983" max="8983" width="11.28515625" style="431" customWidth="1"/>
    <col min="8984" max="8984" width="0" style="431" hidden="1" customWidth="1"/>
    <col min="8985" max="8985" width="42" style="431" customWidth="1"/>
    <col min="8986" max="9216" width="11" style="431"/>
    <col min="9217" max="9217" width="35" style="431" customWidth="1"/>
    <col min="9218" max="9218" width="12.140625" style="431" customWidth="1"/>
    <col min="9219" max="9219" width="11" style="431" customWidth="1"/>
    <col min="9220" max="9220" width="13.28515625" style="431" customWidth="1"/>
    <col min="9221" max="9221" width="16.140625" style="431" customWidth="1"/>
    <col min="9222" max="9222" width="35" style="431" customWidth="1"/>
    <col min="9223" max="9224" width="11" style="431" customWidth="1"/>
    <col min="9225" max="9225" width="23.42578125" style="431" customWidth="1"/>
    <col min="9226" max="9238" width="11" style="431" customWidth="1"/>
    <col min="9239" max="9239" width="11.28515625" style="431" customWidth="1"/>
    <col min="9240" max="9240" width="0" style="431" hidden="1" customWidth="1"/>
    <col min="9241" max="9241" width="42" style="431" customWidth="1"/>
    <col min="9242" max="9472" width="11" style="431"/>
    <col min="9473" max="9473" width="35" style="431" customWidth="1"/>
    <col min="9474" max="9474" width="12.140625" style="431" customWidth="1"/>
    <col min="9475" max="9475" width="11" style="431" customWidth="1"/>
    <col min="9476" max="9476" width="13.28515625" style="431" customWidth="1"/>
    <col min="9477" max="9477" width="16.140625" style="431" customWidth="1"/>
    <col min="9478" max="9478" width="35" style="431" customWidth="1"/>
    <col min="9479" max="9480" width="11" style="431" customWidth="1"/>
    <col min="9481" max="9481" width="23.42578125" style="431" customWidth="1"/>
    <col min="9482" max="9494" width="11" style="431" customWidth="1"/>
    <col min="9495" max="9495" width="11.28515625" style="431" customWidth="1"/>
    <col min="9496" max="9496" width="0" style="431" hidden="1" customWidth="1"/>
    <col min="9497" max="9497" width="42" style="431" customWidth="1"/>
    <col min="9498" max="9728" width="11" style="431"/>
    <col min="9729" max="9729" width="35" style="431" customWidth="1"/>
    <col min="9730" max="9730" width="12.140625" style="431" customWidth="1"/>
    <col min="9731" max="9731" width="11" style="431" customWidth="1"/>
    <col min="9732" max="9732" width="13.28515625" style="431" customWidth="1"/>
    <col min="9733" max="9733" width="16.140625" style="431" customWidth="1"/>
    <col min="9734" max="9734" width="35" style="431" customWidth="1"/>
    <col min="9735" max="9736" width="11" style="431" customWidth="1"/>
    <col min="9737" max="9737" width="23.42578125" style="431" customWidth="1"/>
    <col min="9738" max="9750" width="11" style="431" customWidth="1"/>
    <col min="9751" max="9751" width="11.28515625" style="431" customWidth="1"/>
    <col min="9752" max="9752" width="0" style="431" hidden="1" customWidth="1"/>
    <col min="9753" max="9753" width="42" style="431" customWidth="1"/>
    <col min="9754" max="9984" width="11" style="431"/>
    <col min="9985" max="9985" width="35" style="431" customWidth="1"/>
    <col min="9986" max="9986" width="12.140625" style="431" customWidth="1"/>
    <col min="9987" max="9987" width="11" style="431" customWidth="1"/>
    <col min="9988" max="9988" width="13.28515625" style="431" customWidth="1"/>
    <col min="9989" max="9989" width="16.140625" style="431" customWidth="1"/>
    <col min="9990" max="9990" width="35" style="431" customWidth="1"/>
    <col min="9991" max="9992" width="11" style="431" customWidth="1"/>
    <col min="9993" max="9993" width="23.42578125" style="431" customWidth="1"/>
    <col min="9994" max="10006" width="11" style="431" customWidth="1"/>
    <col min="10007" max="10007" width="11.28515625" style="431" customWidth="1"/>
    <col min="10008" max="10008" width="0" style="431" hidden="1" customWidth="1"/>
    <col min="10009" max="10009" width="42" style="431" customWidth="1"/>
    <col min="10010" max="10240" width="11" style="431"/>
    <col min="10241" max="10241" width="35" style="431" customWidth="1"/>
    <col min="10242" max="10242" width="12.140625" style="431" customWidth="1"/>
    <col min="10243" max="10243" width="11" style="431" customWidth="1"/>
    <col min="10244" max="10244" width="13.28515625" style="431" customWidth="1"/>
    <col min="10245" max="10245" width="16.140625" style="431" customWidth="1"/>
    <col min="10246" max="10246" width="35" style="431" customWidth="1"/>
    <col min="10247" max="10248" width="11" style="431" customWidth="1"/>
    <col min="10249" max="10249" width="23.42578125" style="431" customWidth="1"/>
    <col min="10250" max="10262" width="11" style="431" customWidth="1"/>
    <col min="10263" max="10263" width="11.28515625" style="431" customWidth="1"/>
    <col min="10264" max="10264" width="0" style="431" hidden="1" customWidth="1"/>
    <col min="10265" max="10265" width="42" style="431" customWidth="1"/>
    <col min="10266" max="10496" width="11" style="431"/>
    <col min="10497" max="10497" width="35" style="431" customWidth="1"/>
    <col min="10498" max="10498" width="12.140625" style="431" customWidth="1"/>
    <col min="10499" max="10499" width="11" style="431" customWidth="1"/>
    <col min="10500" max="10500" width="13.28515625" style="431" customWidth="1"/>
    <col min="10501" max="10501" width="16.140625" style="431" customWidth="1"/>
    <col min="10502" max="10502" width="35" style="431" customWidth="1"/>
    <col min="10503" max="10504" width="11" style="431" customWidth="1"/>
    <col min="10505" max="10505" width="23.42578125" style="431" customWidth="1"/>
    <col min="10506" max="10518" width="11" style="431" customWidth="1"/>
    <col min="10519" max="10519" width="11.28515625" style="431" customWidth="1"/>
    <col min="10520" max="10520" width="0" style="431" hidden="1" customWidth="1"/>
    <col min="10521" max="10521" width="42" style="431" customWidth="1"/>
    <col min="10522" max="10752" width="11" style="431"/>
    <col min="10753" max="10753" width="35" style="431" customWidth="1"/>
    <col min="10754" max="10754" width="12.140625" style="431" customWidth="1"/>
    <col min="10755" max="10755" width="11" style="431" customWidth="1"/>
    <col min="10756" max="10756" width="13.28515625" style="431" customWidth="1"/>
    <col min="10757" max="10757" width="16.140625" style="431" customWidth="1"/>
    <col min="10758" max="10758" width="35" style="431" customWidth="1"/>
    <col min="10759" max="10760" width="11" style="431" customWidth="1"/>
    <col min="10761" max="10761" width="23.42578125" style="431" customWidth="1"/>
    <col min="10762" max="10774" width="11" style="431" customWidth="1"/>
    <col min="10775" max="10775" width="11.28515625" style="431" customWidth="1"/>
    <col min="10776" max="10776" width="0" style="431" hidden="1" customWidth="1"/>
    <col min="10777" max="10777" width="42" style="431" customWidth="1"/>
    <col min="10778" max="11008" width="11" style="431"/>
    <col min="11009" max="11009" width="35" style="431" customWidth="1"/>
    <col min="11010" max="11010" width="12.140625" style="431" customWidth="1"/>
    <col min="11011" max="11011" width="11" style="431" customWidth="1"/>
    <col min="11012" max="11012" width="13.28515625" style="431" customWidth="1"/>
    <col min="11013" max="11013" width="16.140625" style="431" customWidth="1"/>
    <col min="11014" max="11014" width="35" style="431" customWidth="1"/>
    <col min="11015" max="11016" width="11" style="431" customWidth="1"/>
    <col min="11017" max="11017" width="23.42578125" style="431" customWidth="1"/>
    <col min="11018" max="11030" width="11" style="431" customWidth="1"/>
    <col min="11031" max="11031" width="11.28515625" style="431" customWidth="1"/>
    <col min="11032" max="11032" width="0" style="431" hidden="1" customWidth="1"/>
    <col min="11033" max="11033" width="42" style="431" customWidth="1"/>
    <col min="11034" max="11264" width="11" style="431"/>
    <col min="11265" max="11265" width="35" style="431" customWidth="1"/>
    <col min="11266" max="11266" width="12.140625" style="431" customWidth="1"/>
    <col min="11267" max="11267" width="11" style="431" customWidth="1"/>
    <col min="11268" max="11268" width="13.28515625" style="431" customWidth="1"/>
    <col min="11269" max="11269" width="16.140625" style="431" customWidth="1"/>
    <col min="11270" max="11270" width="35" style="431" customWidth="1"/>
    <col min="11271" max="11272" width="11" style="431" customWidth="1"/>
    <col min="11273" max="11273" width="23.42578125" style="431" customWidth="1"/>
    <col min="11274" max="11286" width="11" style="431" customWidth="1"/>
    <col min="11287" max="11287" width="11.28515625" style="431" customWidth="1"/>
    <col min="11288" max="11288" width="0" style="431" hidden="1" customWidth="1"/>
    <col min="11289" max="11289" width="42" style="431" customWidth="1"/>
    <col min="11290" max="11520" width="11" style="431"/>
    <col min="11521" max="11521" width="35" style="431" customWidth="1"/>
    <col min="11522" max="11522" width="12.140625" style="431" customWidth="1"/>
    <col min="11523" max="11523" width="11" style="431" customWidth="1"/>
    <col min="11524" max="11524" width="13.28515625" style="431" customWidth="1"/>
    <col min="11525" max="11525" width="16.140625" style="431" customWidth="1"/>
    <col min="11526" max="11526" width="35" style="431" customWidth="1"/>
    <col min="11527" max="11528" width="11" style="431" customWidth="1"/>
    <col min="11529" max="11529" width="23.42578125" style="431" customWidth="1"/>
    <col min="11530" max="11542" width="11" style="431" customWidth="1"/>
    <col min="11543" max="11543" width="11.28515625" style="431" customWidth="1"/>
    <col min="11544" max="11544" width="0" style="431" hidden="1" customWidth="1"/>
    <col min="11545" max="11545" width="42" style="431" customWidth="1"/>
    <col min="11546" max="11776" width="11" style="431"/>
    <col min="11777" max="11777" width="35" style="431" customWidth="1"/>
    <col min="11778" max="11778" width="12.140625" style="431" customWidth="1"/>
    <col min="11779" max="11779" width="11" style="431" customWidth="1"/>
    <col min="11780" max="11780" width="13.28515625" style="431" customWidth="1"/>
    <col min="11781" max="11781" width="16.140625" style="431" customWidth="1"/>
    <col min="11782" max="11782" width="35" style="431" customWidth="1"/>
    <col min="11783" max="11784" width="11" style="431" customWidth="1"/>
    <col min="11785" max="11785" width="23.42578125" style="431" customWidth="1"/>
    <col min="11786" max="11798" width="11" style="431" customWidth="1"/>
    <col min="11799" max="11799" width="11.28515625" style="431" customWidth="1"/>
    <col min="11800" max="11800" width="0" style="431" hidden="1" customWidth="1"/>
    <col min="11801" max="11801" width="42" style="431" customWidth="1"/>
    <col min="11802" max="12032" width="11" style="431"/>
    <col min="12033" max="12033" width="35" style="431" customWidth="1"/>
    <col min="12034" max="12034" width="12.140625" style="431" customWidth="1"/>
    <col min="12035" max="12035" width="11" style="431" customWidth="1"/>
    <col min="12036" max="12036" width="13.28515625" style="431" customWidth="1"/>
    <col min="12037" max="12037" width="16.140625" style="431" customWidth="1"/>
    <col min="12038" max="12038" width="35" style="431" customWidth="1"/>
    <col min="12039" max="12040" width="11" style="431" customWidth="1"/>
    <col min="12041" max="12041" width="23.42578125" style="431" customWidth="1"/>
    <col min="12042" max="12054" width="11" style="431" customWidth="1"/>
    <col min="12055" max="12055" width="11.28515625" style="431" customWidth="1"/>
    <col min="12056" max="12056" width="0" style="431" hidden="1" customWidth="1"/>
    <col min="12057" max="12057" width="42" style="431" customWidth="1"/>
    <col min="12058" max="12288" width="11" style="431"/>
    <col min="12289" max="12289" width="35" style="431" customWidth="1"/>
    <col min="12290" max="12290" width="12.140625" style="431" customWidth="1"/>
    <col min="12291" max="12291" width="11" style="431" customWidth="1"/>
    <col min="12292" max="12292" width="13.28515625" style="431" customWidth="1"/>
    <col min="12293" max="12293" width="16.140625" style="431" customWidth="1"/>
    <col min="12294" max="12294" width="35" style="431" customWidth="1"/>
    <col min="12295" max="12296" width="11" style="431" customWidth="1"/>
    <col min="12297" max="12297" width="23.42578125" style="431" customWidth="1"/>
    <col min="12298" max="12310" width="11" style="431" customWidth="1"/>
    <col min="12311" max="12311" width="11.28515625" style="431" customWidth="1"/>
    <col min="12312" max="12312" width="0" style="431" hidden="1" customWidth="1"/>
    <col min="12313" max="12313" width="42" style="431" customWidth="1"/>
    <col min="12314" max="12544" width="11" style="431"/>
    <col min="12545" max="12545" width="35" style="431" customWidth="1"/>
    <col min="12546" max="12546" width="12.140625" style="431" customWidth="1"/>
    <col min="12547" max="12547" width="11" style="431" customWidth="1"/>
    <col min="12548" max="12548" width="13.28515625" style="431" customWidth="1"/>
    <col min="12549" max="12549" width="16.140625" style="431" customWidth="1"/>
    <col min="12550" max="12550" width="35" style="431" customWidth="1"/>
    <col min="12551" max="12552" width="11" style="431" customWidth="1"/>
    <col min="12553" max="12553" width="23.42578125" style="431" customWidth="1"/>
    <col min="12554" max="12566" width="11" style="431" customWidth="1"/>
    <col min="12567" max="12567" width="11.28515625" style="431" customWidth="1"/>
    <col min="12568" max="12568" width="0" style="431" hidden="1" customWidth="1"/>
    <col min="12569" max="12569" width="42" style="431" customWidth="1"/>
    <col min="12570" max="12800" width="11" style="431"/>
    <col min="12801" max="12801" width="35" style="431" customWidth="1"/>
    <col min="12802" max="12802" width="12.140625" style="431" customWidth="1"/>
    <col min="12803" max="12803" width="11" style="431" customWidth="1"/>
    <col min="12804" max="12804" width="13.28515625" style="431" customWidth="1"/>
    <col min="12805" max="12805" width="16.140625" style="431" customWidth="1"/>
    <col min="12806" max="12806" width="35" style="431" customWidth="1"/>
    <col min="12807" max="12808" width="11" style="431" customWidth="1"/>
    <col min="12809" max="12809" width="23.42578125" style="431" customWidth="1"/>
    <col min="12810" max="12822" width="11" style="431" customWidth="1"/>
    <col min="12823" max="12823" width="11.28515625" style="431" customWidth="1"/>
    <col min="12824" max="12824" width="0" style="431" hidden="1" customWidth="1"/>
    <col min="12825" max="12825" width="42" style="431" customWidth="1"/>
    <col min="12826" max="13056" width="11" style="431"/>
    <col min="13057" max="13057" width="35" style="431" customWidth="1"/>
    <col min="13058" max="13058" width="12.140625" style="431" customWidth="1"/>
    <col min="13059" max="13059" width="11" style="431" customWidth="1"/>
    <col min="13060" max="13060" width="13.28515625" style="431" customWidth="1"/>
    <col min="13061" max="13061" width="16.140625" style="431" customWidth="1"/>
    <col min="13062" max="13062" width="35" style="431" customWidth="1"/>
    <col min="13063" max="13064" width="11" style="431" customWidth="1"/>
    <col min="13065" max="13065" width="23.42578125" style="431" customWidth="1"/>
    <col min="13066" max="13078" width="11" style="431" customWidth="1"/>
    <col min="13079" max="13079" width="11.28515625" style="431" customWidth="1"/>
    <col min="13080" max="13080" width="0" style="431" hidden="1" customWidth="1"/>
    <col min="13081" max="13081" width="42" style="431" customWidth="1"/>
    <col min="13082" max="13312" width="11" style="431"/>
    <col min="13313" max="13313" width="35" style="431" customWidth="1"/>
    <col min="13314" max="13314" width="12.140625" style="431" customWidth="1"/>
    <col min="13315" max="13315" width="11" style="431" customWidth="1"/>
    <col min="13316" max="13316" width="13.28515625" style="431" customWidth="1"/>
    <col min="13317" max="13317" width="16.140625" style="431" customWidth="1"/>
    <col min="13318" max="13318" width="35" style="431" customWidth="1"/>
    <col min="13319" max="13320" width="11" style="431" customWidth="1"/>
    <col min="13321" max="13321" width="23.42578125" style="431" customWidth="1"/>
    <col min="13322" max="13334" width="11" style="431" customWidth="1"/>
    <col min="13335" max="13335" width="11.28515625" style="431" customWidth="1"/>
    <col min="13336" max="13336" width="0" style="431" hidden="1" customWidth="1"/>
    <col min="13337" max="13337" width="42" style="431" customWidth="1"/>
    <col min="13338" max="13568" width="11" style="431"/>
    <col min="13569" max="13569" width="35" style="431" customWidth="1"/>
    <col min="13570" max="13570" width="12.140625" style="431" customWidth="1"/>
    <col min="13571" max="13571" width="11" style="431" customWidth="1"/>
    <col min="13572" max="13572" width="13.28515625" style="431" customWidth="1"/>
    <col min="13573" max="13573" width="16.140625" style="431" customWidth="1"/>
    <col min="13574" max="13574" width="35" style="431" customWidth="1"/>
    <col min="13575" max="13576" width="11" style="431" customWidth="1"/>
    <col min="13577" max="13577" width="23.42578125" style="431" customWidth="1"/>
    <col min="13578" max="13590" width="11" style="431" customWidth="1"/>
    <col min="13591" max="13591" width="11.28515625" style="431" customWidth="1"/>
    <col min="13592" max="13592" width="0" style="431" hidden="1" customWidth="1"/>
    <col min="13593" max="13593" width="42" style="431" customWidth="1"/>
    <col min="13594" max="13824" width="11" style="431"/>
    <col min="13825" max="13825" width="35" style="431" customWidth="1"/>
    <col min="13826" max="13826" width="12.140625" style="431" customWidth="1"/>
    <col min="13827" max="13827" width="11" style="431" customWidth="1"/>
    <col min="13828" max="13828" width="13.28515625" style="431" customWidth="1"/>
    <col min="13829" max="13829" width="16.140625" style="431" customWidth="1"/>
    <col min="13830" max="13830" width="35" style="431" customWidth="1"/>
    <col min="13831" max="13832" width="11" style="431" customWidth="1"/>
    <col min="13833" max="13833" width="23.42578125" style="431" customWidth="1"/>
    <col min="13834" max="13846" width="11" style="431" customWidth="1"/>
    <col min="13847" max="13847" width="11.28515625" style="431" customWidth="1"/>
    <col min="13848" max="13848" width="0" style="431" hidden="1" customWidth="1"/>
    <col min="13849" max="13849" width="42" style="431" customWidth="1"/>
    <col min="13850" max="14080" width="11" style="431"/>
    <col min="14081" max="14081" width="35" style="431" customWidth="1"/>
    <col min="14082" max="14082" width="12.140625" style="431" customWidth="1"/>
    <col min="14083" max="14083" width="11" style="431" customWidth="1"/>
    <col min="14084" max="14084" width="13.28515625" style="431" customWidth="1"/>
    <col min="14085" max="14085" width="16.140625" style="431" customWidth="1"/>
    <col min="14086" max="14086" width="35" style="431" customWidth="1"/>
    <col min="14087" max="14088" width="11" style="431" customWidth="1"/>
    <col min="14089" max="14089" width="23.42578125" style="431" customWidth="1"/>
    <col min="14090" max="14102" width="11" style="431" customWidth="1"/>
    <col min="14103" max="14103" width="11.28515625" style="431" customWidth="1"/>
    <col min="14104" max="14104" width="0" style="431" hidden="1" customWidth="1"/>
    <col min="14105" max="14105" width="42" style="431" customWidth="1"/>
    <col min="14106" max="14336" width="11" style="431"/>
    <col min="14337" max="14337" width="35" style="431" customWidth="1"/>
    <col min="14338" max="14338" width="12.140625" style="431" customWidth="1"/>
    <col min="14339" max="14339" width="11" style="431" customWidth="1"/>
    <col min="14340" max="14340" width="13.28515625" style="431" customWidth="1"/>
    <col min="14341" max="14341" width="16.140625" style="431" customWidth="1"/>
    <col min="14342" max="14342" width="35" style="431" customWidth="1"/>
    <col min="14343" max="14344" width="11" style="431" customWidth="1"/>
    <col min="14345" max="14345" width="23.42578125" style="431" customWidth="1"/>
    <col min="14346" max="14358" width="11" style="431" customWidth="1"/>
    <col min="14359" max="14359" width="11.28515625" style="431" customWidth="1"/>
    <col min="14360" max="14360" width="0" style="431" hidden="1" customWidth="1"/>
    <col min="14361" max="14361" width="42" style="431" customWidth="1"/>
    <col min="14362" max="14592" width="11" style="431"/>
    <col min="14593" max="14593" width="35" style="431" customWidth="1"/>
    <col min="14594" max="14594" width="12.140625" style="431" customWidth="1"/>
    <col min="14595" max="14595" width="11" style="431" customWidth="1"/>
    <col min="14596" max="14596" width="13.28515625" style="431" customWidth="1"/>
    <col min="14597" max="14597" width="16.140625" style="431" customWidth="1"/>
    <col min="14598" max="14598" width="35" style="431" customWidth="1"/>
    <col min="14599" max="14600" width="11" style="431" customWidth="1"/>
    <col min="14601" max="14601" width="23.42578125" style="431" customWidth="1"/>
    <col min="14602" max="14614" width="11" style="431" customWidth="1"/>
    <col min="14615" max="14615" width="11.28515625" style="431" customWidth="1"/>
    <col min="14616" max="14616" width="0" style="431" hidden="1" customWidth="1"/>
    <col min="14617" max="14617" width="42" style="431" customWidth="1"/>
    <col min="14618" max="14848" width="11" style="431"/>
    <col min="14849" max="14849" width="35" style="431" customWidth="1"/>
    <col min="14850" max="14850" width="12.140625" style="431" customWidth="1"/>
    <col min="14851" max="14851" width="11" style="431" customWidth="1"/>
    <col min="14852" max="14852" width="13.28515625" style="431" customWidth="1"/>
    <col min="14853" max="14853" width="16.140625" style="431" customWidth="1"/>
    <col min="14854" max="14854" width="35" style="431" customWidth="1"/>
    <col min="14855" max="14856" width="11" style="431" customWidth="1"/>
    <col min="14857" max="14857" width="23.42578125" style="431" customWidth="1"/>
    <col min="14858" max="14870" width="11" style="431" customWidth="1"/>
    <col min="14871" max="14871" width="11.28515625" style="431" customWidth="1"/>
    <col min="14872" max="14872" width="0" style="431" hidden="1" customWidth="1"/>
    <col min="14873" max="14873" width="42" style="431" customWidth="1"/>
    <col min="14874" max="15104" width="11" style="431"/>
    <col min="15105" max="15105" width="35" style="431" customWidth="1"/>
    <col min="15106" max="15106" width="12.140625" style="431" customWidth="1"/>
    <col min="15107" max="15107" width="11" style="431" customWidth="1"/>
    <col min="15108" max="15108" width="13.28515625" style="431" customWidth="1"/>
    <col min="15109" max="15109" width="16.140625" style="431" customWidth="1"/>
    <col min="15110" max="15110" width="35" style="431" customWidth="1"/>
    <col min="15111" max="15112" width="11" style="431" customWidth="1"/>
    <col min="15113" max="15113" width="23.42578125" style="431" customWidth="1"/>
    <col min="15114" max="15126" width="11" style="431" customWidth="1"/>
    <col min="15127" max="15127" width="11.28515625" style="431" customWidth="1"/>
    <col min="15128" max="15128" width="0" style="431" hidden="1" customWidth="1"/>
    <col min="15129" max="15129" width="42" style="431" customWidth="1"/>
    <col min="15130" max="15360" width="11" style="431"/>
    <col min="15361" max="15361" width="35" style="431" customWidth="1"/>
    <col min="15362" max="15362" width="12.140625" style="431" customWidth="1"/>
    <col min="15363" max="15363" width="11" style="431" customWidth="1"/>
    <col min="15364" max="15364" width="13.28515625" style="431" customWidth="1"/>
    <col min="15365" max="15365" width="16.140625" style="431" customWidth="1"/>
    <col min="15366" max="15366" width="35" style="431" customWidth="1"/>
    <col min="15367" max="15368" width="11" style="431" customWidth="1"/>
    <col min="15369" max="15369" width="23.42578125" style="431" customWidth="1"/>
    <col min="15370" max="15382" width="11" style="431" customWidth="1"/>
    <col min="15383" max="15383" width="11.28515625" style="431" customWidth="1"/>
    <col min="15384" max="15384" width="0" style="431" hidden="1" customWidth="1"/>
    <col min="15385" max="15385" width="42" style="431" customWidth="1"/>
    <col min="15386" max="15616" width="11" style="431"/>
    <col min="15617" max="15617" width="35" style="431" customWidth="1"/>
    <col min="15618" max="15618" width="12.140625" style="431" customWidth="1"/>
    <col min="15619" max="15619" width="11" style="431" customWidth="1"/>
    <col min="15620" max="15620" width="13.28515625" style="431" customWidth="1"/>
    <col min="15621" max="15621" width="16.140625" style="431" customWidth="1"/>
    <col min="15622" max="15622" width="35" style="431" customWidth="1"/>
    <col min="15623" max="15624" width="11" style="431" customWidth="1"/>
    <col min="15625" max="15625" width="23.42578125" style="431" customWidth="1"/>
    <col min="15626" max="15638" width="11" style="431" customWidth="1"/>
    <col min="15639" max="15639" width="11.28515625" style="431" customWidth="1"/>
    <col min="15640" max="15640" width="0" style="431" hidden="1" customWidth="1"/>
    <col min="15641" max="15641" width="42" style="431" customWidth="1"/>
    <col min="15642" max="15872" width="11" style="431"/>
    <col min="15873" max="15873" width="35" style="431" customWidth="1"/>
    <col min="15874" max="15874" width="12.140625" style="431" customWidth="1"/>
    <col min="15875" max="15875" width="11" style="431" customWidth="1"/>
    <col min="15876" max="15876" width="13.28515625" style="431" customWidth="1"/>
    <col min="15877" max="15877" width="16.140625" style="431" customWidth="1"/>
    <col min="15878" max="15878" width="35" style="431" customWidth="1"/>
    <col min="15879" max="15880" width="11" style="431" customWidth="1"/>
    <col min="15881" max="15881" width="23.42578125" style="431" customWidth="1"/>
    <col min="15882" max="15894" width="11" style="431" customWidth="1"/>
    <col min="15895" max="15895" width="11.28515625" style="431" customWidth="1"/>
    <col min="15896" max="15896" width="0" style="431" hidden="1" customWidth="1"/>
    <col min="15897" max="15897" width="42" style="431" customWidth="1"/>
    <col min="15898" max="16128" width="11" style="431"/>
    <col min="16129" max="16129" width="35" style="431" customWidth="1"/>
    <col min="16130" max="16130" width="12.140625" style="431" customWidth="1"/>
    <col min="16131" max="16131" width="11" style="431" customWidth="1"/>
    <col min="16132" max="16132" width="13.28515625" style="431" customWidth="1"/>
    <col min="16133" max="16133" width="16.140625" style="431" customWidth="1"/>
    <col min="16134" max="16134" width="35" style="431" customWidth="1"/>
    <col min="16135" max="16136" width="11" style="431" customWidth="1"/>
    <col min="16137" max="16137" width="23.42578125" style="431" customWidth="1"/>
    <col min="16138" max="16150" width="11" style="431" customWidth="1"/>
    <col min="16151" max="16151" width="11.28515625" style="431" customWidth="1"/>
    <col min="16152" max="16152" width="0" style="431" hidden="1" customWidth="1"/>
    <col min="16153" max="16153" width="42" style="431" customWidth="1"/>
    <col min="16154" max="16384" width="11" style="431"/>
  </cols>
  <sheetData>
    <row r="1" spans="1:9" ht="24.75" customHeight="1">
      <c r="A1" s="425" t="s">
        <v>4</v>
      </c>
      <c r="F1" s="430" t="s">
        <v>207</v>
      </c>
    </row>
    <row r="2" spans="1:9" ht="18.95" customHeight="1">
      <c r="F2" s="431"/>
    </row>
    <row r="3" spans="1:9" ht="18.95" customHeight="1">
      <c r="A3" s="436" t="s">
        <v>856</v>
      </c>
      <c r="B3" s="493"/>
      <c r="C3" s="493"/>
      <c r="D3" s="493"/>
      <c r="E3" s="1295" t="s">
        <v>857</v>
      </c>
      <c r="F3" s="1295"/>
    </row>
    <row r="4" spans="1:9" ht="18.95" customHeight="1">
      <c r="A4" s="436" t="s">
        <v>858</v>
      </c>
      <c r="B4" s="628"/>
      <c r="C4" s="493"/>
      <c r="D4" s="493"/>
      <c r="E4" s="1296" t="s">
        <v>859</v>
      </c>
      <c r="F4" s="1296"/>
    </row>
    <row r="5" spans="1:9" ht="18.95" customHeight="1">
      <c r="A5" s="437" t="s">
        <v>860</v>
      </c>
      <c r="B5" s="440"/>
      <c r="C5" s="440"/>
      <c r="D5" s="440"/>
      <c r="E5" s="440"/>
      <c r="F5" s="435" t="s">
        <v>861</v>
      </c>
    </row>
    <row r="6" spans="1:9" ht="18.95" customHeight="1">
      <c r="A6" s="437"/>
      <c r="B6" s="440"/>
      <c r="C6" s="440"/>
      <c r="D6" s="440"/>
      <c r="E6" s="440"/>
      <c r="F6" s="435"/>
    </row>
    <row r="7" spans="1:9" ht="12.95" customHeight="1">
      <c r="A7" s="1096" t="s">
        <v>633</v>
      </c>
      <c r="B7" s="1174" t="s">
        <v>862</v>
      </c>
      <c r="C7" s="1174" t="s">
        <v>863</v>
      </c>
      <c r="D7" s="1175" t="s">
        <v>1591</v>
      </c>
      <c r="E7" s="1175" t="s">
        <v>864</v>
      </c>
      <c r="F7" s="605" t="s">
        <v>669</v>
      </c>
    </row>
    <row r="8" spans="1:9" ht="12.95" customHeight="1">
      <c r="A8" s="1123"/>
      <c r="B8" s="1176" t="s">
        <v>865</v>
      </c>
      <c r="C8" s="1176" t="s">
        <v>866</v>
      </c>
      <c r="D8" s="1177" t="s">
        <v>867</v>
      </c>
      <c r="E8" s="1137" t="s">
        <v>868</v>
      </c>
      <c r="F8" s="1137"/>
    </row>
    <row r="9" spans="1:9" ht="16.5" customHeight="1">
      <c r="A9" s="1123"/>
      <c r="B9" s="1176" t="s">
        <v>869</v>
      </c>
      <c r="C9" s="1176"/>
      <c r="D9" s="1137" t="s">
        <v>870</v>
      </c>
      <c r="E9" s="1137" t="s">
        <v>871</v>
      </c>
      <c r="F9" s="1137"/>
    </row>
    <row r="10" spans="1:9" s="466" customFormat="1" ht="8.1" customHeight="1">
      <c r="A10" s="449"/>
      <c r="B10" s="547"/>
      <c r="C10" s="547"/>
      <c r="D10" s="547"/>
      <c r="E10" s="629"/>
      <c r="F10" s="630"/>
    </row>
    <row r="11" spans="1:9" ht="18" customHeight="1">
      <c r="A11" s="806" t="s">
        <v>22</v>
      </c>
      <c r="B11" s="1082">
        <f t="shared" ref="B11:D11" si="0">SUM(B12:B18)</f>
        <v>455344</v>
      </c>
      <c r="C11" s="1082">
        <f t="shared" si="0"/>
        <v>112823</v>
      </c>
      <c r="D11" s="1082">
        <f t="shared" si="0"/>
        <v>2080</v>
      </c>
      <c r="E11" s="1082">
        <f>SUM(E12:E18)</f>
        <v>17</v>
      </c>
      <c r="F11" s="1103" t="s">
        <v>23</v>
      </c>
      <c r="I11" s="631"/>
    </row>
    <row r="12" spans="1:9" ht="18" customHeight="1">
      <c r="A12" s="756" t="s">
        <v>356</v>
      </c>
      <c r="B12" s="751">
        <f>73792+5789</f>
        <v>79581</v>
      </c>
      <c r="C12" s="751">
        <f>13362+3515</f>
        <v>16877</v>
      </c>
      <c r="D12" s="751">
        <v>326</v>
      </c>
      <c r="E12" s="1171">
        <v>2</v>
      </c>
      <c r="F12" s="1104" t="s">
        <v>25</v>
      </c>
      <c r="I12" s="632"/>
    </row>
    <row r="13" spans="1:9" ht="18" customHeight="1">
      <c r="A13" s="756" t="s">
        <v>357</v>
      </c>
      <c r="B13" s="751">
        <v>36157</v>
      </c>
      <c r="C13" s="751">
        <v>9818</v>
      </c>
      <c r="D13" s="751">
        <v>160</v>
      </c>
      <c r="E13" s="1171">
        <v>1</v>
      </c>
      <c r="F13" s="1104" t="s">
        <v>27</v>
      </c>
      <c r="I13" s="632"/>
    </row>
    <row r="14" spans="1:9" ht="18" customHeight="1">
      <c r="A14" s="854" t="s">
        <v>359</v>
      </c>
      <c r="B14" s="751">
        <f>47637+12453</f>
        <v>60090</v>
      </c>
      <c r="C14" s="751">
        <f>13483+4901</f>
        <v>18384</v>
      </c>
      <c r="D14" s="751">
        <f>180+87</f>
        <v>267</v>
      </c>
      <c r="E14" s="1171">
        <v>2</v>
      </c>
      <c r="F14" s="1104" t="s">
        <v>31</v>
      </c>
      <c r="I14" s="632"/>
    </row>
    <row r="15" spans="1:9" ht="18" customHeight="1">
      <c r="A15" s="854" t="s">
        <v>363</v>
      </c>
      <c r="B15" s="751">
        <f>6770+4731</f>
        <v>11501</v>
      </c>
      <c r="C15" s="751">
        <f>3002+1928</f>
        <v>4930</v>
      </c>
      <c r="D15" s="751">
        <f>47+31</f>
        <v>78</v>
      </c>
      <c r="E15" s="1171">
        <v>2</v>
      </c>
      <c r="F15" s="1104" t="s">
        <v>33</v>
      </c>
      <c r="I15" s="632"/>
    </row>
    <row r="16" spans="1:9" ht="18" customHeight="1">
      <c r="A16" s="854" t="s">
        <v>360</v>
      </c>
      <c r="B16" s="751">
        <v>11887</v>
      </c>
      <c r="C16" s="751">
        <v>4633</v>
      </c>
      <c r="D16" s="751">
        <v>113</v>
      </c>
      <c r="E16" s="1171">
        <v>1</v>
      </c>
      <c r="F16" s="1104" t="s">
        <v>35</v>
      </c>
      <c r="I16" s="632"/>
    </row>
    <row r="17" spans="1:25" ht="18" customHeight="1">
      <c r="A17" s="854" t="s">
        <v>361</v>
      </c>
      <c r="B17" s="751">
        <f>67190+2898+12500+1412+33963+7962</f>
        <v>125925</v>
      </c>
      <c r="C17" s="751">
        <f>23675+1972+2287+686+2163+3789</f>
        <v>34572</v>
      </c>
      <c r="D17" s="751">
        <f>241+85+129+31+75+48</f>
        <v>609</v>
      </c>
      <c r="E17" s="1171">
        <v>6</v>
      </c>
      <c r="F17" s="1104" t="s">
        <v>37</v>
      </c>
      <c r="I17" s="632"/>
    </row>
    <row r="18" spans="1:25" ht="18" customHeight="1">
      <c r="A18" s="854" t="s">
        <v>362</v>
      </c>
      <c r="B18" s="751">
        <f>74398+10014+45791</f>
        <v>130203</v>
      </c>
      <c r="C18" s="751">
        <f>22007+423+1179</f>
        <v>23609</v>
      </c>
      <c r="D18" s="751">
        <f>316+121+90</f>
        <v>527</v>
      </c>
      <c r="E18" s="1171">
        <v>3</v>
      </c>
      <c r="F18" s="1104" t="s">
        <v>39</v>
      </c>
      <c r="I18" s="632"/>
    </row>
    <row r="19" spans="1:25" ht="18" customHeight="1">
      <c r="A19" s="806" t="s">
        <v>40</v>
      </c>
      <c r="B19" s="1082">
        <f t="shared" ref="B19:D19" si="1">SUM(B20:B26)</f>
        <v>368597</v>
      </c>
      <c r="C19" s="1082">
        <f t="shared" si="1"/>
        <v>92059</v>
      </c>
      <c r="D19" s="1082">
        <f t="shared" si="1"/>
        <v>1894</v>
      </c>
      <c r="E19" s="1082">
        <f>SUM(E20:E26)</f>
        <v>12</v>
      </c>
      <c r="F19" s="1105" t="s">
        <v>41</v>
      </c>
      <c r="I19" s="632"/>
    </row>
    <row r="20" spans="1:25" ht="18" customHeight="1">
      <c r="A20" s="756" t="s">
        <v>42</v>
      </c>
      <c r="B20" s="751">
        <v>28991</v>
      </c>
      <c r="C20" s="751">
        <v>9767</v>
      </c>
      <c r="D20" s="751">
        <v>130</v>
      </c>
      <c r="E20" s="1171">
        <v>1</v>
      </c>
      <c r="F20" s="1106" t="s">
        <v>43</v>
      </c>
      <c r="I20" s="632"/>
    </row>
    <row r="21" spans="1:25" ht="18" customHeight="1">
      <c r="A21" s="756" t="s">
        <v>46</v>
      </c>
      <c r="B21" s="751">
        <v>20655</v>
      </c>
      <c r="C21" s="751">
        <v>3986</v>
      </c>
      <c r="D21" s="751">
        <v>132</v>
      </c>
      <c r="E21" s="1171">
        <v>1</v>
      </c>
      <c r="F21" s="1106" t="s">
        <v>47</v>
      </c>
      <c r="G21" s="633"/>
      <c r="H21" s="633"/>
      <c r="I21" s="634"/>
      <c r="J21" s="633"/>
      <c r="K21" s="633"/>
      <c r="L21" s="633"/>
      <c r="M21" s="633"/>
      <c r="N21" s="633"/>
      <c r="O21" s="633"/>
      <c r="P21" s="633"/>
      <c r="Q21" s="633"/>
      <c r="R21" s="633"/>
      <c r="S21" s="633"/>
      <c r="T21" s="633"/>
      <c r="U21" s="633"/>
      <c r="V21" s="635"/>
      <c r="W21" s="636"/>
      <c r="X21" s="637"/>
      <c r="Y21" s="638"/>
    </row>
    <row r="22" spans="1:25" ht="18" customHeight="1">
      <c r="A22" s="756" t="s">
        <v>48</v>
      </c>
      <c r="B22" s="751">
        <v>12218</v>
      </c>
      <c r="C22" s="751">
        <v>5169</v>
      </c>
      <c r="D22" s="751">
        <v>58</v>
      </c>
      <c r="E22" s="1171">
        <v>1</v>
      </c>
      <c r="F22" s="1104" t="s">
        <v>49</v>
      </c>
      <c r="G22" s="633"/>
      <c r="H22" s="633"/>
      <c r="I22" s="634"/>
      <c r="J22" s="633"/>
      <c r="K22" s="633"/>
      <c r="L22" s="633"/>
      <c r="M22" s="633"/>
      <c r="N22" s="633"/>
      <c r="O22" s="633"/>
      <c r="P22" s="633"/>
      <c r="Q22" s="633"/>
      <c r="R22" s="633"/>
      <c r="S22" s="633"/>
      <c r="T22" s="633"/>
      <c r="U22" s="633"/>
      <c r="V22" s="635"/>
      <c r="W22" s="636"/>
      <c r="X22" s="637"/>
      <c r="Y22" s="639"/>
    </row>
    <row r="23" spans="1:25" ht="18" customHeight="1">
      <c r="A23" s="756" t="s">
        <v>50</v>
      </c>
      <c r="B23" s="751">
        <v>8326</v>
      </c>
      <c r="C23" s="751">
        <v>2916</v>
      </c>
      <c r="D23" s="751">
        <v>40</v>
      </c>
      <c r="E23" s="1171">
        <v>1</v>
      </c>
      <c r="F23" s="1106" t="s">
        <v>51</v>
      </c>
      <c r="G23" s="633"/>
      <c r="H23" s="633"/>
      <c r="I23" s="634"/>
      <c r="J23" s="633"/>
      <c r="K23" s="633"/>
      <c r="L23" s="633"/>
      <c r="M23" s="633"/>
      <c r="N23" s="633"/>
      <c r="O23" s="633"/>
      <c r="P23" s="633"/>
      <c r="Q23" s="633"/>
      <c r="R23" s="633"/>
      <c r="S23" s="633"/>
      <c r="T23" s="633"/>
      <c r="U23" s="633"/>
      <c r="V23" s="635"/>
      <c r="W23" s="636"/>
      <c r="X23" s="637"/>
      <c r="Y23" s="639"/>
    </row>
    <row r="24" spans="1:25" ht="18" customHeight="1">
      <c r="A24" s="756" t="s">
        <v>52</v>
      </c>
      <c r="B24" s="751">
        <f>83695+22540</f>
        <v>106235</v>
      </c>
      <c r="C24" s="751">
        <f>26759+3080</f>
        <v>29839</v>
      </c>
      <c r="D24" s="751">
        <f>408+70</f>
        <v>478</v>
      </c>
      <c r="E24" s="1171">
        <v>2</v>
      </c>
      <c r="F24" s="1106" t="s">
        <v>53</v>
      </c>
      <c r="G24" s="633"/>
      <c r="H24" s="633"/>
      <c r="I24" s="640"/>
      <c r="J24" s="633"/>
      <c r="K24" s="633"/>
      <c r="L24" s="633"/>
      <c r="M24" s="633"/>
      <c r="N24" s="633"/>
      <c r="O24" s="633"/>
      <c r="P24" s="633"/>
      <c r="Q24" s="633"/>
      <c r="R24" s="633"/>
      <c r="S24" s="633"/>
      <c r="T24" s="633"/>
      <c r="U24" s="633"/>
      <c r="V24" s="635"/>
      <c r="W24" s="636"/>
      <c r="X24" s="637"/>
      <c r="Y24" s="639"/>
    </row>
    <row r="25" spans="1:25" ht="18" customHeight="1">
      <c r="A25" s="756" t="s">
        <v>54</v>
      </c>
      <c r="B25" s="751">
        <f>60157+4045+26741+74490+17586</f>
        <v>183019</v>
      </c>
      <c r="C25" s="751">
        <f>20358+812+1321+10777+2432</f>
        <v>35700</v>
      </c>
      <c r="D25" s="751">
        <f>462+20+68+345+105</f>
        <v>1000</v>
      </c>
      <c r="E25" s="1171">
        <v>5</v>
      </c>
      <c r="F25" s="1106" t="s">
        <v>55</v>
      </c>
      <c r="G25" s="633"/>
      <c r="H25" s="633"/>
      <c r="I25" s="640"/>
      <c r="J25" s="633"/>
      <c r="K25" s="633"/>
      <c r="L25" s="633"/>
      <c r="M25" s="633"/>
      <c r="N25" s="633"/>
      <c r="O25" s="633"/>
      <c r="P25" s="633"/>
      <c r="Q25" s="633"/>
      <c r="R25" s="633"/>
      <c r="S25" s="633"/>
      <c r="T25" s="633"/>
      <c r="U25" s="633"/>
      <c r="V25" s="635"/>
      <c r="W25" s="636"/>
      <c r="X25" s="637"/>
      <c r="Y25" s="639"/>
    </row>
    <row r="26" spans="1:25" ht="18" customHeight="1">
      <c r="A26" s="756" t="s">
        <v>56</v>
      </c>
      <c r="B26" s="751">
        <v>9153</v>
      </c>
      <c r="C26" s="751">
        <v>4682</v>
      </c>
      <c r="D26" s="751">
        <v>56</v>
      </c>
      <c r="E26" s="1171">
        <v>1</v>
      </c>
      <c r="F26" s="1106" t="s">
        <v>57</v>
      </c>
      <c r="G26" s="633"/>
      <c r="H26" s="633"/>
      <c r="I26" s="641"/>
      <c r="J26" s="633"/>
      <c r="K26" s="633"/>
      <c r="L26" s="633"/>
      <c r="M26" s="633"/>
      <c r="N26" s="633"/>
      <c r="O26" s="633"/>
      <c r="P26" s="633"/>
      <c r="Q26" s="633"/>
      <c r="R26" s="633"/>
      <c r="S26" s="633"/>
      <c r="T26" s="633"/>
      <c r="U26" s="633"/>
      <c r="V26" s="635"/>
      <c r="W26" s="636"/>
      <c r="X26" s="637"/>
      <c r="Y26" s="639"/>
    </row>
    <row r="27" spans="1:25" ht="18" customHeight="1">
      <c r="A27" s="806" t="s">
        <v>58</v>
      </c>
      <c r="B27" s="1082">
        <f t="shared" ref="B27:D27" si="2">SUM(B28:B35)</f>
        <v>632692</v>
      </c>
      <c r="C27" s="1082">
        <f>SUM(C28:C35)</f>
        <v>150064</v>
      </c>
      <c r="D27" s="1082">
        <f t="shared" si="2"/>
        <v>2762</v>
      </c>
      <c r="E27" s="1082">
        <f>SUM(E28:E35)</f>
        <v>21</v>
      </c>
      <c r="F27" s="1103" t="s">
        <v>59</v>
      </c>
      <c r="G27" s="633"/>
      <c r="H27" s="633"/>
      <c r="I27" s="641"/>
      <c r="J27" s="633"/>
      <c r="K27" s="633"/>
      <c r="L27" s="633"/>
      <c r="M27" s="633"/>
      <c r="N27" s="633"/>
      <c r="O27" s="633"/>
      <c r="P27" s="633"/>
      <c r="Q27" s="633"/>
      <c r="R27" s="633"/>
      <c r="S27" s="633"/>
      <c r="T27" s="633"/>
      <c r="U27" s="633"/>
      <c r="V27" s="635"/>
      <c r="W27" s="636"/>
      <c r="X27" s="637"/>
      <c r="Y27" s="638"/>
    </row>
    <row r="28" spans="1:25" ht="18" customHeight="1">
      <c r="A28" s="670" t="s">
        <v>364</v>
      </c>
      <c r="B28" s="751">
        <f>10451+67404+34981+29284</f>
        <v>142120</v>
      </c>
      <c r="C28" s="751">
        <f>2859+15646+12159+4835</f>
        <v>35499</v>
      </c>
      <c r="D28" s="751">
        <f>88+378+68+142</f>
        <v>676</v>
      </c>
      <c r="E28" s="1171">
        <v>4</v>
      </c>
      <c r="F28" s="1104" t="s">
        <v>69</v>
      </c>
      <c r="G28" s="633"/>
      <c r="H28" s="633"/>
      <c r="I28" s="634"/>
      <c r="J28" s="633"/>
      <c r="K28" s="633"/>
      <c r="L28" s="633"/>
      <c r="M28" s="633"/>
      <c r="N28" s="633"/>
      <c r="O28" s="633"/>
      <c r="P28" s="633"/>
      <c r="Q28" s="633"/>
      <c r="R28" s="633"/>
      <c r="S28" s="633"/>
      <c r="T28" s="633"/>
      <c r="U28" s="633"/>
      <c r="V28" s="635"/>
      <c r="W28" s="636"/>
      <c r="X28" s="637"/>
      <c r="Y28" s="639"/>
    </row>
    <row r="29" spans="1:25" ht="18" customHeight="1">
      <c r="A29" s="758" t="s">
        <v>365</v>
      </c>
      <c r="B29" s="751">
        <f>10178+4333</f>
        <v>14511</v>
      </c>
      <c r="C29" s="751">
        <f>3704+1692</f>
        <v>5396</v>
      </c>
      <c r="D29" s="751">
        <f>72+25</f>
        <v>97</v>
      </c>
      <c r="E29" s="1171">
        <v>2</v>
      </c>
      <c r="F29" s="1104" t="s">
        <v>61</v>
      </c>
      <c r="G29" s="633"/>
      <c r="H29" s="633"/>
      <c r="I29" s="634"/>
      <c r="J29" s="633"/>
      <c r="K29" s="633"/>
      <c r="L29" s="633"/>
      <c r="M29" s="633"/>
      <c r="N29" s="633"/>
      <c r="O29" s="633"/>
      <c r="P29" s="633"/>
      <c r="Q29" s="633"/>
      <c r="R29" s="633"/>
      <c r="S29" s="633"/>
      <c r="T29" s="633"/>
      <c r="U29" s="633"/>
      <c r="V29" s="635"/>
      <c r="W29" s="636"/>
      <c r="X29" s="637"/>
      <c r="Y29" s="639"/>
    </row>
    <row r="30" spans="1:25" ht="18" customHeight="1">
      <c r="A30" s="670" t="s">
        <v>366</v>
      </c>
      <c r="B30" s="751">
        <f>8433</f>
        <v>8433</v>
      </c>
      <c r="C30" s="751">
        <f>3222</f>
        <v>3222</v>
      </c>
      <c r="D30" s="751">
        <v>45</v>
      </c>
      <c r="E30" s="1171">
        <v>1</v>
      </c>
      <c r="F30" s="1104" t="s">
        <v>63</v>
      </c>
      <c r="G30" s="633"/>
      <c r="H30" s="633"/>
      <c r="I30" s="634"/>
      <c r="J30" s="633"/>
      <c r="K30" s="633"/>
      <c r="L30" s="633"/>
      <c r="M30" s="633"/>
      <c r="N30" s="633"/>
      <c r="O30" s="633"/>
      <c r="P30" s="633"/>
      <c r="Q30" s="633"/>
      <c r="R30" s="633"/>
      <c r="S30" s="633"/>
      <c r="T30" s="633"/>
      <c r="U30" s="633"/>
      <c r="V30" s="635"/>
      <c r="W30" s="636"/>
      <c r="X30" s="637"/>
      <c r="Y30" s="639"/>
    </row>
    <row r="31" spans="1:25" ht="18" customHeight="1">
      <c r="A31" s="756" t="s">
        <v>367</v>
      </c>
      <c r="B31" s="751">
        <f>38330+10934+32061+3117+65382+134620+58161+1534</f>
        <v>344139</v>
      </c>
      <c r="C31" s="751">
        <f>12388+2079+1151+429+12854+15365+16312+254</f>
        <v>60832</v>
      </c>
      <c r="D31" s="751">
        <f>140+42+86+24+344+481+199+8</f>
        <v>1324</v>
      </c>
      <c r="E31" s="1171">
        <v>8</v>
      </c>
      <c r="F31" s="1104" t="s">
        <v>65</v>
      </c>
      <c r="G31" s="633"/>
      <c r="H31" s="633"/>
      <c r="I31" s="634"/>
      <c r="J31" s="633"/>
      <c r="K31" s="633"/>
      <c r="L31" s="633"/>
      <c r="M31" s="633"/>
      <c r="N31" s="633"/>
      <c r="O31" s="633"/>
      <c r="P31" s="633"/>
      <c r="Q31" s="633"/>
      <c r="R31" s="633"/>
      <c r="S31" s="633"/>
      <c r="T31" s="633"/>
      <c r="U31" s="633"/>
      <c r="V31" s="635"/>
      <c r="W31" s="636"/>
      <c r="X31" s="637"/>
      <c r="Y31" s="639"/>
    </row>
    <row r="32" spans="1:25" ht="18" customHeight="1">
      <c r="A32" s="758" t="s">
        <v>368</v>
      </c>
      <c r="B32" s="751">
        <f>15336+2187</f>
        <v>17523</v>
      </c>
      <c r="C32" s="751">
        <f>4404+999</f>
        <v>5403</v>
      </c>
      <c r="D32" s="751">
        <f>54+19</f>
        <v>73</v>
      </c>
      <c r="E32" s="1171">
        <v>2</v>
      </c>
      <c r="F32" s="1104" t="s">
        <v>67</v>
      </c>
      <c r="G32" s="633"/>
      <c r="H32" s="633"/>
      <c r="I32" s="634"/>
      <c r="J32" s="633"/>
      <c r="K32" s="633"/>
      <c r="L32" s="633"/>
      <c r="M32" s="633"/>
      <c r="N32" s="633"/>
      <c r="O32" s="633"/>
      <c r="P32" s="633"/>
      <c r="Q32" s="633"/>
      <c r="R32" s="633"/>
      <c r="S32" s="633"/>
      <c r="T32" s="633"/>
      <c r="U32" s="633"/>
      <c r="V32" s="635"/>
      <c r="W32" s="636"/>
      <c r="X32" s="637"/>
      <c r="Y32" s="639"/>
    </row>
    <row r="33" spans="1:25" ht="18" customHeight="1">
      <c r="A33" s="756" t="s">
        <v>369</v>
      </c>
      <c r="B33" s="751">
        <v>21950</v>
      </c>
      <c r="C33" s="751">
        <f>5718</f>
        <v>5718</v>
      </c>
      <c r="D33" s="751">
        <v>117</v>
      </c>
      <c r="E33" s="1171">
        <v>1</v>
      </c>
      <c r="F33" s="1104" t="s">
        <v>73</v>
      </c>
      <c r="G33" s="633"/>
      <c r="H33" s="633"/>
      <c r="I33" s="634"/>
      <c r="J33" s="633"/>
      <c r="K33" s="633"/>
      <c r="L33" s="633"/>
      <c r="M33" s="633"/>
      <c r="N33" s="633"/>
      <c r="O33" s="633"/>
      <c r="P33" s="633"/>
      <c r="Q33" s="633"/>
      <c r="R33" s="633"/>
      <c r="S33" s="633"/>
      <c r="T33" s="633"/>
      <c r="U33" s="633"/>
      <c r="V33" s="635"/>
      <c r="W33" s="636"/>
      <c r="X33" s="637"/>
      <c r="Y33" s="639"/>
    </row>
    <row r="34" spans="1:25" ht="18" customHeight="1">
      <c r="A34" s="756" t="s">
        <v>370</v>
      </c>
      <c r="B34" s="751">
        <f>1320+15616</f>
        <v>16936</v>
      </c>
      <c r="C34" s="751">
        <f>752+6765</f>
        <v>7517</v>
      </c>
      <c r="D34" s="751">
        <v>105</v>
      </c>
      <c r="E34" s="1171">
        <v>2</v>
      </c>
      <c r="F34" s="1104" t="s">
        <v>75</v>
      </c>
      <c r="G34" s="633"/>
      <c r="H34" s="633"/>
      <c r="I34" s="634"/>
      <c r="J34" s="633"/>
      <c r="K34" s="633"/>
      <c r="L34" s="633"/>
      <c r="M34" s="633"/>
      <c r="N34" s="633"/>
      <c r="O34" s="633"/>
      <c r="P34" s="633"/>
      <c r="Q34" s="633"/>
      <c r="R34" s="633"/>
      <c r="S34" s="633"/>
      <c r="T34" s="633"/>
      <c r="U34" s="633"/>
      <c r="V34" s="635"/>
      <c r="W34" s="636"/>
      <c r="X34" s="637"/>
      <c r="Y34" s="639"/>
    </row>
    <row r="35" spans="1:25" ht="18" customHeight="1">
      <c r="A35" s="756" t="s">
        <v>371</v>
      </c>
      <c r="B35" s="751">
        <v>67080</v>
      </c>
      <c r="C35" s="751">
        <f>26477</f>
        <v>26477</v>
      </c>
      <c r="D35" s="751">
        <v>325</v>
      </c>
      <c r="E35" s="1171">
        <v>1</v>
      </c>
      <c r="F35" s="1104" t="s">
        <v>77</v>
      </c>
      <c r="G35" s="633"/>
      <c r="H35" s="633"/>
      <c r="I35" s="634"/>
      <c r="J35" s="633"/>
      <c r="K35" s="633"/>
      <c r="L35" s="633"/>
      <c r="M35" s="633"/>
      <c r="N35" s="633"/>
      <c r="O35" s="633"/>
      <c r="P35" s="633"/>
      <c r="Q35" s="633"/>
      <c r="R35" s="633"/>
      <c r="S35" s="633"/>
      <c r="T35" s="633"/>
      <c r="U35" s="633"/>
      <c r="V35" s="635"/>
      <c r="W35" s="636"/>
      <c r="X35" s="637"/>
      <c r="Y35" s="639"/>
    </row>
    <row r="36" spans="1:25" ht="18" customHeight="1">
      <c r="A36" s="1101" t="s">
        <v>78</v>
      </c>
      <c r="B36" s="1082">
        <f t="shared" ref="B36:D36" si="3">SUM(B37:B43)</f>
        <v>865115</v>
      </c>
      <c r="C36" s="1082">
        <f t="shared" si="3"/>
        <v>155605</v>
      </c>
      <c r="D36" s="1082">
        <f t="shared" si="3"/>
        <v>3802</v>
      </c>
      <c r="E36" s="1082">
        <f>SUM(E37:E43)</f>
        <v>19</v>
      </c>
      <c r="F36" s="1103" t="s">
        <v>79</v>
      </c>
      <c r="G36" s="637"/>
      <c r="H36" s="637"/>
      <c r="I36" s="642"/>
      <c r="J36" s="637"/>
      <c r="K36" s="637"/>
      <c r="L36" s="637"/>
      <c r="M36" s="637"/>
      <c r="N36" s="637"/>
      <c r="O36" s="637"/>
      <c r="P36" s="637"/>
      <c r="Q36" s="637"/>
      <c r="R36" s="637"/>
      <c r="S36" s="637"/>
      <c r="T36" s="637"/>
      <c r="U36" s="637"/>
      <c r="V36" s="637"/>
      <c r="W36" s="637"/>
      <c r="X36" s="637"/>
      <c r="Y36" s="637"/>
    </row>
    <row r="37" spans="1:25" ht="18" customHeight="1">
      <c r="A37" s="670" t="s">
        <v>80</v>
      </c>
      <c r="B37" s="751">
        <f>119242+8178</f>
        <v>127420</v>
      </c>
      <c r="C37" s="751">
        <f>25734+5852</f>
        <v>31586</v>
      </c>
      <c r="D37" s="751">
        <f>411+100</f>
        <v>511</v>
      </c>
      <c r="E37" s="1171">
        <v>2</v>
      </c>
      <c r="F37" s="1106" t="s">
        <v>81</v>
      </c>
      <c r="G37" s="637"/>
      <c r="H37" s="637"/>
      <c r="I37" s="643"/>
      <c r="J37" s="637"/>
      <c r="K37" s="637"/>
      <c r="L37" s="637"/>
      <c r="M37" s="637"/>
      <c r="N37" s="637"/>
      <c r="O37" s="637"/>
      <c r="P37" s="637"/>
      <c r="Q37" s="637"/>
      <c r="R37" s="637"/>
      <c r="S37" s="637"/>
      <c r="T37" s="637"/>
      <c r="U37" s="637"/>
      <c r="V37" s="637"/>
      <c r="W37" s="637"/>
      <c r="X37" s="637"/>
      <c r="Y37" s="637"/>
    </row>
    <row r="38" spans="1:25" ht="18" customHeight="1">
      <c r="A38" s="670" t="s">
        <v>82</v>
      </c>
      <c r="B38" s="751">
        <f>24066+4374+10166</f>
        <v>38606</v>
      </c>
      <c r="C38" s="751">
        <f>9216+1618+2274</f>
        <v>13108</v>
      </c>
      <c r="D38" s="751">
        <f>152+76+36</f>
        <v>264</v>
      </c>
      <c r="E38" s="1171">
        <v>3</v>
      </c>
      <c r="F38" s="1104" t="s">
        <v>83</v>
      </c>
      <c r="G38" s="637"/>
      <c r="H38" s="637"/>
      <c r="I38" s="642"/>
      <c r="J38" s="637"/>
      <c r="K38" s="637"/>
      <c r="L38" s="637"/>
      <c r="M38" s="637"/>
      <c r="N38" s="637"/>
      <c r="O38" s="637"/>
      <c r="P38" s="637"/>
      <c r="Q38" s="637"/>
      <c r="R38" s="637"/>
      <c r="S38" s="637"/>
      <c r="T38" s="637"/>
      <c r="U38" s="637"/>
      <c r="V38" s="637"/>
      <c r="W38" s="637"/>
      <c r="X38" s="637"/>
      <c r="Y38" s="637"/>
    </row>
    <row r="39" spans="1:25" ht="18" customHeight="1">
      <c r="A39" s="670" t="s">
        <v>84</v>
      </c>
      <c r="B39" s="751">
        <f>204483+49985+17140+59804+108340+20776+77175+34041+26819+5848</f>
        <v>604411</v>
      </c>
      <c r="C39" s="751">
        <f>17453+1635+2582+18606+18594+9244+6423+6315+1160+1352</f>
        <v>83364</v>
      </c>
      <c r="D39" s="751">
        <f>785+152+72+261+431+72+325+215+152+83</f>
        <v>2548</v>
      </c>
      <c r="E39" s="1171">
        <v>10</v>
      </c>
      <c r="F39" s="1104" t="s">
        <v>85</v>
      </c>
      <c r="G39" s="637"/>
      <c r="H39" s="637"/>
      <c r="I39" s="642"/>
      <c r="J39" s="637"/>
      <c r="K39" s="637"/>
      <c r="L39" s="637"/>
      <c r="M39" s="637"/>
      <c r="N39" s="637"/>
      <c r="O39" s="637"/>
      <c r="P39" s="637"/>
      <c r="Q39" s="637"/>
      <c r="R39" s="637"/>
      <c r="S39" s="637"/>
      <c r="T39" s="637"/>
      <c r="U39" s="637"/>
      <c r="V39" s="637"/>
      <c r="W39" s="637"/>
      <c r="X39" s="637"/>
      <c r="Y39" s="637"/>
    </row>
    <row r="40" spans="1:25" ht="18" customHeight="1">
      <c r="A40" s="670" t="s">
        <v>86</v>
      </c>
      <c r="B40" s="751">
        <v>48632</v>
      </c>
      <c r="C40" s="751">
        <v>11119</v>
      </c>
      <c r="D40" s="751">
        <v>159</v>
      </c>
      <c r="E40" s="1171">
        <v>1</v>
      </c>
      <c r="F40" s="1104" t="s">
        <v>87</v>
      </c>
      <c r="I40" s="632"/>
    </row>
    <row r="41" spans="1:25" ht="18" customHeight="1">
      <c r="A41" s="670" t="s">
        <v>88</v>
      </c>
      <c r="B41" s="751">
        <v>19803</v>
      </c>
      <c r="C41" s="751">
        <v>8678</v>
      </c>
      <c r="D41" s="751">
        <v>210</v>
      </c>
      <c r="E41" s="1171">
        <v>1</v>
      </c>
      <c r="F41" s="1106" t="s">
        <v>89</v>
      </c>
      <c r="I41" s="632"/>
    </row>
    <row r="42" spans="1:25" ht="18" customHeight="1">
      <c r="A42" s="670" t="s">
        <v>90</v>
      </c>
      <c r="B42" s="751">
        <v>9967</v>
      </c>
      <c r="C42" s="751">
        <v>4103</v>
      </c>
      <c r="D42" s="751">
        <v>50</v>
      </c>
      <c r="E42" s="1171">
        <v>1</v>
      </c>
      <c r="F42" s="1106" t="s">
        <v>91</v>
      </c>
      <c r="I42" s="632"/>
    </row>
    <row r="43" spans="1:25" ht="18" customHeight="1">
      <c r="A43" s="670" t="s">
        <v>92</v>
      </c>
      <c r="B43" s="751">
        <v>16276</v>
      </c>
      <c r="C43" s="751">
        <v>3647</v>
      </c>
      <c r="D43" s="751">
        <v>60</v>
      </c>
      <c r="E43" s="1171">
        <v>1</v>
      </c>
      <c r="F43" s="1104" t="s">
        <v>93</v>
      </c>
      <c r="I43" s="632"/>
    </row>
    <row r="44" spans="1:25" ht="18" customHeight="1">
      <c r="A44" s="1102" t="s">
        <v>94</v>
      </c>
      <c r="B44" s="1082">
        <f t="shared" ref="B44:D44" si="4">SUM(B45:B49)</f>
        <v>271893</v>
      </c>
      <c r="C44" s="1082">
        <f t="shared" si="4"/>
        <v>80939</v>
      </c>
      <c r="D44" s="1082">
        <f t="shared" si="4"/>
        <v>1223</v>
      </c>
      <c r="E44" s="1082">
        <f>SUM(E45:E49)</f>
        <v>8</v>
      </c>
      <c r="F44" s="1103" t="s">
        <v>95</v>
      </c>
      <c r="I44" s="632"/>
    </row>
    <row r="45" spans="1:25" ht="18" customHeight="1">
      <c r="A45" s="756" t="s">
        <v>96</v>
      </c>
      <c r="B45" s="751">
        <v>22659</v>
      </c>
      <c r="C45" s="751">
        <f>7837</f>
        <v>7837</v>
      </c>
      <c r="D45" s="751">
        <f>125</f>
        <v>125</v>
      </c>
      <c r="E45" s="1171">
        <v>1</v>
      </c>
      <c r="F45" s="1104" t="s">
        <v>97</v>
      </c>
      <c r="I45" s="632"/>
    </row>
    <row r="46" spans="1:25" ht="18" customHeight="1">
      <c r="A46" s="670" t="s">
        <v>98</v>
      </c>
      <c r="B46" s="751">
        <f>124566+7436</f>
        <v>132002</v>
      </c>
      <c r="C46" s="751">
        <f>31848+2576</f>
        <v>34424</v>
      </c>
      <c r="D46" s="751">
        <f>433+58</f>
        <v>491</v>
      </c>
      <c r="E46" s="1171">
        <v>2</v>
      </c>
      <c r="F46" s="1104" t="s">
        <v>99</v>
      </c>
      <c r="I46" s="632"/>
    </row>
    <row r="47" spans="1:25" ht="18" customHeight="1">
      <c r="A47" s="670" t="s">
        <v>100</v>
      </c>
      <c r="B47" s="751">
        <v>14301</v>
      </c>
      <c r="C47" s="751">
        <v>5880</v>
      </c>
      <c r="D47" s="751">
        <v>42</v>
      </c>
      <c r="E47" s="1171">
        <v>1</v>
      </c>
      <c r="F47" s="1104" t="s">
        <v>101</v>
      </c>
      <c r="I47" s="632"/>
    </row>
    <row r="48" spans="1:25" ht="18" customHeight="1">
      <c r="A48" s="670" t="s">
        <v>104</v>
      </c>
      <c r="B48" s="751">
        <f>58831+3965+1553</f>
        <v>64349</v>
      </c>
      <c r="C48" s="751">
        <f>17812+2759+1428</f>
        <v>21999</v>
      </c>
      <c r="D48" s="751">
        <f>269+62+44</f>
        <v>375</v>
      </c>
      <c r="E48" s="1171">
        <v>3</v>
      </c>
      <c r="F48" s="1106" t="s">
        <v>105</v>
      </c>
      <c r="I48" s="632"/>
    </row>
    <row r="49" spans="1:9" ht="18" customHeight="1">
      <c r="A49" s="670" t="s">
        <v>102</v>
      </c>
      <c r="B49" s="751">
        <v>38582</v>
      </c>
      <c r="C49" s="751">
        <v>10799</v>
      </c>
      <c r="D49" s="751">
        <v>190</v>
      </c>
      <c r="E49" s="1171">
        <v>1</v>
      </c>
      <c r="F49" s="1104" t="s">
        <v>103</v>
      </c>
      <c r="I49" s="632"/>
    </row>
    <row r="50" spans="1:9" ht="18" customHeight="1">
      <c r="A50" s="644"/>
      <c r="B50" s="645"/>
      <c r="C50" s="645"/>
      <c r="D50" s="645"/>
      <c r="E50" s="645"/>
      <c r="F50" s="646"/>
      <c r="I50" s="632"/>
    </row>
    <row r="51" spans="1:9" ht="11.1" customHeight="1">
      <c r="A51" s="94"/>
      <c r="B51" s="647"/>
      <c r="C51" s="647"/>
      <c r="D51" s="647"/>
      <c r="E51" s="647"/>
      <c r="F51" s="648"/>
      <c r="G51" s="354"/>
      <c r="I51" s="632"/>
    </row>
    <row r="52" spans="1:9" ht="14.1" customHeight="1">
      <c r="A52" s="649"/>
      <c r="B52" s="647"/>
      <c r="C52" s="647"/>
      <c r="D52" s="647"/>
      <c r="E52" s="647"/>
      <c r="F52" s="648"/>
      <c r="I52" s="632"/>
    </row>
    <row r="53" spans="1:9" ht="12.75" customHeight="1">
      <c r="A53" s="443"/>
      <c r="C53" s="650"/>
      <c r="D53" s="650"/>
      <c r="E53" s="650"/>
      <c r="I53" s="632"/>
    </row>
    <row r="54" spans="1:9" ht="12.75" customHeight="1">
      <c r="A54" s="652"/>
      <c r="B54" s="653"/>
      <c r="E54" s="653"/>
      <c r="F54" s="653"/>
      <c r="I54" s="632"/>
    </row>
    <row r="55" spans="1:9" ht="12.75" customHeight="1">
      <c r="A55" s="644"/>
      <c r="B55" s="653"/>
      <c r="C55" s="471"/>
      <c r="D55" s="471"/>
      <c r="E55" s="471"/>
      <c r="F55" s="443"/>
      <c r="I55" s="632"/>
    </row>
    <row r="56" spans="1:9" ht="12.75" customHeight="1">
      <c r="A56" s="654"/>
      <c r="B56" s="653"/>
      <c r="C56" s="428"/>
      <c r="D56" s="428"/>
      <c r="E56" s="428"/>
      <c r="F56" s="655"/>
    </row>
    <row r="57" spans="1:9" ht="12.75" customHeight="1">
      <c r="A57" s="1309"/>
      <c r="B57" s="1309"/>
      <c r="C57" s="1309"/>
      <c r="D57" s="1309"/>
      <c r="E57" s="1309"/>
      <c r="F57" s="1309"/>
    </row>
    <row r="58" spans="1:9" ht="12.75" customHeight="1">
      <c r="A58" s="443"/>
      <c r="B58" s="471"/>
      <c r="C58" s="428"/>
      <c r="D58" s="428"/>
      <c r="F58" s="655"/>
    </row>
    <row r="59" spans="1:9" ht="12.75" customHeight="1">
      <c r="A59" s="656"/>
      <c r="B59" s="428"/>
      <c r="C59" s="428"/>
      <c r="D59" s="428"/>
      <c r="E59" s="428"/>
      <c r="F59" s="655"/>
    </row>
    <row r="60" spans="1:9" ht="12.75" customHeight="1">
      <c r="A60" s="656"/>
      <c r="B60" s="428"/>
      <c r="C60" s="428"/>
      <c r="D60" s="428"/>
      <c r="E60" s="428"/>
      <c r="F60" s="655"/>
    </row>
    <row r="61" spans="1:9" ht="12.75" customHeight="1">
      <c r="A61" s="656"/>
      <c r="B61" s="428"/>
      <c r="C61" s="428"/>
      <c r="D61" s="428"/>
      <c r="E61" s="428"/>
      <c r="F61" s="655"/>
    </row>
    <row r="62" spans="1:9" ht="17.100000000000001" customHeight="1">
      <c r="A62" s="656"/>
      <c r="B62" s="428"/>
      <c r="C62" s="428"/>
      <c r="D62" s="428"/>
      <c r="E62" s="428"/>
      <c r="F62" s="655"/>
    </row>
    <row r="63" spans="1:9" ht="17.100000000000001" customHeight="1">
      <c r="A63" s="656"/>
      <c r="B63" s="428"/>
      <c r="C63" s="428"/>
      <c r="D63" s="428"/>
      <c r="E63" s="428"/>
      <c r="F63" s="428"/>
    </row>
    <row r="64" spans="1:9" ht="17.100000000000001" customHeight="1">
      <c r="A64" s="656"/>
      <c r="B64" s="428"/>
      <c r="C64" s="428"/>
      <c r="D64" s="428"/>
      <c r="E64" s="428"/>
      <c r="F64" s="428"/>
    </row>
    <row r="65" spans="1:6" ht="17.100000000000001" hidden="1" customHeight="1">
      <c r="A65" s="657"/>
      <c r="B65" s="428"/>
      <c r="C65" s="428"/>
      <c r="D65" s="428"/>
      <c r="E65" s="428"/>
      <c r="F65" s="428"/>
    </row>
    <row r="66" spans="1:6" ht="17.100000000000001" hidden="1" customHeight="1">
      <c r="A66" s="426"/>
      <c r="B66" s="428"/>
      <c r="C66" s="428"/>
      <c r="D66" s="428"/>
      <c r="E66" s="428"/>
      <c r="F66" s="428"/>
    </row>
    <row r="67" spans="1:6" ht="17.100000000000001" hidden="1" customHeight="1">
      <c r="A67" s="426"/>
      <c r="B67" s="428"/>
      <c r="C67" s="428"/>
      <c r="D67" s="428"/>
      <c r="E67" s="428"/>
      <c r="F67" s="428"/>
    </row>
    <row r="68" spans="1:6" ht="17.100000000000001" hidden="1" customHeight="1">
      <c r="A68" s="426"/>
      <c r="B68" s="428"/>
      <c r="C68" s="428"/>
      <c r="D68" s="428"/>
      <c r="E68" s="428"/>
      <c r="F68" s="428"/>
    </row>
    <row r="69" spans="1:6" ht="17.100000000000001" hidden="1" customHeight="1">
      <c r="A69" s="426"/>
      <c r="B69" s="428"/>
      <c r="C69" s="428"/>
      <c r="D69" s="428"/>
      <c r="E69" s="428"/>
      <c r="F69" s="428"/>
    </row>
    <row r="70" spans="1:6" ht="17.100000000000001" hidden="1" customHeight="1">
      <c r="A70" s="426"/>
      <c r="B70" s="428"/>
      <c r="C70" s="428"/>
      <c r="D70" s="428"/>
      <c r="E70" s="428"/>
      <c r="F70" s="655"/>
    </row>
    <row r="71" spans="1:6" ht="17.100000000000001" hidden="1" customHeight="1">
      <c r="A71" s="426"/>
      <c r="B71" s="428"/>
      <c r="C71" s="428"/>
      <c r="D71" s="428"/>
      <c r="E71" s="428"/>
      <c r="F71" s="655"/>
    </row>
    <row r="72" spans="1:6" ht="17.100000000000001" hidden="1" customHeight="1">
      <c r="A72" s="426"/>
      <c r="B72" s="428"/>
      <c r="C72" s="428"/>
      <c r="D72" s="428"/>
      <c r="E72" s="428"/>
      <c r="F72" s="655"/>
    </row>
    <row r="73" spans="1:6" ht="17.100000000000001" hidden="1" customHeight="1">
      <c r="A73" s="432"/>
      <c r="B73" s="428"/>
      <c r="C73" s="428"/>
      <c r="D73" s="428"/>
      <c r="E73" s="428"/>
      <c r="F73" s="655"/>
    </row>
    <row r="74" spans="1:6" ht="17.100000000000001" hidden="1" customHeight="1">
      <c r="A74" s="432"/>
      <c r="B74" s="428"/>
      <c r="C74" s="428"/>
      <c r="D74" s="428"/>
      <c r="E74" s="428"/>
      <c r="F74" s="655"/>
    </row>
    <row r="75" spans="1:6" ht="17.100000000000001" hidden="1" customHeight="1">
      <c r="A75" s="432"/>
      <c r="B75" s="428"/>
      <c r="C75" s="428"/>
      <c r="D75" s="428"/>
      <c r="E75" s="428"/>
      <c r="F75" s="655"/>
    </row>
    <row r="76" spans="1:6" ht="17.100000000000001" hidden="1" customHeight="1">
      <c r="A76" s="432"/>
      <c r="B76" s="428"/>
      <c r="C76" s="428"/>
      <c r="D76" s="428"/>
      <c r="E76" s="428"/>
      <c r="F76" s="655"/>
    </row>
    <row r="77" spans="1:6" ht="17.100000000000001" hidden="1" customHeight="1">
      <c r="A77" s="432"/>
      <c r="B77" s="428"/>
      <c r="C77" s="428"/>
      <c r="D77" s="428"/>
      <c r="E77" s="428"/>
      <c r="F77" s="655"/>
    </row>
    <row r="78" spans="1:6" ht="17.100000000000001" hidden="1" customHeight="1">
      <c r="A78" s="432"/>
      <c r="B78" s="428"/>
      <c r="C78" s="428"/>
      <c r="D78" s="428"/>
      <c r="E78" s="428"/>
      <c r="F78" s="655"/>
    </row>
    <row r="79" spans="1:6" ht="17.100000000000001" hidden="1" customHeight="1">
      <c r="A79" s="432"/>
      <c r="B79" s="428"/>
      <c r="C79" s="428"/>
      <c r="D79" s="428"/>
      <c r="E79" s="428"/>
      <c r="F79" s="655"/>
    </row>
    <row r="80" spans="1:6" ht="17.100000000000001" hidden="1" customHeight="1">
      <c r="A80" s="432"/>
      <c r="B80" s="428"/>
      <c r="C80" s="428"/>
      <c r="D80" s="428"/>
      <c r="E80" s="428"/>
      <c r="F80" s="655"/>
    </row>
    <row r="81" spans="1:6" ht="17.100000000000001" hidden="1" customHeight="1">
      <c r="A81" s="432"/>
      <c r="B81" s="428"/>
      <c r="C81" s="428"/>
      <c r="D81" s="428"/>
      <c r="E81" s="428"/>
      <c r="F81" s="655"/>
    </row>
    <row r="82" spans="1:6" ht="17.100000000000001" hidden="1" customHeight="1">
      <c r="A82" s="432"/>
      <c r="B82" s="428"/>
      <c r="C82" s="428"/>
      <c r="D82" s="428"/>
      <c r="E82" s="428"/>
      <c r="F82" s="655"/>
    </row>
    <row r="83" spans="1:6" ht="17.100000000000001" hidden="1" customHeight="1">
      <c r="A83" s="432"/>
      <c r="B83" s="428"/>
      <c r="C83" s="428"/>
      <c r="D83" s="428"/>
      <c r="E83" s="428"/>
      <c r="F83" s="655"/>
    </row>
    <row r="84" spans="1:6" ht="17.100000000000001" hidden="1" customHeight="1">
      <c r="A84" s="432"/>
      <c r="B84" s="428"/>
      <c r="C84" s="428"/>
      <c r="D84" s="428"/>
      <c r="E84" s="428"/>
      <c r="F84" s="655"/>
    </row>
    <row r="85" spans="1:6" ht="17.100000000000001" hidden="1" customHeight="1">
      <c r="A85" s="432"/>
      <c r="B85" s="428"/>
      <c r="C85" s="428"/>
      <c r="D85" s="428"/>
      <c r="E85" s="428"/>
      <c r="F85" s="655"/>
    </row>
    <row r="86" spans="1:6" ht="17.100000000000001" hidden="1" customHeight="1">
      <c r="A86" s="432"/>
      <c r="B86" s="428"/>
      <c r="C86" s="428"/>
      <c r="D86" s="428"/>
      <c r="E86" s="428"/>
      <c r="F86" s="655"/>
    </row>
    <row r="87" spans="1:6" ht="17.100000000000001" hidden="1" customHeight="1">
      <c r="A87" s="432"/>
      <c r="B87" s="428"/>
      <c r="C87" s="428"/>
      <c r="D87" s="428"/>
      <c r="E87" s="428"/>
      <c r="F87" s="655"/>
    </row>
    <row r="88" spans="1:6" ht="17.100000000000001" hidden="1" customHeight="1">
      <c r="A88" s="432"/>
      <c r="B88" s="428"/>
      <c r="C88" s="428"/>
      <c r="D88" s="428"/>
      <c r="E88" s="428"/>
      <c r="F88" s="655"/>
    </row>
    <row r="89" spans="1:6" ht="17.100000000000001" hidden="1" customHeight="1">
      <c r="A89" s="432"/>
      <c r="B89" s="428"/>
      <c r="C89" s="428"/>
      <c r="D89" s="428"/>
      <c r="E89" s="428"/>
      <c r="F89" s="655"/>
    </row>
    <row r="90" spans="1:6" ht="17.100000000000001" hidden="1" customHeight="1">
      <c r="A90" s="432"/>
      <c r="B90" s="428"/>
      <c r="C90" s="428"/>
      <c r="D90" s="428"/>
      <c r="E90" s="428"/>
      <c r="F90" s="655"/>
    </row>
    <row r="91" spans="1:6" ht="17.100000000000001" hidden="1" customHeight="1">
      <c r="A91" s="432"/>
      <c r="B91" s="428"/>
      <c r="C91" s="428"/>
      <c r="D91" s="428"/>
      <c r="E91" s="428"/>
      <c r="F91" s="655"/>
    </row>
    <row r="92" spans="1:6" ht="17.100000000000001" hidden="1" customHeight="1">
      <c r="A92" s="432"/>
      <c r="B92" s="428"/>
      <c r="C92" s="428"/>
      <c r="D92" s="428"/>
      <c r="E92" s="428"/>
      <c r="F92" s="655"/>
    </row>
    <row r="93" spans="1:6" ht="17.100000000000001" hidden="1" customHeight="1">
      <c r="A93" s="432"/>
      <c r="B93" s="428"/>
      <c r="C93" s="428"/>
      <c r="D93" s="428"/>
      <c r="E93" s="428"/>
      <c r="F93" s="655"/>
    </row>
    <row r="94" spans="1:6" ht="17.100000000000001" hidden="1" customHeight="1">
      <c r="A94" s="432"/>
      <c r="B94" s="428"/>
      <c r="C94" s="428"/>
      <c r="D94" s="428"/>
      <c r="E94" s="428"/>
      <c r="F94" s="655"/>
    </row>
    <row r="95" spans="1:6" ht="17.100000000000001" hidden="1" customHeight="1">
      <c r="A95" s="432"/>
      <c r="B95" s="428"/>
      <c r="C95" s="428"/>
      <c r="D95" s="428"/>
      <c r="E95" s="428"/>
      <c r="F95" s="655"/>
    </row>
    <row r="96" spans="1:6" ht="17.100000000000001" hidden="1" customHeight="1">
      <c r="A96" s="432"/>
      <c r="B96" s="428"/>
      <c r="C96" s="428"/>
      <c r="D96" s="428"/>
      <c r="E96" s="428"/>
      <c r="F96" s="655"/>
    </row>
    <row r="97" spans="1:6" ht="17.100000000000001" hidden="1" customHeight="1">
      <c r="A97" s="432"/>
      <c r="B97" s="428"/>
      <c r="C97" s="428"/>
      <c r="D97" s="428"/>
      <c r="E97" s="428"/>
      <c r="F97" s="655"/>
    </row>
    <row r="98" spans="1:6" ht="17.100000000000001" hidden="1" customHeight="1">
      <c r="A98" s="432"/>
      <c r="B98" s="428"/>
      <c r="C98" s="428"/>
      <c r="D98" s="428"/>
      <c r="E98" s="428"/>
      <c r="F98" s="655"/>
    </row>
    <row r="99" spans="1:6" ht="17.100000000000001" hidden="1" customHeight="1">
      <c r="A99" s="432"/>
      <c r="B99" s="428"/>
      <c r="C99" s="428"/>
      <c r="D99" s="428"/>
      <c r="E99" s="428"/>
      <c r="F99" s="428"/>
    </row>
    <row r="100" spans="1:6" ht="17.100000000000001" hidden="1" customHeight="1">
      <c r="A100" s="432"/>
      <c r="B100" s="428"/>
      <c r="C100" s="428"/>
      <c r="D100" s="428"/>
      <c r="E100" s="428"/>
      <c r="F100" s="428"/>
    </row>
    <row r="101" spans="1:6" ht="17.100000000000001" hidden="1" customHeight="1">
      <c r="A101" s="432"/>
      <c r="B101" s="428"/>
      <c r="C101" s="428"/>
      <c r="D101" s="428"/>
      <c r="E101" s="428"/>
      <c r="F101" s="428"/>
    </row>
    <row r="102" spans="1:6" ht="17.100000000000001" hidden="1" customHeight="1">
      <c r="A102" s="426"/>
      <c r="B102" s="428"/>
      <c r="C102" s="428"/>
      <c r="D102" s="428"/>
      <c r="E102" s="428"/>
      <c r="F102" s="428"/>
    </row>
    <row r="103" spans="1:6" ht="17.100000000000001" hidden="1" customHeight="1">
      <c r="A103" s="426"/>
      <c r="B103" s="428"/>
      <c r="C103" s="428"/>
      <c r="D103" s="428"/>
      <c r="E103" s="428"/>
      <c r="F103" s="428"/>
    </row>
    <row r="104" spans="1:6" ht="17.100000000000001" hidden="1" customHeight="1">
      <c r="A104" s="426"/>
      <c r="B104" s="428"/>
      <c r="C104" s="428"/>
      <c r="D104" s="428"/>
      <c r="E104" s="428"/>
      <c r="F104" s="428"/>
    </row>
    <row r="105" spans="1:6" ht="17.100000000000001" hidden="1" customHeight="1">
      <c r="A105" s="426"/>
      <c r="B105" s="428"/>
      <c r="C105" s="428"/>
      <c r="D105" s="428"/>
      <c r="E105" s="428"/>
      <c r="F105" s="428"/>
    </row>
    <row r="106" spans="1:6" ht="17.100000000000001" hidden="1" customHeight="1">
      <c r="A106" s="426"/>
      <c r="B106" s="428"/>
      <c r="C106" s="428"/>
      <c r="D106" s="428"/>
      <c r="E106" s="428"/>
      <c r="F106" s="428"/>
    </row>
    <row r="107" spans="1:6" ht="17.100000000000001" hidden="1" customHeight="1">
      <c r="A107" s="426"/>
      <c r="B107" s="428"/>
      <c r="C107" s="428"/>
      <c r="D107" s="428"/>
      <c r="E107" s="428"/>
      <c r="F107" s="428"/>
    </row>
    <row r="108" spans="1:6" ht="17.100000000000001" hidden="1" customHeight="1">
      <c r="A108" s="426"/>
      <c r="B108" s="428"/>
      <c r="C108" s="428"/>
      <c r="D108" s="428"/>
      <c r="E108" s="428"/>
      <c r="F108" s="428"/>
    </row>
    <row r="109" spans="1:6" ht="17.100000000000001" hidden="1" customHeight="1">
      <c r="A109" s="426"/>
      <c r="B109" s="428"/>
      <c r="C109" s="428"/>
      <c r="D109" s="428"/>
      <c r="E109" s="428"/>
      <c r="F109" s="428"/>
    </row>
    <row r="110" spans="1:6" ht="17.100000000000001" hidden="1" customHeight="1">
      <c r="A110" s="426"/>
      <c r="B110" s="428"/>
      <c r="C110" s="428"/>
      <c r="D110" s="428"/>
      <c r="E110" s="428"/>
      <c r="F110" s="428"/>
    </row>
    <row r="111" spans="1:6" ht="17.100000000000001" hidden="1" customHeight="1">
      <c r="A111" s="426"/>
      <c r="B111" s="428"/>
      <c r="C111" s="428"/>
      <c r="D111" s="428"/>
      <c r="E111" s="428"/>
      <c r="F111" s="428"/>
    </row>
    <row r="112" spans="1:6" ht="17.100000000000001" hidden="1" customHeight="1">
      <c r="A112" s="426"/>
      <c r="B112" s="428"/>
      <c r="C112" s="428"/>
      <c r="D112" s="428"/>
      <c r="E112" s="428"/>
      <c r="F112" s="428"/>
    </row>
    <row r="113" spans="1:6" ht="17.100000000000001" hidden="1" customHeight="1">
      <c r="A113" s="426"/>
      <c r="B113" s="428"/>
      <c r="C113" s="428"/>
      <c r="D113" s="428"/>
      <c r="E113" s="428"/>
      <c r="F113" s="428"/>
    </row>
    <row r="114" spans="1:6" ht="17.100000000000001" hidden="1" customHeight="1">
      <c r="A114" s="426"/>
      <c r="B114" s="428"/>
      <c r="C114" s="428"/>
      <c r="D114" s="428"/>
      <c r="E114" s="428"/>
      <c r="F114" s="428"/>
    </row>
    <row r="115" spans="1:6" ht="17.100000000000001" hidden="1" customHeight="1">
      <c r="A115" s="426"/>
      <c r="B115" s="428"/>
      <c r="C115" s="428"/>
      <c r="D115" s="428"/>
      <c r="E115" s="428"/>
      <c r="F115" s="428"/>
    </row>
    <row r="116" spans="1:6" ht="17.100000000000001" hidden="1" customHeight="1">
      <c r="A116" s="426"/>
      <c r="B116" s="428"/>
      <c r="C116" s="428"/>
      <c r="D116" s="428"/>
      <c r="E116" s="428"/>
      <c r="F116" s="428"/>
    </row>
    <row r="117" spans="1:6" ht="17.100000000000001" hidden="1" customHeight="1">
      <c r="A117" s="426"/>
      <c r="B117" s="428"/>
      <c r="C117" s="428"/>
      <c r="D117" s="428"/>
      <c r="E117" s="428"/>
      <c r="F117" s="428"/>
    </row>
    <row r="118" spans="1:6" ht="17.100000000000001" hidden="1" customHeight="1">
      <c r="A118" s="426"/>
      <c r="B118" s="428"/>
      <c r="C118" s="428"/>
      <c r="D118" s="428"/>
      <c r="E118" s="428"/>
      <c r="F118" s="428"/>
    </row>
    <row r="119" spans="1:6" ht="17.100000000000001" hidden="1" customHeight="1">
      <c r="A119" s="426"/>
      <c r="B119" s="428"/>
      <c r="C119" s="428"/>
      <c r="D119" s="428"/>
      <c r="E119" s="428"/>
      <c r="F119" s="428"/>
    </row>
    <row r="120" spans="1:6" ht="17.100000000000001" hidden="1" customHeight="1">
      <c r="A120" s="426"/>
      <c r="B120" s="428"/>
      <c r="C120" s="428"/>
      <c r="D120" s="428"/>
      <c r="E120" s="428"/>
      <c r="F120" s="428"/>
    </row>
    <row r="121" spans="1:6" ht="17.100000000000001" hidden="1" customHeight="1">
      <c r="A121" s="426"/>
      <c r="B121" s="428"/>
      <c r="C121" s="428"/>
      <c r="D121" s="428"/>
      <c r="E121" s="428"/>
      <c r="F121" s="428"/>
    </row>
    <row r="122" spans="1:6" ht="17.100000000000001" hidden="1" customHeight="1">
      <c r="A122" s="426"/>
      <c r="B122" s="428"/>
      <c r="C122" s="428"/>
      <c r="D122" s="428"/>
      <c r="E122" s="428"/>
      <c r="F122" s="428"/>
    </row>
    <row r="123" spans="1:6" ht="17.100000000000001" hidden="1" customHeight="1">
      <c r="A123" s="426"/>
      <c r="B123" s="428"/>
      <c r="C123" s="428"/>
      <c r="D123" s="428"/>
      <c r="E123" s="428"/>
      <c r="F123" s="428"/>
    </row>
    <row r="124" spans="1:6" ht="17.100000000000001" hidden="1" customHeight="1">
      <c r="A124" s="426"/>
      <c r="B124" s="428"/>
      <c r="C124" s="428"/>
      <c r="D124" s="428"/>
      <c r="E124" s="428"/>
      <c r="F124" s="428"/>
    </row>
    <row r="125" spans="1:6" ht="17.100000000000001" hidden="1" customHeight="1">
      <c r="A125" s="426"/>
      <c r="B125" s="428"/>
      <c r="C125" s="428"/>
      <c r="D125" s="428"/>
      <c r="E125" s="428"/>
      <c r="F125" s="428"/>
    </row>
    <row r="126" spans="1:6" ht="17.100000000000001" hidden="1" customHeight="1">
      <c r="A126" s="426"/>
      <c r="B126" s="428"/>
      <c r="C126" s="428"/>
      <c r="D126" s="428"/>
      <c r="E126" s="428"/>
      <c r="F126" s="428"/>
    </row>
    <row r="127" spans="1:6" ht="17.100000000000001" hidden="1" customHeight="1">
      <c r="A127" s="426"/>
      <c r="B127" s="428"/>
      <c r="C127" s="428"/>
      <c r="D127" s="428"/>
      <c r="E127" s="428"/>
      <c r="F127" s="428"/>
    </row>
    <row r="128" spans="1:6" ht="17.100000000000001" hidden="1" customHeight="1">
      <c r="A128" s="426"/>
      <c r="B128" s="428"/>
      <c r="C128" s="428"/>
      <c r="D128" s="428"/>
      <c r="E128" s="428"/>
      <c r="F128" s="428"/>
    </row>
    <row r="129" spans="1:6" ht="17.100000000000001" hidden="1" customHeight="1">
      <c r="A129" s="426"/>
      <c r="B129" s="428"/>
      <c r="C129" s="428"/>
      <c r="D129" s="428"/>
      <c r="E129" s="428"/>
      <c r="F129" s="428"/>
    </row>
    <row r="130" spans="1:6" ht="17.100000000000001" hidden="1" customHeight="1">
      <c r="A130" s="426"/>
      <c r="B130" s="428"/>
      <c r="C130" s="428"/>
      <c r="D130" s="428"/>
      <c r="E130" s="428"/>
      <c r="F130" s="428"/>
    </row>
    <row r="131" spans="1:6" ht="17.100000000000001" hidden="1" customHeight="1">
      <c r="A131" s="426"/>
      <c r="B131" s="428"/>
      <c r="C131" s="428"/>
      <c r="D131" s="428"/>
      <c r="E131" s="428"/>
      <c r="F131" s="428"/>
    </row>
    <row r="132" spans="1:6" ht="17.100000000000001" hidden="1" customHeight="1">
      <c r="A132" s="426"/>
      <c r="B132" s="428"/>
      <c r="C132" s="428"/>
      <c r="D132" s="428"/>
      <c r="E132" s="428"/>
      <c r="F132" s="428"/>
    </row>
    <row r="133" spans="1:6" ht="17.100000000000001" hidden="1" customHeight="1">
      <c r="A133" s="426"/>
      <c r="B133" s="428"/>
      <c r="C133" s="428"/>
      <c r="D133" s="428"/>
      <c r="E133" s="428"/>
      <c r="F133" s="428"/>
    </row>
    <row r="134" spans="1:6" ht="17.100000000000001" hidden="1" customHeight="1">
      <c r="A134" s="426"/>
      <c r="B134" s="428"/>
      <c r="C134" s="428"/>
      <c r="D134" s="428"/>
      <c r="E134" s="428"/>
      <c r="F134" s="428"/>
    </row>
    <row r="135" spans="1:6" ht="17.100000000000001" hidden="1" customHeight="1">
      <c r="A135" s="426"/>
      <c r="B135" s="428"/>
      <c r="C135" s="428"/>
      <c r="D135" s="428"/>
      <c r="E135" s="428"/>
      <c r="F135" s="428"/>
    </row>
    <row r="136" spans="1:6" ht="17.100000000000001" hidden="1" customHeight="1">
      <c r="A136" s="426"/>
      <c r="B136" s="428"/>
      <c r="C136" s="428"/>
      <c r="D136" s="428"/>
      <c r="E136" s="428"/>
      <c r="F136" s="428"/>
    </row>
    <row r="137" spans="1:6" ht="17.100000000000001" hidden="1" customHeight="1">
      <c r="A137" s="426"/>
      <c r="B137" s="428"/>
      <c r="C137" s="428"/>
      <c r="D137" s="428"/>
      <c r="E137" s="428"/>
      <c r="F137" s="428"/>
    </row>
    <row r="138" spans="1:6" ht="17.100000000000001" hidden="1" customHeight="1">
      <c r="A138" s="426"/>
      <c r="B138" s="428"/>
      <c r="C138" s="428"/>
      <c r="D138" s="428"/>
      <c r="E138" s="428"/>
      <c r="F138" s="428"/>
    </row>
    <row r="139" spans="1:6" ht="17.100000000000001" hidden="1" customHeight="1">
      <c r="A139" s="426"/>
      <c r="B139" s="428"/>
      <c r="C139" s="428"/>
      <c r="D139" s="428"/>
      <c r="E139" s="428"/>
      <c r="F139" s="428"/>
    </row>
    <row r="140" spans="1:6" ht="17.100000000000001" hidden="1" customHeight="1">
      <c r="A140" s="426"/>
      <c r="B140" s="428"/>
      <c r="C140" s="428"/>
      <c r="D140" s="428"/>
      <c r="E140" s="428"/>
      <c r="F140" s="428"/>
    </row>
    <row r="141" spans="1:6" ht="17.100000000000001" hidden="1" customHeight="1">
      <c r="A141" s="426"/>
      <c r="B141" s="428"/>
      <c r="C141" s="428"/>
      <c r="D141" s="428"/>
      <c r="E141" s="428"/>
      <c r="F141" s="428"/>
    </row>
    <row r="142" spans="1:6" ht="17.100000000000001" hidden="1" customHeight="1">
      <c r="A142" s="426"/>
      <c r="B142" s="428"/>
      <c r="C142" s="428"/>
      <c r="D142" s="428"/>
      <c r="E142" s="428"/>
      <c r="F142" s="428"/>
    </row>
    <row r="143" spans="1:6" ht="17.100000000000001" hidden="1" customHeight="1">
      <c r="A143" s="426"/>
      <c r="B143" s="428"/>
      <c r="C143" s="428"/>
      <c r="D143" s="428"/>
      <c r="E143" s="428"/>
      <c r="F143" s="428"/>
    </row>
    <row r="144" spans="1:6" ht="17.100000000000001" hidden="1" customHeight="1">
      <c r="A144" s="426"/>
      <c r="B144" s="428"/>
      <c r="C144" s="428"/>
      <c r="D144" s="428"/>
      <c r="E144" s="428"/>
      <c r="F144" s="428"/>
    </row>
    <row r="145" spans="1:6" ht="17.100000000000001" hidden="1" customHeight="1">
      <c r="A145" s="426"/>
      <c r="B145" s="428"/>
      <c r="C145" s="428"/>
      <c r="D145" s="428"/>
      <c r="E145" s="428"/>
      <c r="F145" s="428"/>
    </row>
    <row r="146" spans="1:6" ht="17.100000000000001" hidden="1" customHeight="1">
      <c r="A146" s="426"/>
      <c r="B146" s="428"/>
      <c r="C146" s="428"/>
      <c r="D146" s="428"/>
      <c r="E146" s="428"/>
      <c r="F146" s="428"/>
    </row>
    <row r="147" spans="1:6" ht="17.100000000000001" hidden="1" customHeight="1">
      <c r="A147" s="426"/>
      <c r="B147" s="428"/>
      <c r="C147" s="428"/>
      <c r="D147" s="428"/>
      <c r="E147" s="428"/>
      <c r="F147" s="428"/>
    </row>
    <row r="148" spans="1:6" ht="17.100000000000001" hidden="1" customHeight="1">
      <c r="A148" s="426"/>
      <c r="B148" s="428"/>
      <c r="C148" s="428"/>
      <c r="D148" s="428"/>
      <c r="E148" s="428"/>
      <c r="F148" s="428"/>
    </row>
    <row r="149" spans="1:6" ht="17.100000000000001" hidden="1" customHeight="1">
      <c r="A149" s="426"/>
      <c r="B149" s="428"/>
      <c r="C149" s="428"/>
      <c r="D149" s="428"/>
      <c r="E149" s="428"/>
      <c r="F149" s="428"/>
    </row>
    <row r="150" spans="1:6" ht="17.100000000000001" hidden="1" customHeight="1">
      <c r="A150" s="426"/>
      <c r="B150" s="428"/>
      <c r="C150" s="428"/>
      <c r="D150" s="428"/>
      <c r="E150" s="428"/>
      <c r="F150" s="428"/>
    </row>
    <row r="151" spans="1:6" ht="17.100000000000001" hidden="1" customHeight="1">
      <c r="A151" s="426"/>
      <c r="B151" s="428"/>
      <c r="C151" s="428"/>
      <c r="D151" s="428"/>
      <c r="E151" s="428"/>
      <c r="F151" s="428"/>
    </row>
    <row r="152" spans="1:6" ht="17.100000000000001" hidden="1" customHeight="1">
      <c r="A152" s="426"/>
      <c r="B152" s="428"/>
      <c r="C152" s="428"/>
      <c r="D152" s="428"/>
      <c r="E152" s="428"/>
      <c r="F152" s="428"/>
    </row>
    <row r="153" spans="1:6" ht="17.100000000000001" hidden="1" customHeight="1">
      <c r="A153" s="426"/>
      <c r="B153" s="428"/>
      <c r="C153" s="428"/>
      <c r="D153" s="428"/>
      <c r="E153" s="428"/>
      <c r="F153" s="428"/>
    </row>
    <row r="154" spans="1:6" ht="17.100000000000001" hidden="1" customHeight="1">
      <c r="A154" s="426"/>
      <c r="B154" s="428"/>
      <c r="C154" s="428"/>
      <c r="D154" s="428"/>
      <c r="E154" s="428"/>
      <c r="F154" s="428"/>
    </row>
    <row r="155" spans="1:6" ht="17.100000000000001" hidden="1" customHeight="1">
      <c r="A155" s="426"/>
      <c r="B155" s="428"/>
      <c r="C155" s="428"/>
      <c r="D155" s="428"/>
      <c r="E155" s="428"/>
      <c r="F155" s="428"/>
    </row>
    <row r="156" spans="1:6" ht="17.100000000000001" hidden="1" customHeight="1">
      <c r="A156" s="426"/>
      <c r="B156" s="428"/>
      <c r="C156" s="428"/>
      <c r="D156" s="428"/>
      <c r="E156" s="428"/>
      <c r="F156" s="428"/>
    </row>
    <row r="157" spans="1:6" ht="17.100000000000001" hidden="1" customHeight="1">
      <c r="A157" s="426"/>
      <c r="B157" s="428"/>
      <c r="C157" s="428"/>
      <c r="D157" s="428"/>
      <c r="E157" s="428"/>
      <c r="F157" s="428"/>
    </row>
    <row r="158" spans="1:6" ht="17.100000000000001" hidden="1" customHeight="1">
      <c r="A158" s="426"/>
      <c r="B158" s="428"/>
      <c r="C158" s="428"/>
      <c r="D158" s="428"/>
      <c r="E158" s="428"/>
      <c r="F158" s="428"/>
    </row>
    <row r="159" spans="1:6" ht="17.100000000000001" hidden="1" customHeight="1">
      <c r="A159" s="426"/>
      <c r="B159" s="428"/>
      <c r="C159" s="428"/>
      <c r="D159" s="428"/>
      <c r="E159" s="428"/>
      <c r="F159" s="428"/>
    </row>
    <row r="160" spans="1:6" ht="17.100000000000001" hidden="1" customHeight="1">
      <c r="A160" s="426"/>
      <c r="B160" s="428"/>
      <c r="C160" s="428"/>
      <c r="D160" s="428"/>
      <c r="E160" s="428"/>
      <c r="F160" s="428"/>
    </row>
    <row r="161" spans="1:6" ht="17.100000000000001" hidden="1" customHeight="1">
      <c r="A161" s="426"/>
      <c r="B161" s="428"/>
      <c r="C161" s="428"/>
      <c r="D161" s="428"/>
      <c r="E161" s="428"/>
      <c r="F161" s="428"/>
    </row>
    <row r="162" spans="1:6" ht="17.100000000000001" hidden="1" customHeight="1">
      <c r="A162" s="426"/>
      <c r="B162" s="428"/>
      <c r="C162" s="428"/>
      <c r="D162" s="428"/>
      <c r="E162" s="428"/>
      <c r="F162" s="428"/>
    </row>
    <row r="163" spans="1:6" ht="17.100000000000001" hidden="1" customHeight="1">
      <c r="A163" s="426"/>
      <c r="B163" s="428"/>
      <c r="C163" s="428"/>
      <c r="D163" s="428"/>
      <c r="E163" s="428"/>
      <c r="F163" s="428"/>
    </row>
    <row r="164" spans="1:6" ht="17.100000000000001" hidden="1" customHeight="1">
      <c r="A164" s="426"/>
      <c r="B164" s="428"/>
      <c r="C164" s="428"/>
      <c r="D164" s="428"/>
      <c r="E164" s="428"/>
      <c r="F164" s="428"/>
    </row>
    <row r="165" spans="1:6" ht="17.100000000000001" hidden="1" customHeight="1">
      <c r="A165" s="426"/>
      <c r="B165" s="428"/>
      <c r="C165" s="428"/>
      <c r="D165" s="428"/>
      <c r="E165" s="428"/>
      <c r="F165" s="428"/>
    </row>
    <row r="166" spans="1:6" ht="17.100000000000001" hidden="1" customHeight="1">
      <c r="A166" s="426"/>
      <c r="B166" s="428"/>
      <c r="C166" s="428"/>
      <c r="D166" s="428"/>
      <c r="E166" s="428"/>
      <c r="F166" s="428"/>
    </row>
    <row r="167" spans="1:6" ht="17.100000000000001" hidden="1" customHeight="1">
      <c r="A167" s="426"/>
      <c r="B167" s="428"/>
      <c r="C167" s="428"/>
      <c r="D167" s="428"/>
      <c r="E167" s="428"/>
      <c r="F167" s="428"/>
    </row>
    <row r="168" spans="1:6" ht="17.100000000000001" hidden="1" customHeight="1">
      <c r="A168" s="426"/>
      <c r="B168" s="428"/>
      <c r="C168" s="428"/>
      <c r="D168" s="428"/>
      <c r="E168" s="428"/>
      <c r="F168" s="428"/>
    </row>
    <row r="169" spans="1:6" ht="17.100000000000001" hidden="1" customHeight="1">
      <c r="A169" s="426"/>
      <c r="B169" s="428"/>
      <c r="C169" s="428"/>
      <c r="D169" s="428"/>
      <c r="E169" s="428"/>
      <c r="F169" s="428"/>
    </row>
    <row r="170" spans="1:6" ht="17.100000000000001" hidden="1" customHeight="1">
      <c r="A170" s="426"/>
      <c r="B170" s="428"/>
      <c r="C170" s="428"/>
      <c r="D170" s="428"/>
      <c r="E170" s="428"/>
      <c r="F170" s="428"/>
    </row>
    <row r="171" spans="1:6" ht="17.100000000000001" hidden="1" customHeight="1">
      <c r="A171" s="426"/>
      <c r="B171" s="428"/>
      <c r="C171" s="428"/>
      <c r="D171" s="428"/>
      <c r="E171" s="428"/>
      <c r="F171" s="428"/>
    </row>
    <row r="172" spans="1:6" ht="17.100000000000001" hidden="1" customHeight="1">
      <c r="A172" s="426"/>
      <c r="B172" s="428"/>
      <c r="C172" s="428"/>
      <c r="D172" s="428"/>
      <c r="E172" s="428"/>
      <c r="F172" s="428"/>
    </row>
    <row r="173" spans="1:6" ht="17.100000000000001" hidden="1" customHeight="1">
      <c r="A173" s="426"/>
      <c r="B173" s="428"/>
      <c r="C173" s="428"/>
      <c r="D173" s="428"/>
      <c r="E173" s="428"/>
      <c r="F173" s="428"/>
    </row>
    <row r="174" spans="1:6" ht="17.100000000000001" hidden="1" customHeight="1">
      <c r="A174" s="426"/>
      <c r="B174" s="428"/>
      <c r="C174" s="428"/>
      <c r="D174" s="428"/>
      <c r="E174" s="428"/>
      <c r="F174" s="428"/>
    </row>
    <row r="175" spans="1:6" ht="17.100000000000001" hidden="1" customHeight="1">
      <c r="A175" s="426"/>
      <c r="B175" s="428"/>
      <c r="C175" s="428"/>
      <c r="D175" s="428"/>
      <c r="E175" s="428"/>
      <c r="F175" s="428"/>
    </row>
    <row r="176" spans="1:6" ht="17.100000000000001" hidden="1" customHeight="1">
      <c r="A176" s="426"/>
      <c r="B176" s="428"/>
      <c r="C176" s="428"/>
      <c r="D176" s="428"/>
      <c r="E176" s="428"/>
      <c r="F176" s="428"/>
    </row>
    <row r="177" spans="1:6" ht="17.100000000000001" hidden="1" customHeight="1">
      <c r="A177" s="426"/>
      <c r="B177" s="428"/>
      <c r="C177" s="428"/>
      <c r="D177" s="428"/>
      <c r="E177" s="428"/>
      <c r="F177" s="428"/>
    </row>
    <row r="178" spans="1:6" ht="17.100000000000001" hidden="1" customHeight="1">
      <c r="A178" s="426"/>
      <c r="B178" s="428"/>
      <c r="C178" s="428"/>
      <c r="D178" s="428"/>
      <c r="E178" s="428"/>
      <c r="F178" s="428"/>
    </row>
    <row r="179" spans="1:6" ht="17.100000000000001" hidden="1" customHeight="1">
      <c r="A179" s="426"/>
      <c r="B179" s="428"/>
      <c r="C179" s="428"/>
      <c r="D179" s="428"/>
      <c r="E179" s="428"/>
      <c r="F179" s="428"/>
    </row>
    <row r="180" spans="1:6" ht="17.100000000000001" hidden="1" customHeight="1">
      <c r="A180" s="426"/>
      <c r="B180" s="428"/>
      <c r="C180" s="428"/>
      <c r="D180" s="428"/>
      <c r="E180" s="428"/>
      <c r="F180" s="428"/>
    </row>
    <row r="181" spans="1:6" ht="17.100000000000001" hidden="1" customHeight="1">
      <c r="A181" s="426"/>
      <c r="B181" s="428"/>
      <c r="C181" s="428"/>
      <c r="D181" s="428"/>
      <c r="E181" s="428"/>
      <c r="F181" s="428"/>
    </row>
    <row r="182" spans="1:6" ht="17.100000000000001" hidden="1" customHeight="1">
      <c r="A182" s="426"/>
      <c r="B182" s="428"/>
      <c r="C182" s="428"/>
      <c r="D182" s="428"/>
      <c r="E182" s="428"/>
      <c r="F182" s="428"/>
    </row>
    <row r="183" spans="1:6" ht="17.100000000000001" hidden="1" customHeight="1">
      <c r="A183" s="426"/>
      <c r="B183" s="428"/>
      <c r="C183" s="428"/>
      <c r="D183" s="428"/>
      <c r="E183" s="428"/>
      <c r="F183" s="428"/>
    </row>
    <row r="184" spans="1:6" ht="17.100000000000001" hidden="1" customHeight="1">
      <c r="A184" s="426"/>
      <c r="B184" s="428"/>
      <c r="C184" s="428"/>
      <c r="D184" s="428"/>
      <c r="E184" s="428"/>
      <c r="F184" s="428"/>
    </row>
    <row r="185" spans="1:6" ht="17.100000000000001" hidden="1" customHeight="1">
      <c r="A185" s="426"/>
      <c r="B185" s="428"/>
      <c r="C185" s="428"/>
      <c r="D185" s="428"/>
      <c r="E185" s="428"/>
      <c r="F185" s="428"/>
    </row>
    <row r="186" spans="1:6" ht="17.100000000000001" hidden="1" customHeight="1">
      <c r="A186" s="426"/>
      <c r="B186" s="428"/>
      <c r="C186" s="428"/>
      <c r="D186" s="428"/>
      <c r="E186" s="428"/>
      <c r="F186" s="428"/>
    </row>
    <row r="187" spans="1:6" ht="17.100000000000001" hidden="1" customHeight="1">
      <c r="A187" s="426"/>
      <c r="B187" s="428"/>
      <c r="C187" s="428"/>
      <c r="D187" s="428"/>
      <c r="E187" s="428"/>
      <c r="F187" s="428"/>
    </row>
    <row r="188" spans="1:6" ht="17.100000000000001" hidden="1" customHeight="1">
      <c r="A188" s="426"/>
      <c r="B188" s="428"/>
      <c r="C188" s="428"/>
      <c r="D188" s="428"/>
      <c r="E188" s="428"/>
      <c r="F188" s="428"/>
    </row>
    <row r="189" spans="1:6" ht="17.100000000000001" hidden="1" customHeight="1">
      <c r="A189" s="426"/>
      <c r="B189" s="428"/>
      <c r="C189" s="428"/>
      <c r="D189" s="428"/>
      <c r="E189" s="428"/>
      <c r="F189" s="428"/>
    </row>
    <row r="190" spans="1:6" ht="17.100000000000001" hidden="1" customHeight="1">
      <c r="A190" s="426"/>
      <c r="B190" s="428"/>
      <c r="C190" s="428"/>
      <c r="D190" s="428"/>
      <c r="E190" s="428"/>
      <c r="F190" s="428"/>
    </row>
    <row r="191" spans="1:6" ht="17.100000000000001" hidden="1" customHeight="1">
      <c r="A191" s="426"/>
      <c r="B191" s="428"/>
      <c r="C191" s="428"/>
      <c r="D191" s="428"/>
      <c r="E191" s="428"/>
      <c r="F191" s="428"/>
    </row>
    <row r="192" spans="1:6" ht="17.100000000000001" hidden="1" customHeight="1">
      <c r="A192" s="426"/>
      <c r="B192" s="428"/>
      <c r="C192" s="428"/>
      <c r="D192" s="428"/>
      <c r="E192" s="428"/>
      <c r="F192" s="428"/>
    </row>
    <row r="193" spans="1:6" ht="17.100000000000001" hidden="1" customHeight="1">
      <c r="A193" s="426"/>
      <c r="B193" s="428"/>
      <c r="C193" s="428"/>
      <c r="D193" s="428"/>
      <c r="E193" s="428"/>
      <c r="F193" s="428"/>
    </row>
    <row r="194" spans="1:6" ht="17.100000000000001" hidden="1" customHeight="1">
      <c r="A194" s="426"/>
      <c r="B194" s="428"/>
      <c r="C194" s="428"/>
      <c r="D194" s="428"/>
      <c r="E194" s="428"/>
      <c r="F194" s="428"/>
    </row>
    <row r="195" spans="1:6" ht="17.100000000000001" hidden="1" customHeight="1">
      <c r="A195" s="426"/>
      <c r="B195" s="428"/>
      <c r="C195" s="428"/>
      <c r="D195" s="428"/>
      <c r="E195" s="428"/>
      <c r="F195" s="428"/>
    </row>
    <row r="196" spans="1:6" ht="17.100000000000001" hidden="1" customHeight="1">
      <c r="A196" s="426"/>
      <c r="B196" s="428"/>
      <c r="C196" s="428"/>
      <c r="D196" s="428"/>
      <c r="E196" s="428"/>
      <c r="F196" s="428"/>
    </row>
    <row r="197" spans="1:6" ht="17.100000000000001" hidden="1" customHeight="1">
      <c r="A197" s="426"/>
      <c r="B197" s="428"/>
      <c r="C197" s="428"/>
      <c r="D197" s="428"/>
      <c r="E197" s="428"/>
      <c r="F197" s="428"/>
    </row>
    <row r="198" spans="1:6" ht="17.100000000000001" hidden="1" customHeight="1">
      <c r="A198" s="426"/>
      <c r="B198" s="428"/>
      <c r="C198" s="428"/>
      <c r="D198" s="428"/>
      <c r="E198" s="428"/>
      <c r="F198" s="428"/>
    </row>
    <row r="199" spans="1:6" ht="17.100000000000001" hidden="1" customHeight="1">
      <c r="A199" s="426"/>
      <c r="B199" s="428"/>
      <c r="C199" s="428"/>
      <c r="D199" s="428"/>
      <c r="E199" s="428"/>
      <c r="F199" s="428"/>
    </row>
    <row r="200" spans="1:6" ht="17.100000000000001" hidden="1" customHeight="1">
      <c r="A200" s="426"/>
      <c r="B200" s="428"/>
      <c r="C200" s="428"/>
      <c r="D200" s="428"/>
      <c r="E200" s="428"/>
      <c r="F200" s="428"/>
    </row>
    <row r="201" spans="1:6" ht="17.100000000000001" hidden="1" customHeight="1">
      <c r="A201" s="426"/>
      <c r="B201" s="428"/>
      <c r="C201" s="428"/>
      <c r="D201" s="428"/>
      <c r="E201" s="428"/>
      <c r="F201" s="428"/>
    </row>
    <row r="202" spans="1:6" ht="17.100000000000001" hidden="1" customHeight="1">
      <c r="A202" s="426"/>
      <c r="B202" s="428"/>
      <c r="C202" s="428"/>
      <c r="D202" s="428"/>
      <c r="E202" s="428"/>
      <c r="F202" s="428"/>
    </row>
    <row r="203" spans="1:6" ht="17.100000000000001" hidden="1" customHeight="1">
      <c r="A203" s="426"/>
      <c r="B203" s="428"/>
      <c r="C203" s="428"/>
      <c r="D203" s="428"/>
      <c r="E203" s="428"/>
      <c r="F203" s="428"/>
    </row>
    <row r="204" spans="1:6" ht="17.100000000000001" hidden="1" customHeight="1">
      <c r="A204" s="426"/>
      <c r="B204" s="428"/>
      <c r="C204" s="428"/>
      <c r="D204" s="428"/>
      <c r="E204" s="428"/>
      <c r="F204" s="428"/>
    </row>
    <row r="205" spans="1:6" ht="17.100000000000001" hidden="1" customHeight="1">
      <c r="A205" s="426"/>
      <c r="B205" s="428"/>
      <c r="C205" s="428"/>
      <c r="D205" s="428"/>
      <c r="E205" s="428"/>
      <c r="F205" s="428"/>
    </row>
    <row r="206" spans="1:6" ht="17.100000000000001" hidden="1" customHeight="1">
      <c r="A206" s="426"/>
      <c r="B206" s="428"/>
      <c r="C206" s="428"/>
      <c r="D206" s="428"/>
      <c r="E206" s="428"/>
      <c r="F206" s="428"/>
    </row>
    <row r="207" spans="1:6" ht="17.100000000000001" hidden="1" customHeight="1">
      <c r="A207" s="426"/>
      <c r="B207" s="428"/>
      <c r="C207" s="428"/>
      <c r="D207" s="428"/>
      <c r="E207" s="428"/>
      <c r="F207" s="655"/>
    </row>
    <row r="208" spans="1:6" ht="17.100000000000001" hidden="1" customHeight="1">
      <c r="A208" s="426"/>
      <c r="B208" s="428"/>
      <c r="C208" s="428"/>
      <c r="D208" s="428"/>
      <c r="E208" s="428"/>
      <c r="F208" s="655"/>
    </row>
    <row r="209" spans="1:6" ht="17.100000000000001" hidden="1" customHeight="1">
      <c r="A209" s="426"/>
      <c r="B209" s="428"/>
      <c r="C209" s="428"/>
      <c r="D209" s="428"/>
      <c r="E209" s="428"/>
      <c r="F209" s="655"/>
    </row>
    <row r="210" spans="1:6" ht="17.100000000000001" hidden="1" customHeight="1">
      <c r="A210" s="432"/>
      <c r="B210" s="428"/>
      <c r="C210" s="428"/>
      <c r="D210" s="428"/>
      <c r="E210" s="428"/>
      <c r="F210" s="655"/>
    </row>
    <row r="211" spans="1:6" ht="17.100000000000001" hidden="1" customHeight="1">
      <c r="A211" s="432"/>
      <c r="B211" s="428"/>
      <c r="C211" s="428"/>
      <c r="D211" s="428"/>
      <c r="E211" s="428"/>
      <c r="F211" s="655"/>
    </row>
    <row r="212" spans="1:6" ht="17.100000000000001" hidden="1" customHeight="1">
      <c r="A212" s="432"/>
      <c r="B212" s="428"/>
      <c r="C212" s="428"/>
      <c r="D212" s="428"/>
      <c r="E212" s="428"/>
      <c r="F212" s="655"/>
    </row>
    <row r="213" spans="1:6" ht="17.100000000000001" hidden="1" customHeight="1">
      <c r="A213" s="432"/>
      <c r="B213" s="428"/>
      <c r="C213" s="428"/>
      <c r="D213" s="428"/>
      <c r="E213" s="428"/>
      <c r="F213" s="655"/>
    </row>
    <row r="214" spans="1:6" ht="17.100000000000001" hidden="1" customHeight="1">
      <c r="A214" s="432"/>
      <c r="B214" s="428"/>
      <c r="C214" s="428"/>
      <c r="D214" s="428"/>
      <c r="E214" s="428"/>
      <c r="F214" s="655"/>
    </row>
    <row r="215" spans="1:6" ht="17.100000000000001" hidden="1" customHeight="1">
      <c r="A215" s="432"/>
      <c r="B215" s="428"/>
      <c r="C215" s="428"/>
      <c r="D215" s="428"/>
      <c r="E215" s="428"/>
      <c r="F215" s="655"/>
    </row>
    <row r="216" spans="1:6" ht="17.100000000000001" hidden="1" customHeight="1">
      <c r="A216" s="432"/>
      <c r="B216" s="428"/>
      <c r="C216" s="428"/>
      <c r="D216" s="428"/>
      <c r="E216" s="428"/>
      <c r="F216" s="655"/>
    </row>
    <row r="217" spans="1:6" ht="17.100000000000001" hidden="1" customHeight="1">
      <c r="A217" s="432"/>
      <c r="B217" s="428"/>
      <c r="C217" s="428"/>
      <c r="D217" s="428"/>
      <c r="E217" s="428"/>
      <c r="F217" s="655"/>
    </row>
    <row r="218" spans="1:6" ht="17.100000000000001" hidden="1" customHeight="1">
      <c r="A218" s="432"/>
      <c r="B218" s="428"/>
      <c r="C218" s="428"/>
      <c r="D218" s="428"/>
      <c r="E218" s="428"/>
      <c r="F218" s="655"/>
    </row>
    <row r="219" spans="1:6" ht="17.100000000000001" hidden="1" customHeight="1">
      <c r="A219" s="432"/>
      <c r="B219" s="428"/>
      <c r="C219" s="428"/>
      <c r="D219" s="428"/>
      <c r="E219" s="428"/>
      <c r="F219" s="655"/>
    </row>
    <row r="220" spans="1:6" ht="17.100000000000001" hidden="1" customHeight="1">
      <c r="A220" s="432"/>
      <c r="B220" s="428"/>
      <c r="C220" s="428"/>
      <c r="D220" s="428"/>
      <c r="E220" s="428"/>
      <c r="F220" s="655"/>
    </row>
    <row r="221" spans="1:6" ht="17.100000000000001" hidden="1" customHeight="1">
      <c r="A221" s="432"/>
      <c r="B221" s="428"/>
      <c r="C221" s="428"/>
      <c r="D221" s="428"/>
      <c r="E221" s="428"/>
      <c r="F221" s="655"/>
    </row>
    <row r="222" spans="1:6" ht="17.100000000000001" hidden="1" customHeight="1">
      <c r="A222" s="432"/>
      <c r="B222" s="428"/>
      <c r="C222" s="428"/>
      <c r="D222" s="428"/>
      <c r="E222" s="428"/>
      <c r="F222" s="655"/>
    </row>
    <row r="223" spans="1:6" ht="17.100000000000001" hidden="1" customHeight="1">
      <c r="A223" s="432"/>
      <c r="B223" s="428"/>
      <c r="C223" s="428"/>
      <c r="D223" s="428"/>
      <c r="E223" s="428"/>
      <c r="F223" s="655"/>
    </row>
    <row r="224" spans="1:6" ht="17.100000000000001" hidden="1" customHeight="1">
      <c r="A224" s="432"/>
      <c r="B224" s="428"/>
      <c r="C224" s="428"/>
      <c r="D224" s="428"/>
      <c r="E224" s="428"/>
      <c r="F224" s="655"/>
    </row>
    <row r="225" spans="1:6" ht="17.100000000000001" hidden="1" customHeight="1">
      <c r="A225" s="432"/>
      <c r="B225" s="428"/>
      <c r="C225" s="428"/>
      <c r="D225" s="428"/>
      <c r="E225" s="428"/>
      <c r="F225" s="655"/>
    </row>
    <row r="226" spans="1:6" ht="17.100000000000001" hidden="1" customHeight="1">
      <c r="A226" s="432"/>
      <c r="B226" s="428"/>
      <c r="C226" s="428"/>
      <c r="D226" s="428"/>
      <c r="E226" s="428"/>
      <c r="F226" s="655"/>
    </row>
    <row r="227" spans="1:6" ht="17.100000000000001" hidden="1" customHeight="1">
      <c r="A227" s="432"/>
      <c r="B227" s="428"/>
      <c r="C227" s="428"/>
      <c r="D227" s="428"/>
      <c r="E227" s="428"/>
      <c r="F227" s="655"/>
    </row>
    <row r="228" spans="1:6" ht="17.100000000000001" hidden="1" customHeight="1">
      <c r="A228" s="432"/>
      <c r="B228" s="428"/>
      <c r="C228" s="428"/>
      <c r="D228" s="428"/>
      <c r="E228" s="428"/>
      <c r="F228" s="655"/>
    </row>
    <row r="229" spans="1:6" ht="17.100000000000001" hidden="1" customHeight="1">
      <c r="A229" s="432"/>
      <c r="B229" s="428"/>
      <c r="C229" s="428"/>
      <c r="D229" s="428"/>
      <c r="E229" s="428"/>
      <c r="F229" s="655"/>
    </row>
    <row r="230" spans="1:6" ht="17.100000000000001" hidden="1" customHeight="1">
      <c r="A230" s="432"/>
      <c r="B230" s="428"/>
      <c r="C230" s="428"/>
      <c r="D230" s="428"/>
      <c r="E230" s="428"/>
      <c r="F230" s="655"/>
    </row>
    <row r="231" spans="1:6" ht="17.100000000000001" hidden="1" customHeight="1">
      <c r="A231" s="432"/>
      <c r="B231" s="428"/>
      <c r="C231" s="428"/>
      <c r="D231" s="428"/>
      <c r="E231" s="428"/>
      <c r="F231" s="655"/>
    </row>
    <row r="232" spans="1:6" ht="17.100000000000001" hidden="1" customHeight="1">
      <c r="A232" s="432"/>
      <c r="B232" s="428"/>
      <c r="C232" s="428"/>
      <c r="D232" s="428"/>
      <c r="E232" s="428"/>
      <c r="F232" s="655"/>
    </row>
    <row r="233" spans="1:6" ht="17.100000000000001" hidden="1" customHeight="1">
      <c r="A233" s="432"/>
      <c r="B233" s="428"/>
      <c r="C233" s="428"/>
      <c r="D233" s="428"/>
      <c r="E233" s="428"/>
      <c r="F233" s="655"/>
    </row>
    <row r="234" spans="1:6" ht="17.100000000000001" hidden="1" customHeight="1">
      <c r="A234" s="432"/>
      <c r="B234" s="428"/>
      <c r="C234" s="428"/>
      <c r="D234" s="428"/>
      <c r="E234" s="428"/>
      <c r="F234" s="655"/>
    </row>
    <row r="235" spans="1:6" ht="17.100000000000001" hidden="1" customHeight="1">
      <c r="A235" s="432"/>
      <c r="B235" s="428"/>
      <c r="C235" s="428"/>
      <c r="D235" s="428"/>
      <c r="E235" s="428"/>
      <c r="F235" s="655"/>
    </row>
    <row r="236" spans="1:6" ht="17.100000000000001" hidden="1" customHeight="1">
      <c r="A236" s="432"/>
      <c r="B236" s="428"/>
      <c r="C236" s="428"/>
      <c r="D236" s="428"/>
      <c r="E236" s="428"/>
      <c r="F236" s="655"/>
    </row>
    <row r="237" spans="1:6" ht="17.100000000000001" hidden="1" customHeight="1">
      <c r="A237" s="432"/>
      <c r="B237" s="428"/>
      <c r="C237" s="428"/>
      <c r="D237" s="428"/>
      <c r="E237" s="428"/>
      <c r="F237" s="655"/>
    </row>
    <row r="238" spans="1:6" ht="17.100000000000001" hidden="1" customHeight="1">
      <c r="A238" s="432"/>
      <c r="B238" s="428"/>
      <c r="C238" s="428"/>
      <c r="D238" s="428"/>
      <c r="E238" s="428"/>
      <c r="F238" s="655"/>
    </row>
    <row r="239" spans="1:6" ht="17.100000000000001" hidden="1" customHeight="1">
      <c r="A239" s="432"/>
      <c r="B239" s="428"/>
      <c r="C239" s="428"/>
      <c r="D239" s="428"/>
      <c r="E239" s="428"/>
      <c r="F239" s="655"/>
    </row>
    <row r="240" spans="1:6" ht="17.100000000000001" hidden="1" customHeight="1">
      <c r="A240" s="432"/>
      <c r="B240" s="428"/>
      <c r="C240" s="428"/>
      <c r="D240" s="428"/>
      <c r="E240" s="428"/>
      <c r="F240" s="655"/>
    </row>
    <row r="241" spans="1:6" ht="17.100000000000001" hidden="1" customHeight="1">
      <c r="A241" s="432"/>
      <c r="B241" s="428"/>
      <c r="C241" s="428"/>
      <c r="D241" s="428"/>
      <c r="E241" s="428"/>
      <c r="F241" s="655"/>
    </row>
    <row r="242" spans="1:6" ht="17.100000000000001" hidden="1" customHeight="1">
      <c r="A242" s="432"/>
      <c r="B242" s="428"/>
      <c r="C242" s="428"/>
      <c r="D242" s="428"/>
      <c r="E242" s="428"/>
      <c r="F242" s="655"/>
    </row>
    <row r="243" spans="1:6" ht="17.100000000000001" hidden="1" customHeight="1">
      <c r="A243" s="432"/>
      <c r="B243" s="428"/>
      <c r="C243" s="428"/>
      <c r="D243" s="428"/>
      <c r="E243" s="428"/>
      <c r="F243" s="655"/>
    </row>
    <row r="244" spans="1:6" ht="17.100000000000001" hidden="1" customHeight="1">
      <c r="A244" s="432"/>
      <c r="B244" s="428"/>
      <c r="C244" s="428"/>
      <c r="D244" s="428"/>
      <c r="E244" s="428"/>
      <c r="F244" s="655"/>
    </row>
    <row r="245" spans="1:6" ht="17.100000000000001" hidden="1" customHeight="1">
      <c r="A245" s="432"/>
      <c r="B245" s="428"/>
      <c r="C245" s="428"/>
      <c r="D245" s="428"/>
      <c r="E245" s="428"/>
      <c r="F245" s="655"/>
    </row>
    <row r="246" spans="1:6" ht="17.100000000000001" hidden="1" customHeight="1">
      <c r="A246" s="432"/>
      <c r="B246" s="428"/>
      <c r="C246" s="428"/>
      <c r="D246" s="428"/>
      <c r="E246" s="428"/>
      <c r="F246" s="655"/>
    </row>
    <row r="247" spans="1:6" ht="17.100000000000001" hidden="1" customHeight="1">
      <c r="A247" s="432"/>
      <c r="B247" s="428"/>
      <c r="C247" s="428"/>
      <c r="D247" s="428"/>
      <c r="E247" s="428"/>
      <c r="F247" s="655"/>
    </row>
    <row r="248" spans="1:6" ht="17.100000000000001" hidden="1" customHeight="1">
      <c r="A248" s="432"/>
      <c r="B248" s="428"/>
      <c r="C248" s="428"/>
      <c r="D248" s="428"/>
      <c r="E248" s="428"/>
      <c r="F248" s="655"/>
    </row>
    <row r="249" spans="1:6" ht="17.100000000000001" hidden="1" customHeight="1">
      <c r="A249" s="432"/>
      <c r="B249" s="428"/>
      <c r="C249" s="428"/>
      <c r="D249" s="428"/>
      <c r="E249" s="428"/>
      <c r="F249" s="655"/>
    </row>
    <row r="250" spans="1:6" ht="17.100000000000001" hidden="1" customHeight="1">
      <c r="A250" s="432"/>
      <c r="B250" s="428"/>
      <c r="C250" s="428"/>
      <c r="D250" s="428"/>
      <c r="E250" s="428"/>
      <c r="F250" s="655"/>
    </row>
    <row r="251" spans="1:6" ht="17.100000000000001" hidden="1" customHeight="1">
      <c r="A251" s="432"/>
      <c r="B251" s="428"/>
      <c r="C251" s="428"/>
      <c r="D251" s="428"/>
      <c r="E251" s="428"/>
      <c r="F251" s="655"/>
    </row>
    <row r="252" spans="1:6" ht="17.100000000000001" hidden="1" customHeight="1">
      <c r="A252" s="432"/>
      <c r="B252" s="428"/>
      <c r="C252" s="428"/>
      <c r="D252" s="428"/>
      <c r="E252" s="428"/>
      <c r="F252" s="655"/>
    </row>
    <row r="253" spans="1:6" ht="17.100000000000001" hidden="1" customHeight="1">
      <c r="A253" s="432"/>
      <c r="B253" s="428"/>
      <c r="C253" s="428"/>
      <c r="D253" s="428"/>
      <c r="E253" s="428"/>
      <c r="F253" s="655"/>
    </row>
    <row r="254" spans="1:6" ht="17.100000000000001" hidden="1" customHeight="1">
      <c r="A254" s="432"/>
      <c r="B254" s="428"/>
      <c r="C254" s="428"/>
      <c r="D254" s="428"/>
      <c r="E254" s="428"/>
      <c r="F254" s="655"/>
    </row>
    <row r="255" spans="1:6" ht="17.100000000000001" hidden="1" customHeight="1">
      <c r="A255" s="432"/>
      <c r="B255" s="428"/>
      <c r="C255" s="428"/>
      <c r="D255" s="428"/>
      <c r="E255" s="428"/>
      <c r="F255" s="655"/>
    </row>
    <row r="256" spans="1:6" ht="17.100000000000001" hidden="1" customHeight="1">
      <c r="A256" s="432"/>
      <c r="B256" s="428"/>
      <c r="C256" s="428"/>
      <c r="D256" s="428"/>
      <c r="E256" s="428"/>
      <c r="F256" s="655"/>
    </row>
    <row r="257" spans="1:6" ht="17.100000000000001" hidden="1" customHeight="1">
      <c r="A257" s="432"/>
      <c r="B257" s="428"/>
      <c r="C257" s="428"/>
      <c r="D257" s="428"/>
      <c r="E257" s="428"/>
      <c r="F257" s="655"/>
    </row>
    <row r="258" spans="1:6" ht="17.100000000000001" hidden="1" customHeight="1">
      <c r="A258" s="432"/>
      <c r="B258" s="428"/>
      <c r="C258" s="428"/>
      <c r="D258" s="428"/>
      <c r="E258" s="428"/>
      <c r="F258" s="655"/>
    </row>
    <row r="259" spans="1:6" ht="17.100000000000001" hidden="1" customHeight="1">
      <c r="A259" s="432"/>
      <c r="B259" s="428"/>
      <c r="C259" s="428"/>
      <c r="D259" s="428"/>
      <c r="E259" s="428"/>
      <c r="F259" s="655"/>
    </row>
    <row r="260" spans="1:6" ht="17.100000000000001" hidden="1" customHeight="1">
      <c r="A260" s="432"/>
      <c r="B260" s="428"/>
      <c r="C260" s="428"/>
      <c r="D260" s="428"/>
      <c r="E260" s="428"/>
      <c r="F260" s="655"/>
    </row>
    <row r="261" spans="1:6" ht="17.100000000000001" hidden="1" customHeight="1">
      <c r="A261" s="432"/>
      <c r="B261" s="428"/>
      <c r="C261" s="428"/>
      <c r="D261" s="428"/>
      <c r="E261" s="428"/>
      <c r="F261" s="655"/>
    </row>
    <row r="262" spans="1:6" ht="17.100000000000001" hidden="1" customHeight="1">
      <c r="A262" s="432"/>
      <c r="B262" s="428"/>
      <c r="C262" s="428"/>
      <c r="D262" s="428"/>
      <c r="E262" s="428"/>
      <c r="F262" s="655"/>
    </row>
    <row r="263" spans="1:6" ht="17.100000000000001" hidden="1" customHeight="1">
      <c r="A263" s="432"/>
      <c r="B263" s="428"/>
      <c r="C263" s="428"/>
      <c r="D263" s="428"/>
      <c r="E263" s="428"/>
      <c r="F263" s="655"/>
    </row>
    <row r="264" spans="1:6" ht="17.100000000000001" hidden="1" customHeight="1">
      <c r="A264" s="432"/>
      <c r="B264" s="428"/>
      <c r="C264" s="428"/>
      <c r="D264" s="428"/>
      <c r="E264" s="428"/>
      <c r="F264" s="655"/>
    </row>
    <row r="265" spans="1:6" ht="17.100000000000001" hidden="1" customHeight="1">
      <c r="A265" s="432"/>
      <c r="B265" s="428"/>
      <c r="C265" s="428"/>
      <c r="D265" s="428"/>
      <c r="E265" s="428"/>
      <c r="F265" s="655"/>
    </row>
    <row r="266" spans="1:6" ht="17.100000000000001" hidden="1" customHeight="1">
      <c r="A266" s="432"/>
      <c r="B266" s="428"/>
      <c r="C266" s="428"/>
      <c r="D266" s="428"/>
      <c r="E266" s="428"/>
      <c r="F266" s="655"/>
    </row>
    <row r="267" spans="1:6" ht="17.100000000000001" hidden="1" customHeight="1">
      <c r="A267" s="432"/>
      <c r="B267" s="428"/>
      <c r="C267" s="428"/>
      <c r="D267" s="428"/>
      <c r="E267" s="428"/>
      <c r="F267" s="655"/>
    </row>
    <row r="268" spans="1:6" ht="17.100000000000001" hidden="1" customHeight="1">
      <c r="A268" s="432"/>
      <c r="B268" s="428"/>
      <c r="C268" s="428"/>
      <c r="D268" s="428"/>
      <c r="E268" s="428"/>
      <c r="F268" s="655"/>
    </row>
    <row r="269" spans="1:6" ht="17.100000000000001" hidden="1" customHeight="1">
      <c r="A269" s="432"/>
      <c r="B269" s="428"/>
      <c r="C269" s="428"/>
      <c r="D269" s="428"/>
      <c r="E269" s="428"/>
      <c r="F269" s="655"/>
    </row>
    <row r="270" spans="1:6" ht="17.100000000000001" hidden="1" customHeight="1">
      <c r="A270" s="432"/>
      <c r="B270" s="428"/>
      <c r="C270" s="428"/>
      <c r="D270" s="428"/>
      <c r="E270" s="428"/>
      <c r="F270" s="655"/>
    </row>
    <row r="271" spans="1:6" ht="17.100000000000001" hidden="1" customHeight="1">
      <c r="A271" s="432"/>
      <c r="B271" s="428"/>
      <c r="C271" s="428"/>
      <c r="D271" s="428"/>
      <c r="E271" s="428"/>
      <c r="F271" s="655"/>
    </row>
    <row r="272" spans="1:6" ht="17.100000000000001" hidden="1" customHeight="1">
      <c r="A272" s="432"/>
      <c r="B272" s="428"/>
      <c r="C272" s="428"/>
      <c r="D272" s="428"/>
      <c r="E272" s="428"/>
      <c r="F272" s="655"/>
    </row>
    <row r="273" spans="1:6" ht="17.100000000000001" hidden="1" customHeight="1">
      <c r="A273" s="432"/>
      <c r="B273" s="428"/>
      <c r="C273" s="428"/>
      <c r="D273" s="428"/>
      <c r="E273" s="428"/>
      <c r="F273" s="655"/>
    </row>
    <row r="274" spans="1:6" ht="17.100000000000001" hidden="1" customHeight="1">
      <c r="A274" s="432"/>
      <c r="B274" s="428"/>
      <c r="C274" s="428"/>
      <c r="D274" s="428"/>
      <c r="E274" s="428"/>
      <c r="F274" s="655"/>
    </row>
    <row r="275" spans="1:6" ht="17.100000000000001" hidden="1" customHeight="1">
      <c r="A275" s="432"/>
      <c r="B275" s="428"/>
      <c r="C275" s="428"/>
      <c r="D275" s="428"/>
      <c r="E275" s="428"/>
      <c r="F275" s="655"/>
    </row>
    <row r="276" spans="1:6" ht="17.100000000000001" hidden="1" customHeight="1">
      <c r="A276" s="432"/>
      <c r="B276" s="428"/>
      <c r="C276" s="428"/>
      <c r="D276" s="428"/>
      <c r="E276" s="428"/>
      <c r="F276" s="655"/>
    </row>
    <row r="277" spans="1:6" ht="17.100000000000001" hidden="1" customHeight="1">
      <c r="A277" s="432"/>
      <c r="B277" s="428"/>
      <c r="C277" s="428"/>
      <c r="D277" s="428"/>
      <c r="E277" s="428"/>
      <c r="F277" s="655"/>
    </row>
    <row r="278" spans="1:6" ht="17.100000000000001" hidden="1" customHeight="1">
      <c r="A278" s="432"/>
      <c r="B278" s="428"/>
      <c r="C278" s="428"/>
      <c r="D278" s="428"/>
      <c r="E278" s="428"/>
      <c r="F278" s="655"/>
    </row>
    <row r="279" spans="1:6" ht="17.100000000000001" hidden="1" customHeight="1">
      <c r="A279" s="432"/>
      <c r="B279" s="428"/>
      <c r="C279" s="428"/>
      <c r="D279" s="428"/>
      <c r="E279" s="428"/>
      <c r="F279" s="655"/>
    </row>
    <row r="280" spans="1:6" ht="17.100000000000001" hidden="1" customHeight="1">
      <c r="A280" s="432"/>
      <c r="B280" s="428"/>
      <c r="C280" s="428"/>
      <c r="D280" s="428"/>
      <c r="E280" s="428"/>
      <c r="F280" s="655"/>
    </row>
    <row r="281" spans="1:6" ht="17.100000000000001" hidden="1" customHeight="1">
      <c r="A281" s="432"/>
      <c r="B281" s="428"/>
      <c r="C281" s="428"/>
      <c r="D281" s="428"/>
      <c r="E281" s="428"/>
      <c r="F281" s="655"/>
    </row>
    <row r="282" spans="1:6" ht="17.100000000000001" hidden="1" customHeight="1">
      <c r="A282" s="432"/>
      <c r="B282" s="428"/>
      <c r="C282" s="428"/>
      <c r="D282" s="428"/>
      <c r="E282" s="428"/>
      <c r="F282" s="655"/>
    </row>
    <row r="283" spans="1:6" ht="17.100000000000001" hidden="1" customHeight="1">
      <c r="A283" s="432"/>
      <c r="B283" s="428"/>
      <c r="C283" s="428"/>
      <c r="D283" s="428"/>
      <c r="E283" s="428"/>
      <c r="F283" s="655"/>
    </row>
    <row r="284" spans="1:6" ht="17.100000000000001" hidden="1" customHeight="1">
      <c r="A284" s="432"/>
      <c r="B284" s="428"/>
      <c r="C284" s="428"/>
      <c r="D284" s="428"/>
      <c r="E284" s="428"/>
      <c r="F284" s="655"/>
    </row>
    <row r="285" spans="1:6" ht="17.100000000000001" hidden="1" customHeight="1">
      <c r="A285" s="432"/>
      <c r="B285" s="428"/>
      <c r="C285" s="428"/>
      <c r="D285" s="428"/>
      <c r="E285" s="428"/>
      <c r="F285" s="655"/>
    </row>
    <row r="286" spans="1:6" ht="17.100000000000001" hidden="1" customHeight="1">
      <c r="A286" s="432"/>
      <c r="B286" s="428"/>
      <c r="C286" s="428"/>
      <c r="D286" s="428"/>
      <c r="E286" s="428"/>
      <c r="F286" s="655"/>
    </row>
    <row r="287" spans="1:6" ht="17.100000000000001" hidden="1" customHeight="1">
      <c r="A287" s="432"/>
      <c r="B287" s="428"/>
      <c r="C287" s="428"/>
      <c r="D287" s="428"/>
      <c r="E287" s="428"/>
      <c r="F287" s="655"/>
    </row>
    <row r="288" spans="1:6" ht="17.100000000000001" hidden="1" customHeight="1">
      <c r="A288" s="432"/>
      <c r="B288" s="428"/>
      <c r="C288" s="428"/>
      <c r="D288" s="428"/>
      <c r="E288" s="428"/>
      <c r="F288" s="655"/>
    </row>
    <row r="289" spans="1:6" ht="17.100000000000001" hidden="1" customHeight="1">
      <c r="A289" s="432"/>
      <c r="B289" s="428"/>
      <c r="C289" s="428"/>
      <c r="D289" s="428"/>
      <c r="E289" s="428"/>
      <c r="F289" s="655"/>
    </row>
    <row r="290" spans="1:6" ht="17.100000000000001" hidden="1" customHeight="1">
      <c r="A290" s="432"/>
      <c r="B290" s="428"/>
      <c r="C290" s="428"/>
      <c r="D290" s="428"/>
      <c r="E290" s="428"/>
      <c r="F290" s="655"/>
    </row>
    <row r="291" spans="1:6" ht="17.100000000000001" hidden="1" customHeight="1">
      <c r="A291" s="432"/>
      <c r="B291" s="428"/>
      <c r="C291" s="428"/>
      <c r="D291" s="428"/>
      <c r="E291" s="428"/>
      <c r="F291" s="655"/>
    </row>
    <row r="292" spans="1:6" ht="17.100000000000001" hidden="1" customHeight="1">
      <c r="A292" s="432"/>
      <c r="B292" s="428"/>
      <c r="C292" s="428"/>
      <c r="D292" s="428"/>
      <c r="E292" s="428"/>
      <c r="F292" s="655"/>
    </row>
    <row r="293" spans="1:6" ht="17.100000000000001" hidden="1" customHeight="1">
      <c r="A293" s="432"/>
      <c r="B293" s="428"/>
      <c r="C293" s="428"/>
      <c r="D293" s="428"/>
      <c r="E293" s="428"/>
      <c r="F293" s="655"/>
    </row>
    <row r="294" spans="1:6" ht="17.100000000000001" hidden="1" customHeight="1">
      <c r="A294" s="432"/>
      <c r="B294" s="428"/>
      <c r="C294" s="428"/>
      <c r="D294" s="428"/>
      <c r="E294" s="428"/>
      <c r="F294" s="655"/>
    </row>
    <row r="295" spans="1:6" ht="17.100000000000001" hidden="1" customHeight="1">
      <c r="A295" s="432"/>
      <c r="B295" s="428"/>
      <c r="C295" s="428"/>
      <c r="D295" s="428"/>
      <c r="E295" s="428"/>
      <c r="F295" s="655"/>
    </row>
    <row r="296" spans="1:6" ht="17.100000000000001" hidden="1" customHeight="1">
      <c r="A296" s="432"/>
      <c r="B296" s="428"/>
      <c r="C296" s="428"/>
      <c r="D296" s="428"/>
      <c r="E296" s="428"/>
      <c r="F296" s="655"/>
    </row>
    <row r="297" spans="1:6" ht="17.100000000000001" hidden="1" customHeight="1">
      <c r="A297" s="432"/>
      <c r="B297" s="428"/>
      <c r="C297" s="428"/>
      <c r="D297" s="428"/>
      <c r="E297" s="428"/>
      <c r="F297" s="655"/>
    </row>
    <row r="298" spans="1:6" ht="17.100000000000001" hidden="1" customHeight="1">
      <c r="A298" s="432"/>
      <c r="B298" s="428"/>
      <c r="C298" s="428"/>
      <c r="D298" s="428"/>
      <c r="E298" s="428"/>
      <c r="F298" s="655"/>
    </row>
    <row r="299" spans="1:6" ht="17.100000000000001" hidden="1" customHeight="1">
      <c r="A299" s="432"/>
      <c r="B299" s="428"/>
      <c r="C299" s="428"/>
      <c r="D299" s="428"/>
      <c r="E299" s="428"/>
      <c r="F299" s="655"/>
    </row>
    <row r="300" spans="1:6" ht="17.100000000000001" hidden="1" customHeight="1">
      <c r="A300" s="432"/>
      <c r="B300" s="428"/>
      <c r="C300" s="428"/>
      <c r="D300" s="428"/>
      <c r="E300" s="428"/>
      <c r="F300" s="655"/>
    </row>
    <row r="301" spans="1:6" ht="17.100000000000001" hidden="1" customHeight="1">
      <c r="A301" s="432"/>
      <c r="B301" s="428"/>
      <c r="C301" s="428"/>
      <c r="D301" s="428"/>
      <c r="E301" s="428"/>
      <c r="F301" s="655"/>
    </row>
    <row r="302" spans="1:6" ht="17.100000000000001" hidden="1" customHeight="1">
      <c r="A302" s="432"/>
      <c r="B302" s="428"/>
      <c r="C302" s="428"/>
      <c r="D302" s="428"/>
      <c r="E302" s="428"/>
      <c r="F302" s="655"/>
    </row>
    <row r="303" spans="1:6" ht="17.100000000000001" hidden="1" customHeight="1">
      <c r="A303" s="432"/>
      <c r="B303" s="428"/>
      <c r="C303" s="428"/>
      <c r="D303" s="428"/>
      <c r="E303" s="428"/>
      <c r="F303" s="655"/>
    </row>
    <row r="304" spans="1:6" ht="17.100000000000001" hidden="1" customHeight="1">
      <c r="A304" s="432"/>
      <c r="B304" s="428"/>
      <c r="C304" s="428"/>
      <c r="D304" s="428"/>
      <c r="E304" s="428"/>
      <c r="F304" s="655"/>
    </row>
    <row r="305" spans="1:6" ht="17.100000000000001" hidden="1" customHeight="1">
      <c r="A305" s="432"/>
      <c r="B305" s="428"/>
      <c r="C305" s="428"/>
      <c r="D305" s="428"/>
      <c r="E305" s="428"/>
      <c r="F305" s="655"/>
    </row>
    <row r="306" spans="1:6" ht="17.100000000000001" hidden="1" customHeight="1">
      <c r="A306" s="432"/>
      <c r="B306" s="428"/>
      <c r="C306" s="428"/>
      <c r="D306" s="428"/>
      <c r="E306" s="428"/>
      <c r="F306" s="655"/>
    </row>
    <row r="307" spans="1:6" ht="17.100000000000001" hidden="1" customHeight="1">
      <c r="A307" s="432"/>
      <c r="B307" s="428"/>
      <c r="C307" s="428"/>
      <c r="D307" s="428"/>
      <c r="E307" s="428"/>
      <c r="F307" s="655"/>
    </row>
    <row r="308" spans="1:6" ht="17.100000000000001" hidden="1" customHeight="1">
      <c r="A308" s="432"/>
      <c r="B308" s="428"/>
      <c r="C308" s="428"/>
      <c r="D308" s="428"/>
      <c r="E308" s="428"/>
      <c r="F308" s="655"/>
    </row>
    <row r="309" spans="1:6" ht="17.100000000000001" hidden="1" customHeight="1">
      <c r="A309" s="432"/>
      <c r="B309" s="428"/>
      <c r="C309" s="428"/>
      <c r="D309" s="428"/>
      <c r="E309" s="428"/>
      <c r="F309" s="655"/>
    </row>
    <row r="310" spans="1:6" ht="17.100000000000001" hidden="1" customHeight="1">
      <c r="A310" s="432"/>
      <c r="B310" s="428"/>
      <c r="C310" s="428"/>
      <c r="D310" s="428"/>
      <c r="E310" s="428"/>
      <c r="F310" s="655"/>
    </row>
    <row r="311" spans="1:6" ht="17.100000000000001" hidden="1" customHeight="1">
      <c r="A311" s="432"/>
      <c r="B311" s="428"/>
      <c r="C311" s="428"/>
      <c r="D311" s="428"/>
      <c r="E311" s="428"/>
      <c r="F311" s="655"/>
    </row>
    <row r="312" spans="1:6" ht="17.100000000000001" hidden="1" customHeight="1">
      <c r="A312" s="432"/>
      <c r="B312" s="428"/>
      <c r="C312" s="428"/>
      <c r="D312" s="428"/>
      <c r="E312" s="428"/>
      <c r="F312" s="655"/>
    </row>
    <row r="313" spans="1:6" ht="17.100000000000001" hidden="1" customHeight="1">
      <c r="A313" s="432"/>
      <c r="B313" s="428"/>
      <c r="C313" s="428"/>
      <c r="D313" s="428"/>
      <c r="E313" s="428"/>
      <c r="F313" s="655"/>
    </row>
    <row r="314" spans="1:6" ht="17.100000000000001" hidden="1" customHeight="1">
      <c r="A314" s="432"/>
      <c r="B314" s="428"/>
      <c r="C314" s="428"/>
      <c r="D314" s="428"/>
      <c r="E314" s="428"/>
      <c r="F314" s="655"/>
    </row>
    <row r="315" spans="1:6" ht="17.100000000000001" hidden="1" customHeight="1">
      <c r="A315" s="432"/>
      <c r="B315" s="428"/>
      <c r="C315" s="428"/>
      <c r="D315" s="428"/>
      <c r="E315" s="428"/>
      <c r="F315" s="655"/>
    </row>
    <row r="316" spans="1:6" ht="17.100000000000001" hidden="1" customHeight="1">
      <c r="A316" s="432"/>
      <c r="B316" s="428"/>
      <c r="C316" s="428"/>
      <c r="D316" s="428"/>
      <c r="E316" s="428"/>
      <c r="F316" s="655"/>
    </row>
    <row r="317" spans="1:6" ht="17.100000000000001" hidden="1" customHeight="1">
      <c r="A317" s="432"/>
      <c r="B317" s="428"/>
      <c r="C317" s="428"/>
      <c r="D317" s="428"/>
      <c r="E317" s="428"/>
      <c r="F317" s="655"/>
    </row>
    <row r="318" spans="1:6" ht="17.100000000000001" hidden="1" customHeight="1">
      <c r="A318" s="432"/>
      <c r="B318" s="428"/>
      <c r="C318" s="428"/>
      <c r="D318" s="428"/>
      <c r="E318" s="428"/>
      <c r="F318" s="655"/>
    </row>
    <row r="319" spans="1:6" ht="17.100000000000001" hidden="1" customHeight="1">
      <c r="A319" s="432"/>
      <c r="B319" s="428"/>
      <c r="C319" s="428"/>
      <c r="D319" s="428"/>
      <c r="E319" s="428"/>
      <c r="F319" s="655"/>
    </row>
    <row r="320" spans="1:6" ht="17.100000000000001" hidden="1" customHeight="1">
      <c r="A320" s="432"/>
      <c r="B320" s="428"/>
      <c r="C320" s="428"/>
      <c r="D320" s="428"/>
      <c r="E320" s="428"/>
      <c r="F320" s="655"/>
    </row>
    <row r="321" spans="1:6" ht="17.100000000000001" hidden="1" customHeight="1">
      <c r="A321" s="432"/>
      <c r="B321" s="428"/>
      <c r="C321" s="428"/>
      <c r="D321" s="428"/>
      <c r="E321" s="428"/>
      <c r="F321" s="655"/>
    </row>
    <row r="322" spans="1:6" ht="17.100000000000001" hidden="1" customHeight="1">
      <c r="A322" s="432"/>
      <c r="B322" s="428"/>
      <c r="C322" s="428"/>
      <c r="D322" s="428"/>
      <c r="E322" s="428"/>
      <c r="F322" s="655"/>
    </row>
    <row r="323" spans="1:6" ht="17.100000000000001" hidden="1" customHeight="1">
      <c r="A323" s="432"/>
      <c r="B323" s="428"/>
      <c r="C323" s="428"/>
      <c r="D323" s="428"/>
      <c r="E323" s="428"/>
      <c r="F323" s="655"/>
    </row>
    <row r="324" spans="1:6" ht="17.100000000000001" hidden="1" customHeight="1">
      <c r="A324" s="432"/>
      <c r="B324" s="428"/>
      <c r="C324" s="428"/>
      <c r="D324" s="428"/>
      <c r="E324" s="428"/>
      <c r="F324" s="655"/>
    </row>
    <row r="325" spans="1:6" ht="17.100000000000001" hidden="1" customHeight="1">
      <c r="A325" s="432"/>
      <c r="B325" s="428"/>
      <c r="C325" s="428"/>
      <c r="D325" s="428"/>
      <c r="E325" s="428"/>
      <c r="F325" s="655"/>
    </row>
    <row r="326" spans="1:6" ht="17.100000000000001" hidden="1" customHeight="1">
      <c r="A326" s="432"/>
      <c r="B326" s="428"/>
      <c r="C326" s="428"/>
      <c r="D326" s="428"/>
      <c r="E326" s="428"/>
      <c r="F326" s="655"/>
    </row>
    <row r="327" spans="1:6" ht="17.100000000000001" hidden="1" customHeight="1">
      <c r="A327" s="432"/>
      <c r="B327" s="428"/>
    </row>
    <row r="328" spans="1:6" ht="17.100000000000001" hidden="1" customHeight="1">
      <c r="A328" s="432"/>
      <c r="B328" s="428"/>
    </row>
    <row r="329" spans="1:6" ht="17.100000000000001" hidden="1" customHeight="1">
      <c r="A329" s="432"/>
      <c r="B329" s="428"/>
    </row>
    <row r="330" spans="1:6" ht="17.100000000000001" hidden="1" customHeight="1"/>
    <row r="331" spans="1:6" ht="17.100000000000001" hidden="1" customHeight="1"/>
    <row r="332" spans="1:6" ht="17.100000000000001" hidden="1" customHeight="1"/>
    <row r="333" spans="1:6" ht="17.100000000000001" hidden="1" customHeight="1"/>
    <row r="334" spans="1:6" ht="17.100000000000001" hidden="1" customHeight="1"/>
    <row r="335" spans="1:6" ht="17.100000000000001" hidden="1" customHeight="1"/>
    <row r="336" spans="1:6" ht="17.100000000000001" hidden="1" customHeight="1"/>
    <row r="337" spans="2:6" ht="17.100000000000001" hidden="1" customHeight="1">
      <c r="B337" s="431"/>
      <c r="C337" s="431"/>
      <c r="D337" s="431"/>
      <c r="E337" s="431"/>
      <c r="F337" s="431"/>
    </row>
    <row r="338" spans="2:6" ht="17.100000000000001" hidden="1" customHeight="1">
      <c r="B338" s="431"/>
      <c r="C338" s="431"/>
      <c r="D338" s="431"/>
      <c r="E338" s="431"/>
      <c r="F338" s="431"/>
    </row>
    <row r="339" spans="2:6" ht="17.100000000000001" hidden="1" customHeight="1">
      <c r="B339" s="431"/>
      <c r="C339" s="431"/>
      <c r="D339" s="431"/>
      <c r="E339" s="431"/>
      <c r="F339" s="431"/>
    </row>
    <row r="340" spans="2:6" ht="17.100000000000001" hidden="1" customHeight="1">
      <c r="B340" s="431"/>
      <c r="C340" s="431"/>
      <c r="D340" s="431"/>
      <c r="E340" s="431"/>
      <c r="F340" s="431"/>
    </row>
    <row r="341" spans="2:6" ht="17.100000000000001" hidden="1" customHeight="1">
      <c r="B341" s="431"/>
      <c r="C341" s="431"/>
      <c r="D341" s="431"/>
      <c r="E341" s="431"/>
      <c r="F341" s="431"/>
    </row>
    <row r="342" spans="2:6" ht="17.100000000000001" hidden="1" customHeight="1">
      <c r="B342" s="431"/>
      <c r="C342" s="431"/>
      <c r="D342" s="431"/>
      <c r="E342" s="431"/>
      <c r="F342" s="431"/>
    </row>
    <row r="343" spans="2:6" ht="17.100000000000001" hidden="1" customHeight="1">
      <c r="B343" s="431"/>
      <c r="C343" s="431"/>
      <c r="D343" s="431"/>
      <c r="E343" s="431"/>
      <c r="F343" s="431"/>
    </row>
    <row r="344" spans="2:6" ht="17.100000000000001" hidden="1" customHeight="1">
      <c r="B344" s="431"/>
      <c r="C344" s="431"/>
      <c r="D344" s="431"/>
      <c r="E344" s="431"/>
      <c r="F344" s="431"/>
    </row>
    <row r="345" spans="2:6" ht="17.100000000000001" hidden="1" customHeight="1">
      <c r="B345" s="431"/>
      <c r="C345" s="431"/>
      <c r="D345" s="431"/>
      <c r="E345" s="431"/>
      <c r="F345" s="431"/>
    </row>
    <row r="346" spans="2:6" ht="17.100000000000001" hidden="1" customHeight="1">
      <c r="B346" s="431"/>
      <c r="C346" s="431"/>
      <c r="D346" s="431"/>
      <c r="E346" s="431"/>
      <c r="F346" s="431"/>
    </row>
    <row r="347" spans="2:6" ht="17.100000000000001" hidden="1" customHeight="1">
      <c r="B347" s="431"/>
      <c r="C347" s="431"/>
      <c r="D347" s="431"/>
      <c r="E347" s="431"/>
      <c r="F347" s="431"/>
    </row>
    <row r="348" spans="2:6" ht="17.100000000000001" hidden="1" customHeight="1">
      <c r="B348" s="431"/>
      <c r="C348" s="431"/>
      <c r="D348" s="431"/>
      <c r="E348" s="431"/>
      <c r="F348" s="431"/>
    </row>
    <row r="349" spans="2:6" ht="17.100000000000001" hidden="1" customHeight="1">
      <c r="B349" s="431"/>
      <c r="C349" s="431"/>
      <c r="D349" s="431"/>
      <c r="E349" s="431"/>
      <c r="F349" s="431"/>
    </row>
    <row r="350" spans="2:6" ht="17.100000000000001" hidden="1" customHeight="1">
      <c r="B350" s="431"/>
      <c r="C350" s="431"/>
      <c r="D350" s="431"/>
      <c r="E350" s="431"/>
      <c r="F350" s="431"/>
    </row>
    <row r="351" spans="2:6" ht="17.100000000000001" hidden="1" customHeight="1">
      <c r="B351" s="431"/>
      <c r="C351" s="431"/>
      <c r="D351" s="431"/>
      <c r="E351" s="431"/>
      <c r="F351" s="431"/>
    </row>
    <row r="352" spans="2:6" ht="17.100000000000001" hidden="1" customHeight="1">
      <c r="B352" s="431"/>
      <c r="C352" s="431"/>
      <c r="D352" s="431"/>
      <c r="E352" s="431"/>
      <c r="F352" s="431"/>
    </row>
    <row r="353" spans="2:6" ht="17.100000000000001" hidden="1" customHeight="1">
      <c r="B353" s="431"/>
      <c r="C353" s="431"/>
      <c r="D353" s="431"/>
      <c r="E353" s="431"/>
      <c r="F353" s="431"/>
    </row>
    <row r="354" spans="2:6" ht="17.100000000000001" hidden="1" customHeight="1">
      <c r="B354" s="431"/>
      <c r="C354" s="431"/>
      <c r="D354" s="431"/>
      <c r="E354" s="431"/>
      <c r="F354" s="431"/>
    </row>
    <row r="355" spans="2:6" ht="17.100000000000001" hidden="1" customHeight="1">
      <c r="B355" s="431"/>
      <c r="C355" s="431"/>
      <c r="D355" s="431"/>
      <c r="E355" s="431"/>
      <c r="F355" s="431"/>
    </row>
    <row r="356" spans="2:6" ht="17.100000000000001" hidden="1" customHeight="1">
      <c r="B356" s="431"/>
      <c r="C356" s="431"/>
      <c r="D356" s="431"/>
      <c r="E356" s="431"/>
      <c r="F356" s="431"/>
    </row>
    <row r="357" spans="2:6" ht="17.100000000000001" hidden="1" customHeight="1">
      <c r="B357" s="431"/>
      <c r="C357" s="431"/>
      <c r="D357" s="431"/>
      <c r="E357" s="431"/>
      <c r="F357" s="431"/>
    </row>
    <row r="358" spans="2:6" ht="17.100000000000001" hidden="1" customHeight="1">
      <c r="B358" s="431"/>
      <c r="C358" s="431"/>
      <c r="D358" s="431"/>
      <c r="E358" s="431"/>
      <c r="F358" s="431"/>
    </row>
    <row r="359" spans="2:6" ht="17.100000000000001" hidden="1" customHeight="1">
      <c r="B359" s="431"/>
      <c r="C359" s="431"/>
      <c r="D359" s="431"/>
      <c r="E359" s="431"/>
      <c r="F359" s="431"/>
    </row>
    <row r="360" spans="2:6" ht="17.100000000000001" hidden="1" customHeight="1">
      <c r="B360" s="431"/>
      <c r="C360" s="431"/>
      <c r="D360" s="431"/>
      <c r="E360" s="431"/>
      <c r="F360" s="431"/>
    </row>
    <row r="361" spans="2:6" ht="17.100000000000001" hidden="1" customHeight="1">
      <c r="B361" s="431"/>
      <c r="C361" s="431"/>
      <c r="D361" s="431"/>
      <c r="E361" s="431"/>
      <c r="F361" s="431"/>
    </row>
    <row r="362" spans="2:6" ht="17.100000000000001" hidden="1" customHeight="1">
      <c r="B362" s="431"/>
      <c r="C362" s="431"/>
      <c r="D362" s="431"/>
      <c r="E362" s="431"/>
      <c r="F362" s="431"/>
    </row>
    <row r="363" spans="2:6" ht="17.100000000000001" hidden="1" customHeight="1">
      <c r="B363" s="431"/>
      <c r="C363" s="431"/>
      <c r="D363" s="431"/>
      <c r="E363" s="431"/>
      <c r="F363" s="431"/>
    </row>
    <row r="364" spans="2:6" ht="17.100000000000001" hidden="1" customHeight="1">
      <c r="B364" s="431"/>
      <c r="C364" s="431"/>
      <c r="D364" s="431"/>
      <c r="E364" s="431"/>
      <c r="F364" s="431"/>
    </row>
    <row r="365" spans="2:6" ht="17.100000000000001" hidden="1" customHeight="1">
      <c r="B365" s="431"/>
      <c r="C365" s="431"/>
      <c r="D365" s="431"/>
      <c r="E365" s="431"/>
      <c r="F365" s="431"/>
    </row>
    <row r="366" spans="2:6" ht="17.100000000000001" customHeight="1">
      <c r="B366" s="431"/>
      <c r="C366" s="431"/>
      <c r="D366" s="431"/>
      <c r="E366" s="431"/>
      <c r="F366" s="431"/>
    </row>
    <row r="367" spans="2:6" ht="17.100000000000001" customHeight="1">
      <c r="B367" s="431"/>
      <c r="C367" s="431"/>
      <c r="D367" s="431"/>
      <c r="E367" s="431"/>
      <c r="F367" s="431"/>
    </row>
    <row r="368" spans="2:6" ht="17.100000000000001" customHeight="1">
      <c r="B368" s="431"/>
      <c r="C368" s="431"/>
      <c r="D368" s="431"/>
      <c r="E368" s="431"/>
      <c r="F368" s="431"/>
    </row>
    <row r="369" spans="2:6" ht="17.100000000000001" customHeight="1">
      <c r="B369" s="431"/>
      <c r="C369" s="431"/>
      <c r="D369" s="431"/>
      <c r="E369" s="431"/>
      <c r="F369" s="431"/>
    </row>
    <row r="370" spans="2:6" ht="17.100000000000001" customHeight="1">
      <c r="B370" s="431"/>
      <c r="C370" s="431"/>
      <c r="D370" s="431"/>
      <c r="E370" s="431"/>
      <c r="F370" s="431"/>
    </row>
    <row r="371" spans="2:6" ht="17.100000000000001" customHeight="1">
      <c r="B371" s="431"/>
      <c r="C371" s="431"/>
      <c r="D371" s="431"/>
      <c r="E371" s="431"/>
      <c r="F371" s="431"/>
    </row>
    <row r="372" spans="2:6" ht="17.100000000000001" customHeight="1">
      <c r="B372" s="431"/>
      <c r="C372" s="431"/>
      <c r="D372" s="431"/>
      <c r="E372" s="431"/>
      <c r="F372" s="431"/>
    </row>
    <row r="373" spans="2:6" ht="17.100000000000001" customHeight="1">
      <c r="B373" s="431"/>
      <c r="C373" s="431"/>
      <c r="D373" s="431"/>
      <c r="E373" s="431"/>
      <c r="F373" s="431"/>
    </row>
    <row r="374" spans="2:6" ht="17.100000000000001" customHeight="1">
      <c r="B374" s="431"/>
      <c r="C374" s="431"/>
      <c r="D374" s="431"/>
      <c r="E374" s="431"/>
      <c r="F374" s="431"/>
    </row>
  </sheetData>
  <mergeCells count="3">
    <mergeCell ref="E3:F3"/>
    <mergeCell ref="E4:F4"/>
    <mergeCell ref="A57:F57"/>
  </mergeCells>
  <pageMargins left="0.78740157480314965" right="0.78740157480314965" top="0.78740157480314965" bottom="0.53249999999999997" header="0.51181102362204722" footer="0.51181102362204722"/>
  <pageSetup paperSize="9" scale="71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 syncVertical="1" syncRef="A34" transitionEvaluation="1">
    <tabColor rgb="FF00B0F0"/>
  </sheetPr>
  <dimension ref="A1:AG421"/>
  <sheetViews>
    <sheetView showGridLines="0" topLeftCell="A34" workbookViewId="0">
      <selection activeCell="Z35" sqref="Z35"/>
    </sheetView>
  </sheetViews>
  <sheetFormatPr baseColWidth="10" defaultColWidth="11" defaultRowHeight="12.75"/>
  <cols>
    <col min="1" max="1" width="28.140625" style="431" customWidth="1"/>
    <col min="2" max="2" width="14.42578125" style="468" customWidth="1"/>
    <col min="3" max="5" width="14.42578125" style="428" customWidth="1"/>
    <col min="6" max="6" width="29.28515625" style="662" customWidth="1"/>
    <col min="7" max="7" width="23" style="662" hidden="1" customWidth="1"/>
    <col min="8" max="10" width="14.42578125" style="693" hidden="1" customWidth="1"/>
    <col min="11" max="11" width="14.42578125" style="660" hidden="1" customWidth="1"/>
    <col min="12" max="12" width="33.85546875" style="432" hidden="1" customWidth="1"/>
    <col min="13" max="13" width="33.85546875" style="662" hidden="1" customWidth="1"/>
    <col min="14" max="15" width="11" style="432" hidden="1" customWidth="1"/>
    <col min="16" max="17" width="11" style="431" hidden="1" customWidth="1"/>
    <col min="18" max="18" width="23.42578125" style="431" hidden="1" customWidth="1"/>
    <col min="19" max="25" width="11" style="431" hidden="1" customWidth="1"/>
    <col min="26" max="254" width="11" style="431" customWidth="1"/>
    <col min="255" max="256" width="11" style="431"/>
    <col min="257" max="257" width="35" style="431" customWidth="1"/>
    <col min="258" max="261" width="14.42578125" style="431" customWidth="1"/>
    <col min="262" max="262" width="35" style="431" customWidth="1"/>
    <col min="263" max="281" width="0" style="431" hidden="1" customWidth="1"/>
    <col min="282" max="510" width="11" style="431" customWidth="1"/>
    <col min="511" max="512" width="11" style="431"/>
    <col min="513" max="513" width="35" style="431" customWidth="1"/>
    <col min="514" max="517" width="14.42578125" style="431" customWidth="1"/>
    <col min="518" max="518" width="35" style="431" customWidth="1"/>
    <col min="519" max="537" width="0" style="431" hidden="1" customWidth="1"/>
    <col min="538" max="766" width="11" style="431" customWidth="1"/>
    <col min="767" max="768" width="11" style="431"/>
    <col min="769" max="769" width="35" style="431" customWidth="1"/>
    <col min="770" max="773" width="14.42578125" style="431" customWidth="1"/>
    <col min="774" max="774" width="35" style="431" customWidth="1"/>
    <col min="775" max="793" width="0" style="431" hidden="1" customWidth="1"/>
    <col min="794" max="1022" width="11" style="431" customWidth="1"/>
    <col min="1023" max="1024" width="11" style="431"/>
    <col min="1025" max="1025" width="35" style="431" customWidth="1"/>
    <col min="1026" max="1029" width="14.42578125" style="431" customWidth="1"/>
    <col min="1030" max="1030" width="35" style="431" customWidth="1"/>
    <col min="1031" max="1049" width="0" style="431" hidden="1" customWidth="1"/>
    <col min="1050" max="1278" width="11" style="431" customWidth="1"/>
    <col min="1279" max="1280" width="11" style="431"/>
    <col min="1281" max="1281" width="35" style="431" customWidth="1"/>
    <col min="1282" max="1285" width="14.42578125" style="431" customWidth="1"/>
    <col min="1286" max="1286" width="35" style="431" customWidth="1"/>
    <col min="1287" max="1305" width="0" style="431" hidden="1" customWidth="1"/>
    <col min="1306" max="1534" width="11" style="431" customWidth="1"/>
    <col min="1535" max="1536" width="11" style="431"/>
    <col min="1537" max="1537" width="35" style="431" customWidth="1"/>
    <col min="1538" max="1541" width="14.42578125" style="431" customWidth="1"/>
    <col min="1542" max="1542" width="35" style="431" customWidth="1"/>
    <col min="1543" max="1561" width="0" style="431" hidden="1" customWidth="1"/>
    <col min="1562" max="1790" width="11" style="431" customWidth="1"/>
    <col min="1791" max="1792" width="11" style="431"/>
    <col min="1793" max="1793" width="35" style="431" customWidth="1"/>
    <col min="1794" max="1797" width="14.42578125" style="431" customWidth="1"/>
    <col min="1798" max="1798" width="35" style="431" customWidth="1"/>
    <col min="1799" max="1817" width="0" style="431" hidden="1" customWidth="1"/>
    <col min="1818" max="2046" width="11" style="431" customWidth="1"/>
    <col min="2047" max="2048" width="11" style="431"/>
    <col min="2049" max="2049" width="35" style="431" customWidth="1"/>
    <col min="2050" max="2053" width="14.42578125" style="431" customWidth="1"/>
    <col min="2054" max="2054" width="35" style="431" customWidth="1"/>
    <col min="2055" max="2073" width="0" style="431" hidden="1" customWidth="1"/>
    <col min="2074" max="2302" width="11" style="431" customWidth="1"/>
    <col min="2303" max="2304" width="11" style="431"/>
    <col min="2305" max="2305" width="35" style="431" customWidth="1"/>
    <col min="2306" max="2309" width="14.42578125" style="431" customWidth="1"/>
    <col min="2310" max="2310" width="35" style="431" customWidth="1"/>
    <col min="2311" max="2329" width="0" style="431" hidden="1" customWidth="1"/>
    <col min="2330" max="2558" width="11" style="431" customWidth="1"/>
    <col min="2559" max="2560" width="11" style="431"/>
    <col min="2561" max="2561" width="35" style="431" customWidth="1"/>
    <col min="2562" max="2565" width="14.42578125" style="431" customWidth="1"/>
    <col min="2566" max="2566" width="35" style="431" customWidth="1"/>
    <col min="2567" max="2585" width="0" style="431" hidden="1" customWidth="1"/>
    <col min="2586" max="2814" width="11" style="431" customWidth="1"/>
    <col min="2815" max="2816" width="11" style="431"/>
    <col min="2817" max="2817" width="35" style="431" customWidth="1"/>
    <col min="2818" max="2821" width="14.42578125" style="431" customWidth="1"/>
    <col min="2822" max="2822" width="35" style="431" customWidth="1"/>
    <col min="2823" max="2841" width="0" style="431" hidden="1" customWidth="1"/>
    <col min="2842" max="3070" width="11" style="431" customWidth="1"/>
    <col min="3071" max="3072" width="11" style="431"/>
    <col min="3073" max="3073" width="35" style="431" customWidth="1"/>
    <col min="3074" max="3077" width="14.42578125" style="431" customWidth="1"/>
    <col min="3078" max="3078" width="35" style="431" customWidth="1"/>
    <col min="3079" max="3097" width="0" style="431" hidden="1" customWidth="1"/>
    <col min="3098" max="3326" width="11" style="431" customWidth="1"/>
    <col min="3327" max="3328" width="11" style="431"/>
    <col min="3329" max="3329" width="35" style="431" customWidth="1"/>
    <col min="3330" max="3333" width="14.42578125" style="431" customWidth="1"/>
    <col min="3334" max="3334" width="35" style="431" customWidth="1"/>
    <col min="3335" max="3353" width="0" style="431" hidden="1" customWidth="1"/>
    <col min="3354" max="3582" width="11" style="431" customWidth="1"/>
    <col min="3583" max="3584" width="11" style="431"/>
    <col min="3585" max="3585" width="35" style="431" customWidth="1"/>
    <col min="3586" max="3589" width="14.42578125" style="431" customWidth="1"/>
    <col min="3590" max="3590" width="35" style="431" customWidth="1"/>
    <col min="3591" max="3609" width="0" style="431" hidden="1" customWidth="1"/>
    <col min="3610" max="3838" width="11" style="431" customWidth="1"/>
    <col min="3839" max="3840" width="11" style="431"/>
    <col min="3841" max="3841" width="35" style="431" customWidth="1"/>
    <col min="3842" max="3845" width="14.42578125" style="431" customWidth="1"/>
    <col min="3846" max="3846" width="35" style="431" customWidth="1"/>
    <col min="3847" max="3865" width="0" style="431" hidden="1" customWidth="1"/>
    <col min="3866" max="4094" width="11" style="431" customWidth="1"/>
    <col min="4095" max="4096" width="11" style="431"/>
    <col min="4097" max="4097" width="35" style="431" customWidth="1"/>
    <col min="4098" max="4101" width="14.42578125" style="431" customWidth="1"/>
    <col min="4102" max="4102" width="35" style="431" customWidth="1"/>
    <col min="4103" max="4121" width="0" style="431" hidden="1" customWidth="1"/>
    <col min="4122" max="4350" width="11" style="431" customWidth="1"/>
    <col min="4351" max="4352" width="11" style="431"/>
    <col min="4353" max="4353" width="35" style="431" customWidth="1"/>
    <col min="4354" max="4357" width="14.42578125" style="431" customWidth="1"/>
    <col min="4358" max="4358" width="35" style="431" customWidth="1"/>
    <col min="4359" max="4377" width="0" style="431" hidden="1" customWidth="1"/>
    <col min="4378" max="4606" width="11" style="431" customWidth="1"/>
    <col min="4607" max="4608" width="11" style="431"/>
    <col min="4609" max="4609" width="35" style="431" customWidth="1"/>
    <col min="4610" max="4613" width="14.42578125" style="431" customWidth="1"/>
    <col min="4614" max="4614" width="35" style="431" customWidth="1"/>
    <col min="4615" max="4633" width="0" style="431" hidden="1" customWidth="1"/>
    <col min="4634" max="4862" width="11" style="431" customWidth="1"/>
    <col min="4863" max="4864" width="11" style="431"/>
    <col min="4865" max="4865" width="35" style="431" customWidth="1"/>
    <col min="4866" max="4869" width="14.42578125" style="431" customWidth="1"/>
    <col min="4870" max="4870" width="35" style="431" customWidth="1"/>
    <col min="4871" max="4889" width="0" style="431" hidden="1" customWidth="1"/>
    <col min="4890" max="5118" width="11" style="431" customWidth="1"/>
    <col min="5119" max="5120" width="11" style="431"/>
    <col min="5121" max="5121" width="35" style="431" customWidth="1"/>
    <col min="5122" max="5125" width="14.42578125" style="431" customWidth="1"/>
    <col min="5126" max="5126" width="35" style="431" customWidth="1"/>
    <col min="5127" max="5145" width="0" style="431" hidden="1" customWidth="1"/>
    <col min="5146" max="5374" width="11" style="431" customWidth="1"/>
    <col min="5375" max="5376" width="11" style="431"/>
    <col min="5377" max="5377" width="35" style="431" customWidth="1"/>
    <col min="5378" max="5381" width="14.42578125" style="431" customWidth="1"/>
    <col min="5382" max="5382" width="35" style="431" customWidth="1"/>
    <col min="5383" max="5401" width="0" style="431" hidden="1" customWidth="1"/>
    <col min="5402" max="5630" width="11" style="431" customWidth="1"/>
    <col min="5631" max="5632" width="11" style="431"/>
    <col min="5633" max="5633" width="35" style="431" customWidth="1"/>
    <col min="5634" max="5637" width="14.42578125" style="431" customWidth="1"/>
    <col min="5638" max="5638" width="35" style="431" customWidth="1"/>
    <col min="5639" max="5657" width="0" style="431" hidden="1" customWidth="1"/>
    <col min="5658" max="5886" width="11" style="431" customWidth="1"/>
    <col min="5887" max="5888" width="11" style="431"/>
    <col min="5889" max="5889" width="35" style="431" customWidth="1"/>
    <col min="5890" max="5893" width="14.42578125" style="431" customWidth="1"/>
    <col min="5894" max="5894" width="35" style="431" customWidth="1"/>
    <col min="5895" max="5913" width="0" style="431" hidden="1" customWidth="1"/>
    <col min="5914" max="6142" width="11" style="431" customWidth="1"/>
    <col min="6143" max="6144" width="11" style="431"/>
    <col min="6145" max="6145" width="35" style="431" customWidth="1"/>
    <col min="6146" max="6149" width="14.42578125" style="431" customWidth="1"/>
    <col min="6150" max="6150" width="35" style="431" customWidth="1"/>
    <col min="6151" max="6169" width="0" style="431" hidden="1" customWidth="1"/>
    <col min="6170" max="6398" width="11" style="431" customWidth="1"/>
    <col min="6399" max="6400" width="11" style="431"/>
    <col min="6401" max="6401" width="35" style="431" customWidth="1"/>
    <col min="6402" max="6405" width="14.42578125" style="431" customWidth="1"/>
    <col min="6406" max="6406" width="35" style="431" customWidth="1"/>
    <col min="6407" max="6425" width="0" style="431" hidden="1" customWidth="1"/>
    <col min="6426" max="6654" width="11" style="431" customWidth="1"/>
    <col min="6655" max="6656" width="11" style="431"/>
    <col min="6657" max="6657" width="35" style="431" customWidth="1"/>
    <col min="6658" max="6661" width="14.42578125" style="431" customWidth="1"/>
    <col min="6662" max="6662" width="35" style="431" customWidth="1"/>
    <col min="6663" max="6681" width="0" style="431" hidden="1" customWidth="1"/>
    <col min="6682" max="6910" width="11" style="431" customWidth="1"/>
    <col min="6911" max="6912" width="11" style="431"/>
    <col min="6913" max="6913" width="35" style="431" customWidth="1"/>
    <col min="6914" max="6917" width="14.42578125" style="431" customWidth="1"/>
    <col min="6918" max="6918" width="35" style="431" customWidth="1"/>
    <col min="6919" max="6937" width="0" style="431" hidden="1" customWidth="1"/>
    <col min="6938" max="7166" width="11" style="431" customWidth="1"/>
    <col min="7167" max="7168" width="11" style="431"/>
    <col min="7169" max="7169" width="35" style="431" customWidth="1"/>
    <col min="7170" max="7173" width="14.42578125" style="431" customWidth="1"/>
    <col min="7174" max="7174" width="35" style="431" customWidth="1"/>
    <col min="7175" max="7193" width="0" style="431" hidden="1" customWidth="1"/>
    <col min="7194" max="7422" width="11" style="431" customWidth="1"/>
    <col min="7423" max="7424" width="11" style="431"/>
    <col min="7425" max="7425" width="35" style="431" customWidth="1"/>
    <col min="7426" max="7429" width="14.42578125" style="431" customWidth="1"/>
    <col min="7430" max="7430" width="35" style="431" customWidth="1"/>
    <col min="7431" max="7449" width="0" style="431" hidden="1" customWidth="1"/>
    <col min="7450" max="7678" width="11" style="431" customWidth="1"/>
    <col min="7679" max="7680" width="11" style="431"/>
    <col min="7681" max="7681" width="35" style="431" customWidth="1"/>
    <col min="7682" max="7685" width="14.42578125" style="431" customWidth="1"/>
    <col min="7686" max="7686" width="35" style="431" customWidth="1"/>
    <col min="7687" max="7705" width="0" style="431" hidden="1" customWidth="1"/>
    <col min="7706" max="7934" width="11" style="431" customWidth="1"/>
    <col min="7935" max="7936" width="11" style="431"/>
    <col min="7937" max="7937" width="35" style="431" customWidth="1"/>
    <col min="7938" max="7941" width="14.42578125" style="431" customWidth="1"/>
    <col min="7942" max="7942" width="35" style="431" customWidth="1"/>
    <col min="7943" max="7961" width="0" style="431" hidden="1" customWidth="1"/>
    <col min="7962" max="8190" width="11" style="431" customWidth="1"/>
    <col min="8191" max="8192" width="11" style="431"/>
    <col min="8193" max="8193" width="35" style="431" customWidth="1"/>
    <col min="8194" max="8197" width="14.42578125" style="431" customWidth="1"/>
    <col min="8198" max="8198" width="35" style="431" customWidth="1"/>
    <col min="8199" max="8217" width="0" style="431" hidden="1" customWidth="1"/>
    <col min="8218" max="8446" width="11" style="431" customWidth="1"/>
    <col min="8447" max="8448" width="11" style="431"/>
    <col min="8449" max="8449" width="35" style="431" customWidth="1"/>
    <col min="8450" max="8453" width="14.42578125" style="431" customWidth="1"/>
    <col min="8454" max="8454" width="35" style="431" customWidth="1"/>
    <col min="8455" max="8473" width="0" style="431" hidden="1" customWidth="1"/>
    <col min="8474" max="8702" width="11" style="431" customWidth="1"/>
    <col min="8703" max="8704" width="11" style="431"/>
    <col min="8705" max="8705" width="35" style="431" customWidth="1"/>
    <col min="8706" max="8709" width="14.42578125" style="431" customWidth="1"/>
    <col min="8710" max="8710" width="35" style="431" customWidth="1"/>
    <col min="8711" max="8729" width="0" style="431" hidden="1" customWidth="1"/>
    <col min="8730" max="8958" width="11" style="431" customWidth="1"/>
    <col min="8959" max="8960" width="11" style="431"/>
    <col min="8961" max="8961" width="35" style="431" customWidth="1"/>
    <col min="8962" max="8965" width="14.42578125" style="431" customWidth="1"/>
    <col min="8966" max="8966" width="35" style="431" customWidth="1"/>
    <col min="8967" max="8985" width="0" style="431" hidden="1" customWidth="1"/>
    <col min="8986" max="9214" width="11" style="431" customWidth="1"/>
    <col min="9215" max="9216" width="11" style="431"/>
    <col min="9217" max="9217" width="35" style="431" customWidth="1"/>
    <col min="9218" max="9221" width="14.42578125" style="431" customWidth="1"/>
    <col min="9222" max="9222" width="35" style="431" customWidth="1"/>
    <col min="9223" max="9241" width="0" style="431" hidden="1" customWidth="1"/>
    <col min="9242" max="9470" width="11" style="431" customWidth="1"/>
    <col min="9471" max="9472" width="11" style="431"/>
    <col min="9473" max="9473" width="35" style="431" customWidth="1"/>
    <col min="9474" max="9477" width="14.42578125" style="431" customWidth="1"/>
    <col min="9478" max="9478" width="35" style="431" customWidth="1"/>
    <col min="9479" max="9497" width="0" style="431" hidden="1" customWidth="1"/>
    <col min="9498" max="9726" width="11" style="431" customWidth="1"/>
    <col min="9727" max="9728" width="11" style="431"/>
    <col min="9729" max="9729" width="35" style="431" customWidth="1"/>
    <col min="9730" max="9733" width="14.42578125" style="431" customWidth="1"/>
    <col min="9734" max="9734" width="35" style="431" customWidth="1"/>
    <col min="9735" max="9753" width="0" style="431" hidden="1" customWidth="1"/>
    <col min="9754" max="9982" width="11" style="431" customWidth="1"/>
    <col min="9983" max="9984" width="11" style="431"/>
    <col min="9985" max="9985" width="35" style="431" customWidth="1"/>
    <col min="9986" max="9989" width="14.42578125" style="431" customWidth="1"/>
    <col min="9990" max="9990" width="35" style="431" customWidth="1"/>
    <col min="9991" max="10009" width="0" style="431" hidden="1" customWidth="1"/>
    <col min="10010" max="10238" width="11" style="431" customWidth="1"/>
    <col min="10239" max="10240" width="11" style="431"/>
    <col min="10241" max="10241" width="35" style="431" customWidth="1"/>
    <col min="10242" max="10245" width="14.42578125" style="431" customWidth="1"/>
    <col min="10246" max="10246" width="35" style="431" customWidth="1"/>
    <col min="10247" max="10265" width="0" style="431" hidden="1" customWidth="1"/>
    <col min="10266" max="10494" width="11" style="431" customWidth="1"/>
    <col min="10495" max="10496" width="11" style="431"/>
    <col min="10497" max="10497" width="35" style="431" customWidth="1"/>
    <col min="10498" max="10501" width="14.42578125" style="431" customWidth="1"/>
    <col min="10502" max="10502" width="35" style="431" customWidth="1"/>
    <col min="10503" max="10521" width="0" style="431" hidden="1" customWidth="1"/>
    <col min="10522" max="10750" width="11" style="431" customWidth="1"/>
    <col min="10751" max="10752" width="11" style="431"/>
    <col min="10753" max="10753" width="35" style="431" customWidth="1"/>
    <col min="10754" max="10757" width="14.42578125" style="431" customWidth="1"/>
    <col min="10758" max="10758" width="35" style="431" customWidth="1"/>
    <col min="10759" max="10777" width="0" style="431" hidden="1" customWidth="1"/>
    <col min="10778" max="11006" width="11" style="431" customWidth="1"/>
    <col min="11007" max="11008" width="11" style="431"/>
    <col min="11009" max="11009" width="35" style="431" customWidth="1"/>
    <col min="11010" max="11013" width="14.42578125" style="431" customWidth="1"/>
    <col min="11014" max="11014" width="35" style="431" customWidth="1"/>
    <col min="11015" max="11033" width="0" style="431" hidden="1" customWidth="1"/>
    <col min="11034" max="11262" width="11" style="431" customWidth="1"/>
    <col min="11263" max="11264" width="11" style="431"/>
    <col min="11265" max="11265" width="35" style="431" customWidth="1"/>
    <col min="11266" max="11269" width="14.42578125" style="431" customWidth="1"/>
    <col min="11270" max="11270" width="35" style="431" customWidth="1"/>
    <col min="11271" max="11289" width="0" style="431" hidden="1" customWidth="1"/>
    <col min="11290" max="11518" width="11" style="431" customWidth="1"/>
    <col min="11519" max="11520" width="11" style="431"/>
    <col min="11521" max="11521" width="35" style="431" customWidth="1"/>
    <col min="11522" max="11525" width="14.42578125" style="431" customWidth="1"/>
    <col min="11526" max="11526" width="35" style="431" customWidth="1"/>
    <col min="11527" max="11545" width="0" style="431" hidden="1" customWidth="1"/>
    <col min="11546" max="11774" width="11" style="431" customWidth="1"/>
    <col min="11775" max="11776" width="11" style="431"/>
    <col min="11777" max="11777" width="35" style="431" customWidth="1"/>
    <col min="11778" max="11781" width="14.42578125" style="431" customWidth="1"/>
    <col min="11782" max="11782" width="35" style="431" customWidth="1"/>
    <col min="11783" max="11801" width="0" style="431" hidden="1" customWidth="1"/>
    <col min="11802" max="12030" width="11" style="431" customWidth="1"/>
    <col min="12031" max="12032" width="11" style="431"/>
    <col min="12033" max="12033" width="35" style="431" customWidth="1"/>
    <col min="12034" max="12037" width="14.42578125" style="431" customWidth="1"/>
    <col min="12038" max="12038" width="35" style="431" customWidth="1"/>
    <col min="12039" max="12057" width="0" style="431" hidden="1" customWidth="1"/>
    <col min="12058" max="12286" width="11" style="431" customWidth="1"/>
    <col min="12287" max="12288" width="11" style="431"/>
    <col min="12289" max="12289" width="35" style="431" customWidth="1"/>
    <col min="12290" max="12293" width="14.42578125" style="431" customWidth="1"/>
    <col min="12294" max="12294" width="35" style="431" customWidth="1"/>
    <col min="12295" max="12313" width="0" style="431" hidden="1" customWidth="1"/>
    <col min="12314" max="12542" width="11" style="431" customWidth="1"/>
    <col min="12543" max="12544" width="11" style="431"/>
    <col min="12545" max="12545" width="35" style="431" customWidth="1"/>
    <col min="12546" max="12549" width="14.42578125" style="431" customWidth="1"/>
    <col min="12550" max="12550" width="35" style="431" customWidth="1"/>
    <col min="12551" max="12569" width="0" style="431" hidden="1" customWidth="1"/>
    <col min="12570" max="12798" width="11" style="431" customWidth="1"/>
    <col min="12799" max="12800" width="11" style="431"/>
    <col min="12801" max="12801" width="35" style="431" customWidth="1"/>
    <col min="12802" max="12805" width="14.42578125" style="431" customWidth="1"/>
    <col min="12806" max="12806" width="35" style="431" customWidth="1"/>
    <col min="12807" max="12825" width="0" style="431" hidden="1" customWidth="1"/>
    <col min="12826" max="13054" width="11" style="431" customWidth="1"/>
    <col min="13055" max="13056" width="11" style="431"/>
    <col min="13057" max="13057" width="35" style="431" customWidth="1"/>
    <col min="13058" max="13061" width="14.42578125" style="431" customWidth="1"/>
    <col min="13062" max="13062" width="35" style="431" customWidth="1"/>
    <col min="13063" max="13081" width="0" style="431" hidden="1" customWidth="1"/>
    <col min="13082" max="13310" width="11" style="431" customWidth="1"/>
    <col min="13311" max="13312" width="11" style="431"/>
    <col min="13313" max="13313" width="35" style="431" customWidth="1"/>
    <col min="13314" max="13317" width="14.42578125" style="431" customWidth="1"/>
    <col min="13318" max="13318" width="35" style="431" customWidth="1"/>
    <col min="13319" max="13337" width="0" style="431" hidden="1" customWidth="1"/>
    <col min="13338" max="13566" width="11" style="431" customWidth="1"/>
    <col min="13567" max="13568" width="11" style="431"/>
    <col min="13569" max="13569" width="35" style="431" customWidth="1"/>
    <col min="13570" max="13573" width="14.42578125" style="431" customWidth="1"/>
    <col min="13574" max="13574" width="35" style="431" customWidth="1"/>
    <col min="13575" max="13593" width="0" style="431" hidden="1" customWidth="1"/>
    <col min="13594" max="13822" width="11" style="431" customWidth="1"/>
    <col min="13823" max="13824" width="11" style="431"/>
    <col min="13825" max="13825" width="35" style="431" customWidth="1"/>
    <col min="13826" max="13829" width="14.42578125" style="431" customWidth="1"/>
    <col min="13830" max="13830" width="35" style="431" customWidth="1"/>
    <col min="13831" max="13849" width="0" style="431" hidden="1" customWidth="1"/>
    <col min="13850" max="14078" width="11" style="431" customWidth="1"/>
    <col min="14079" max="14080" width="11" style="431"/>
    <col min="14081" max="14081" width="35" style="431" customWidth="1"/>
    <col min="14082" max="14085" width="14.42578125" style="431" customWidth="1"/>
    <col min="14086" max="14086" width="35" style="431" customWidth="1"/>
    <col min="14087" max="14105" width="0" style="431" hidden="1" customWidth="1"/>
    <col min="14106" max="14334" width="11" style="431" customWidth="1"/>
    <col min="14335" max="14336" width="11" style="431"/>
    <col min="14337" max="14337" width="35" style="431" customWidth="1"/>
    <col min="14338" max="14341" width="14.42578125" style="431" customWidth="1"/>
    <col min="14342" max="14342" width="35" style="431" customWidth="1"/>
    <col min="14343" max="14361" width="0" style="431" hidden="1" customWidth="1"/>
    <col min="14362" max="14590" width="11" style="431" customWidth="1"/>
    <col min="14591" max="14592" width="11" style="431"/>
    <col min="14593" max="14593" width="35" style="431" customWidth="1"/>
    <col min="14594" max="14597" width="14.42578125" style="431" customWidth="1"/>
    <col min="14598" max="14598" width="35" style="431" customWidth="1"/>
    <col min="14599" max="14617" width="0" style="431" hidden="1" customWidth="1"/>
    <col min="14618" max="14846" width="11" style="431" customWidth="1"/>
    <col min="14847" max="14848" width="11" style="431"/>
    <col min="14849" max="14849" width="35" style="431" customWidth="1"/>
    <col min="14850" max="14853" width="14.42578125" style="431" customWidth="1"/>
    <col min="14854" max="14854" width="35" style="431" customWidth="1"/>
    <col min="14855" max="14873" width="0" style="431" hidden="1" customWidth="1"/>
    <col min="14874" max="15102" width="11" style="431" customWidth="1"/>
    <col min="15103" max="15104" width="11" style="431"/>
    <col min="15105" max="15105" width="35" style="431" customWidth="1"/>
    <col min="15106" max="15109" width="14.42578125" style="431" customWidth="1"/>
    <col min="15110" max="15110" width="35" style="431" customWidth="1"/>
    <col min="15111" max="15129" width="0" style="431" hidden="1" customWidth="1"/>
    <col min="15130" max="15358" width="11" style="431" customWidth="1"/>
    <col min="15359" max="15360" width="11" style="431"/>
    <col min="15361" max="15361" width="35" style="431" customWidth="1"/>
    <col min="15362" max="15365" width="14.42578125" style="431" customWidth="1"/>
    <col min="15366" max="15366" width="35" style="431" customWidth="1"/>
    <col min="15367" max="15385" width="0" style="431" hidden="1" customWidth="1"/>
    <col min="15386" max="15614" width="11" style="431" customWidth="1"/>
    <col min="15615" max="15616" width="11" style="431"/>
    <col min="15617" max="15617" width="35" style="431" customWidth="1"/>
    <col min="15618" max="15621" width="14.42578125" style="431" customWidth="1"/>
    <col min="15622" max="15622" width="35" style="431" customWidth="1"/>
    <col min="15623" max="15641" width="0" style="431" hidden="1" customWidth="1"/>
    <col min="15642" max="15870" width="11" style="431" customWidth="1"/>
    <col min="15871" max="15872" width="11" style="431"/>
    <col min="15873" max="15873" width="35" style="431" customWidth="1"/>
    <col min="15874" max="15877" width="14.42578125" style="431" customWidth="1"/>
    <col min="15878" max="15878" width="35" style="431" customWidth="1"/>
    <col min="15879" max="15897" width="0" style="431" hidden="1" customWidth="1"/>
    <col min="15898" max="16126" width="11" style="431" customWidth="1"/>
    <col min="16127" max="16128" width="11" style="431"/>
    <col min="16129" max="16129" width="35" style="431" customWidth="1"/>
    <col min="16130" max="16133" width="14.42578125" style="431" customWidth="1"/>
    <col min="16134" max="16134" width="35" style="431" customWidth="1"/>
    <col min="16135" max="16153" width="0" style="431" hidden="1" customWidth="1"/>
    <col min="16154" max="16382" width="11" style="431" customWidth="1"/>
    <col min="16383" max="16384" width="11" style="431"/>
  </cols>
  <sheetData>
    <row r="1" spans="1:33" ht="24.75" customHeight="1">
      <c r="A1" s="425" t="s">
        <v>4</v>
      </c>
      <c r="F1" s="430" t="s">
        <v>207</v>
      </c>
      <c r="G1" s="658"/>
      <c r="H1" s="659"/>
      <c r="I1" s="659"/>
      <c r="J1" s="659"/>
      <c r="L1" s="661"/>
    </row>
    <row r="2" spans="1:33" ht="18.95" customHeight="1">
      <c r="B2" s="468" t="s">
        <v>5</v>
      </c>
      <c r="F2" s="431"/>
      <c r="G2" s="658"/>
      <c r="H2" s="659"/>
      <c r="I2" s="659"/>
      <c r="J2" s="659"/>
    </row>
    <row r="3" spans="1:33" ht="20.25">
      <c r="A3" s="436" t="s">
        <v>872</v>
      </c>
      <c r="B3" s="493"/>
      <c r="C3" s="440"/>
      <c r="D3" s="440"/>
      <c r="F3" s="663" t="s">
        <v>873</v>
      </c>
      <c r="G3" s="658"/>
      <c r="H3" s="659"/>
      <c r="I3" s="659"/>
      <c r="J3" s="659"/>
      <c r="K3" s="664"/>
      <c r="L3" s="665"/>
    </row>
    <row r="4" spans="1:33" ht="18.95" customHeight="1">
      <c r="A4" s="436" t="s">
        <v>874</v>
      </c>
      <c r="B4" s="628"/>
      <c r="C4" s="440"/>
      <c r="E4" s="666"/>
      <c r="F4" s="435" t="s">
        <v>875</v>
      </c>
      <c r="G4" s="658"/>
      <c r="H4" s="659"/>
      <c r="I4" s="659"/>
      <c r="J4" s="659"/>
      <c r="L4" s="665"/>
    </row>
    <row r="5" spans="1:33" ht="18.95" customHeight="1">
      <c r="A5" s="436" t="s">
        <v>876</v>
      </c>
      <c r="B5" s="440"/>
      <c r="C5" s="440"/>
      <c r="D5" s="440"/>
      <c r="E5" s="667"/>
      <c r="F5" s="668"/>
      <c r="G5" s="658"/>
      <c r="H5" s="659"/>
      <c r="I5" s="659"/>
      <c r="J5" s="659"/>
    </row>
    <row r="6" spans="1:33" ht="18.95" customHeight="1">
      <c r="A6" s="436"/>
      <c r="B6" s="440"/>
      <c r="C6" s="440"/>
      <c r="D6" s="440"/>
      <c r="E6" s="667"/>
      <c r="F6" s="435"/>
      <c r="G6" s="658"/>
      <c r="H6" s="659"/>
      <c r="I6" s="659"/>
      <c r="J6" s="659"/>
    </row>
    <row r="7" spans="1:33" ht="12.95" customHeight="1">
      <c r="A7" s="1096" t="s">
        <v>633</v>
      </c>
      <c r="B7" s="1175" t="s">
        <v>862</v>
      </c>
      <c r="C7" s="1175" t="s">
        <v>863</v>
      </c>
      <c r="D7" s="1175" t="s">
        <v>1591</v>
      </c>
      <c r="E7" s="1175" t="s">
        <v>864</v>
      </c>
      <c r="F7" s="605" t="s">
        <v>669</v>
      </c>
      <c r="G7" s="658"/>
      <c r="H7" s="659"/>
      <c r="I7" s="659"/>
      <c r="J7" s="659"/>
    </row>
    <row r="8" spans="1:33" ht="12.95" customHeight="1">
      <c r="A8" s="1123"/>
      <c r="B8" s="1177" t="s">
        <v>865</v>
      </c>
      <c r="C8" s="1137" t="s">
        <v>866</v>
      </c>
      <c r="D8" s="1177" t="s">
        <v>867</v>
      </c>
      <c r="E8" s="1177" t="s">
        <v>868</v>
      </c>
      <c r="F8" s="1020"/>
      <c r="G8" s="658"/>
      <c r="H8" s="659"/>
      <c r="I8" s="659"/>
      <c r="J8" s="659"/>
      <c r="K8" s="669"/>
    </row>
    <row r="9" spans="1:33" ht="12.95" customHeight="1">
      <c r="A9" s="1123"/>
      <c r="B9" s="1137" t="s">
        <v>869</v>
      </c>
      <c r="C9" s="1137"/>
      <c r="D9" s="1137" t="s">
        <v>870</v>
      </c>
      <c r="E9" s="1137" t="s">
        <v>871</v>
      </c>
      <c r="F9" s="1022"/>
      <c r="G9" s="658"/>
      <c r="H9" s="659"/>
      <c r="I9" s="659"/>
      <c r="J9" s="650"/>
      <c r="K9" s="659"/>
    </row>
    <row r="10" spans="1:33" ht="8.1" customHeight="1">
      <c r="A10" s="670"/>
      <c r="B10" s="671"/>
      <c r="C10" s="671"/>
      <c r="D10" s="671"/>
      <c r="E10" s="671"/>
      <c r="F10" s="86"/>
      <c r="G10" s="438"/>
      <c r="H10" s="440"/>
      <c r="I10" s="440"/>
      <c r="J10" s="672"/>
      <c r="K10" s="440"/>
      <c r="L10" s="460"/>
      <c r="R10" s="632"/>
    </row>
    <row r="11" spans="1:33" s="678" customFormat="1" ht="14.45" customHeight="1">
      <c r="A11" s="1101" t="s">
        <v>109</v>
      </c>
      <c r="B11" s="1082">
        <f t="shared" ref="B11:D11" si="0">SUM(B12:B27)</f>
        <v>906660</v>
      </c>
      <c r="C11" s="1082">
        <f t="shared" si="0"/>
        <v>198658</v>
      </c>
      <c r="D11" s="1082">
        <f t="shared" si="0"/>
        <v>4267</v>
      </c>
      <c r="E11" s="1082">
        <f>SUM(E12:E27)</f>
        <v>25</v>
      </c>
      <c r="F11" s="413" t="s">
        <v>110</v>
      </c>
      <c r="G11" s="673" t="s">
        <v>110</v>
      </c>
      <c r="H11" s="674"/>
      <c r="I11" s="674"/>
      <c r="J11" s="674"/>
      <c r="K11" s="675"/>
      <c r="L11" s="460"/>
      <c r="M11" s="676"/>
      <c r="N11" s="677"/>
      <c r="O11" s="677"/>
      <c r="R11" s="632"/>
    </row>
    <row r="12" spans="1:33" s="678" customFormat="1" ht="14.45" customHeight="1">
      <c r="A12" s="340" t="s">
        <v>111</v>
      </c>
      <c r="B12" s="751">
        <v>5569</v>
      </c>
      <c r="C12" s="751">
        <v>2627</v>
      </c>
      <c r="D12" s="751">
        <v>30</v>
      </c>
      <c r="E12" s="1171">
        <v>1</v>
      </c>
      <c r="F12" s="415" t="s">
        <v>112</v>
      </c>
      <c r="G12" s="679" t="s">
        <v>112</v>
      </c>
      <c r="H12" s="680"/>
      <c r="I12" s="680"/>
      <c r="J12" s="680"/>
      <c r="K12" s="681"/>
      <c r="L12" s="460"/>
      <c r="M12" s="676"/>
      <c r="N12" s="677"/>
      <c r="O12" s="677"/>
      <c r="R12" s="632"/>
      <c r="AB12" s="560"/>
      <c r="AC12" s="458"/>
      <c r="AD12" s="458"/>
      <c r="AE12" s="458"/>
      <c r="AF12" s="618"/>
      <c r="AG12" s="415"/>
    </row>
    <row r="13" spans="1:33" s="678" customFormat="1" ht="14.45" customHeight="1">
      <c r="A13" s="340" t="s">
        <v>113</v>
      </c>
      <c r="B13" s="751">
        <f>12383+76301</f>
        <v>88684</v>
      </c>
      <c r="C13" s="751">
        <f>4933+2486</f>
        <v>7419</v>
      </c>
      <c r="D13" s="751">
        <v>290</v>
      </c>
      <c r="E13" s="1171">
        <v>2</v>
      </c>
      <c r="F13" s="415" t="s">
        <v>114</v>
      </c>
      <c r="G13" s="679" t="s">
        <v>114</v>
      </c>
      <c r="H13" s="662"/>
      <c r="I13" s="662"/>
      <c r="J13" s="662"/>
      <c r="K13" s="681"/>
      <c r="L13" s="460"/>
      <c r="M13" s="676"/>
      <c r="N13" s="677"/>
      <c r="O13" s="677"/>
      <c r="R13" s="632"/>
    </row>
    <row r="14" spans="1:33" s="678" customFormat="1" ht="14.45" customHeight="1">
      <c r="A14" s="340" t="s">
        <v>125</v>
      </c>
      <c r="B14" s="751">
        <f>48428+4407</f>
        <v>52835</v>
      </c>
      <c r="C14" s="751">
        <f>19316+2019</f>
        <v>21335</v>
      </c>
      <c r="D14" s="751">
        <f>268+84</f>
        <v>352</v>
      </c>
      <c r="E14" s="1171">
        <v>2</v>
      </c>
      <c r="F14" s="415" t="s">
        <v>126</v>
      </c>
      <c r="G14" s="679" t="s">
        <v>877</v>
      </c>
      <c r="H14" s="662"/>
      <c r="I14" s="662"/>
      <c r="J14" s="662"/>
      <c r="K14" s="681"/>
      <c r="L14" s="460"/>
      <c r="M14" s="676"/>
      <c r="N14" s="677"/>
      <c r="O14" s="677"/>
      <c r="R14" s="632"/>
      <c r="AB14" s="560"/>
      <c r="AC14" s="458"/>
      <c r="AD14" s="458"/>
      <c r="AE14" s="458"/>
      <c r="AF14" s="618"/>
      <c r="AG14" s="360"/>
    </row>
    <row r="15" spans="1:33" s="678" customFormat="1" ht="14.45" customHeight="1">
      <c r="A15" s="340" t="s">
        <v>119</v>
      </c>
      <c r="B15" s="751">
        <v>40626</v>
      </c>
      <c r="C15" s="751">
        <v>270</v>
      </c>
      <c r="D15" s="751">
        <v>111</v>
      </c>
      <c r="E15" s="1171">
        <v>1</v>
      </c>
      <c r="F15" s="415" t="s">
        <v>120</v>
      </c>
      <c r="G15" s="679" t="s">
        <v>821</v>
      </c>
      <c r="H15" s="662"/>
      <c r="I15" s="662"/>
      <c r="J15" s="662"/>
      <c r="K15" s="681"/>
      <c r="L15" s="460"/>
      <c r="M15" s="676"/>
      <c r="N15" s="677"/>
      <c r="O15" s="677"/>
      <c r="R15" s="632"/>
    </row>
    <row r="16" spans="1:33" s="678" customFormat="1" ht="14.45" customHeight="1">
      <c r="A16" s="340" t="s">
        <v>121</v>
      </c>
      <c r="B16" s="751">
        <v>23524</v>
      </c>
      <c r="C16" s="751">
        <v>6293</v>
      </c>
      <c r="D16" s="751">
        <v>133</v>
      </c>
      <c r="E16" s="1171">
        <v>1</v>
      </c>
      <c r="F16" s="415" t="s">
        <v>122</v>
      </c>
      <c r="G16" s="679" t="s">
        <v>674</v>
      </c>
      <c r="H16" s="662"/>
      <c r="I16" s="662"/>
      <c r="J16" s="662"/>
      <c r="K16" s="681"/>
      <c r="L16" s="460"/>
      <c r="M16" s="676"/>
      <c r="N16" s="677"/>
      <c r="O16" s="677"/>
      <c r="R16" s="632"/>
      <c r="AB16" s="560"/>
      <c r="AC16" s="458"/>
      <c r="AD16" s="458"/>
      <c r="AE16" s="458"/>
      <c r="AF16" s="618"/>
      <c r="AG16" s="415"/>
    </row>
    <row r="17" spans="1:33" s="678" customFormat="1" ht="14.45" customHeight="1">
      <c r="A17" s="340" t="s">
        <v>123</v>
      </c>
      <c r="B17" s="751">
        <v>7337</v>
      </c>
      <c r="C17" s="751">
        <v>2410</v>
      </c>
      <c r="D17" s="751">
        <v>50</v>
      </c>
      <c r="E17" s="1171">
        <v>1</v>
      </c>
      <c r="F17" s="415" t="s">
        <v>124</v>
      </c>
      <c r="G17" s="679" t="s">
        <v>678</v>
      </c>
      <c r="H17" s="662"/>
      <c r="I17" s="662"/>
      <c r="J17" s="662"/>
      <c r="K17" s="681"/>
      <c r="L17" s="460"/>
      <c r="M17" s="676"/>
      <c r="N17" s="677"/>
      <c r="O17" s="677"/>
      <c r="R17" s="632"/>
      <c r="AB17" s="560"/>
      <c r="AC17" s="458"/>
      <c r="AD17" s="458"/>
      <c r="AE17" s="458"/>
      <c r="AF17" s="618"/>
      <c r="AG17" s="415"/>
    </row>
    <row r="18" spans="1:33" s="678" customFormat="1" ht="14.45" customHeight="1">
      <c r="A18" s="340" t="s">
        <v>543</v>
      </c>
      <c r="B18" s="751">
        <f>30956+247857+86963+51433</f>
        <v>417209</v>
      </c>
      <c r="C18" s="751">
        <f>9857+36100+24973+8395</f>
        <v>79325</v>
      </c>
      <c r="D18" s="751">
        <f>159+1069+345+226</f>
        <v>1799</v>
      </c>
      <c r="E18" s="1171">
        <v>4</v>
      </c>
      <c r="F18" s="360" t="s">
        <v>546</v>
      </c>
      <c r="G18" s="679" t="s">
        <v>676</v>
      </c>
      <c r="H18" s="662"/>
      <c r="I18" s="662"/>
      <c r="J18" s="662"/>
      <c r="K18" s="681"/>
      <c r="L18" s="460"/>
      <c r="M18" s="676"/>
      <c r="N18" s="677"/>
      <c r="O18" s="677"/>
      <c r="R18" s="631"/>
      <c r="AB18" s="560"/>
      <c r="AC18" s="458"/>
      <c r="AD18" s="458"/>
      <c r="AE18" s="458"/>
      <c r="AF18" s="618"/>
      <c r="AG18" s="415"/>
    </row>
    <row r="19" spans="1:33" s="678" customFormat="1" ht="14.45" customHeight="1">
      <c r="A19" s="340" t="s">
        <v>820</v>
      </c>
      <c r="B19" s="751">
        <v>51312</v>
      </c>
      <c r="C19" s="751">
        <v>7011</v>
      </c>
      <c r="D19" s="751">
        <v>214</v>
      </c>
      <c r="E19" s="1171">
        <v>1</v>
      </c>
      <c r="F19" s="415" t="s">
        <v>821</v>
      </c>
      <c r="G19" s="679" t="s">
        <v>682</v>
      </c>
      <c r="H19" s="662"/>
      <c r="I19" s="662"/>
      <c r="J19" s="662"/>
      <c r="K19" s="681"/>
      <c r="L19" s="460"/>
      <c r="M19" s="676"/>
      <c r="N19" s="677"/>
      <c r="O19" s="677"/>
      <c r="R19" s="632"/>
      <c r="AB19" s="560"/>
      <c r="AC19" s="458"/>
      <c r="AD19" s="458"/>
      <c r="AE19" s="458"/>
      <c r="AF19" s="618"/>
      <c r="AG19" s="415"/>
    </row>
    <row r="20" spans="1:33" s="678" customFormat="1" ht="14.45" customHeight="1">
      <c r="A20" s="340" t="s">
        <v>673</v>
      </c>
      <c r="B20" s="751">
        <v>23962</v>
      </c>
      <c r="C20" s="751">
        <v>8336</v>
      </c>
      <c r="D20" s="751">
        <v>159</v>
      </c>
      <c r="E20" s="1171">
        <v>1</v>
      </c>
      <c r="F20" s="415" t="s">
        <v>674</v>
      </c>
      <c r="G20" s="679" t="s">
        <v>684</v>
      </c>
      <c r="H20" s="674"/>
      <c r="I20" s="674"/>
      <c r="J20" s="674"/>
      <c r="K20" s="675"/>
      <c r="L20" s="460"/>
      <c r="M20" s="676"/>
      <c r="N20" s="677"/>
      <c r="O20" s="677"/>
      <c r="R20" s="632"/>
      <c r="AB20" s="560"/>
      <c r="AC20" s="458"/>
      <c r="AD20" s="458"/>
      <c r="AE20" s="458"/>
      <c r="AF20" s="618"/>
      <c r="AG20" s="415"/>
    </row>
    <row r="21" spans="1:33" s="678" customFormat="1" ht="14.45" customHeight="1">
      <c r="A21" s="340" t="s">
        <v>675</v>
      </c>
      <c r="B21" s="751">
        <v>11098</v>
      </c>
      <c r="C21" s="751">
        <v>4804</v>
      </c>
      <c r="D21" s="751">
        <v>90</v>
      </c>
      <c r="E21" s="1171">
        <v>1</v>
      </c>
      <c r="F21" s="415" t="s">
        <v>676</v>
      </c>
      <c r="G21" s="679" t="s">
        <v>680</v>
      </c>
      <c r="H21" s="674"/>
      <c r="I21" s="674"/>
      <c r="J21" s="674"/>
      <c r="K21" s="675"/>
      <c r="L21" s="460"/>
      <c r="M21" s="676"/>
      <c r="N21" s="677"/>
      <c r="O21" s="677"/>
      <c r="R21" s="632"/>
      <c r="AB21" s="560"/>
      <c r="AC21" s="458"/>
      <c r="AD21" s="458"/>
      <c r="AE21" s="458"/>
      <c r="AF21" s="618"/>
      <c r="AG21" s="415"/>
    </row>
    <row r="22" spans="1:33" s="678" customFormat="1" ht="14.45" customHeight="1">
      <c r="A22" s="340" t="s">
        <v>677</v>
      </c>
      <c r="B22" s="751">
        <f>2313+12295</f>
        <v>14608</v>
      </c>
      <c r="C22" s="751">
        <f>44+4289</f>
        <v>4333</v>
      </c>
      <c r="D22" s="751">
        <v>97</v>
      </c>
      <c r="E22" s="1171">
        <v>2</v>
      </c>
      <c r="F22" s="415" t="s">
        <v>678</v>
      </c>
      <c r="G22" s="679" t="s">
        <v>118</v>
      </c>
      <c r="H22" s="674"/>
      <c r="I22" s="674"/>
      <c r="J22" s="674"/>
      <c r="K22" s="675"/>
      <c r="L22" s="460"/>
      <c r="M22" s="676"/>
      <c r="N22" s="677"/>
      <c r="O22" s="677"/>
      <c r="R22" s="632"/>
    </row>
    <row r="23" spans="1:33" s="678" customFormat="1" ht="14.45" customHeight="1">
      <c r="A23" s="340" t="s">
        <v>679</v>
      </c>
      <c r="B23" s="751">
        <v>8123</v>
      </c>
      <c r="C23" s="751">
        <v>5365</v>
      </c>
      <c r="D23" s="751">
        <v>75</v>
      </c>
      <c r="E23" s="1171">
        <v>1</v>
      </c>
      <c r="F23" s="415" t="s">
        <v>680</v>
      </c>
      <c r="G23" s="679" t="s">
        <v>120</v>
      </c>
      <c r="H23" s="662"/>
      <c r="I23" s="662"/>
      <c r="J23" s="662"/>
      <c r="K23" s="681"/>
      <c r="L23" s="461"/>
      <c r="M23" s="676"/>
      <c r="N23" s="677"/>
      <c r="O23" s="677"/>
      <c r="R23" s="632"/>
    </row>
    <row r="24" spans="1:33" s="678" customFormat="1" ht="14.45" customHeight="1">
      <c r="A24" s="340" t="s">
        <v>681</v>
      </c>
      <c r="B24" s="751">
        <v>18465</v>
      </c>
      <c r="C24" s="751">
        <v>3274</v>
      </c>
      <c r="D24" s="751">
        <v>66</v>
      </c>
      <c r="E24" s="1171">
        <v>1</v>
      </c>
      <c r="F24" s="415" t="s">
        <v>682</v>
      </c>
      <c r="G24" s="679" t="s">
        <v>122</v>
      </c>
      <c r="H24" s="662"/>
      <c r="I24" s="662"/>
      <c r="J24" s="662"/>
      <c r="K24" s="681"/>
      <c r="L24" s="460"/>
      <c r="M24" s="676"/>
      <c r="N24" s="677"/>
      <c r="O24" s="677"/>
      <c r="R24" s="632"/>
    </row>
    <row r="25" spans="1:33" s="678" customFormat="1" ht="14.45" customHeight="1">
      <c r="A25" s="340" t="s">
        <v>683</v>
      </c>
      <c r="B25" s="751">
        <v>29198</v>
      </c>
      <c r="C25" s="751">
        <v>12567</v>
      </c>
      <c r="D25" s="751">
        <v>187</v>
      </c>
      <c r="E25" s="1171">
        <v>1</v>
      </c>
      <c r="F25" s="415" t="s">
        <v>684</v>
      </c>
      <c r="G25" s="679" t="s">
        <v>124</v>
      </c>
      <c r="H25" s="662"/>
      <c r="I25" s="662"/>
      <c r="J25" s="662"/>
      <c r="K25" s="681"/>
      <c r="L25" s="460"/>
      <c r="M25" s="676"/>
      <c r="N25" s="677"/>
      <c r="O25" s="677"/>
      <c r="R25" s="632"/>
      <c r="AB25" s="560"/>
      <c r="AC25" s="458"/>
      <c r="AD25" s="458"/>
      <c r="AE25" s="458"/>
      <c r="AF25" s="618"/>
      <c r="AG25" s="415"/>
    </row>
    <row r="26" spans="1:33" s="678" customFormat="1" ht="14.45" customHeight="1">
      <c r="A26" s="340" t="s">
        <v>117</v>
      </c>
      <c r="B26" s="751">
        <f>80746+5314+6508</f>
        <v>92568</v>
      </c>
      <c r="C26" s="751">
        <f>22143+228+3025</f>
        <v>25396</v>
      </c>
      <c r="D26" s="751">
        <f>451+40+38</f>
        <v>529</v>
      </c>
      <c r="E26" s="1171">
        <v>3</v>
      </c>
      <c r="F26" s="415" t="s">
        <v>118</v>
      </c>
      <c r="G26" s="679" t="s">
        <v>126</v>
      </c>
      <c r="H26" s="662"/>
      <c r="I26" s="662"/>
      <c r="J26" s="662"/>
      <c r="K26" s="681"/>
      <c r="L26" s="459"/>
      <c r="M26" s="676"/>
      <c r="N26" s="677"/>
      <c r="O26" s="677"/>
      <c r="R26" s="632"/>
    </row>
    <row r="27" spans="1:33" s="678" customFormat="1" ht="14.45" customHeight="1">
      <c r="A27" s="340" t="s">
        <v>127</v>
      </c>
      <c r="B27" s="751">
        <f>19721+1821</f>
        <v>21542</v>
      </c>
      <c r="C27" s="751">
        <f>6392+1501</f>
        <v>7893</v>
      </c>
      <c r="D27" s="751">
        <f>73+12</f>
        <v>85</v>
      </c>
      <c r="E27" s="1171">
        <v>2</v>
      </c>
      <c r="F27" s="415" t="s">
        <v>128</v>
      </c>
      <c r="G27" s="679" t="s">
        <v>128</v>
      </c>
      <c r="H27" s="674"/>
      <c r="I27" s="674"/>
      <c r="J27" s="674"/>
      <c r="K27" s="675"/>
      <c r="L27" s="460"/>
      <c r="M27" s="676"/>
      <c r="N27" s="677"/>
      <c r="O27" s="677"/>
      <c r="R27" s="632"/>
    </row>
    <row r="28" spans="1:33" s="678" customFormat="1" ht="14.45" customHeight="1">
      <c r="A28" s="1102" t="s">
        <v>129</v>
      </c>
      <c r="B28" s="1082">
        <f t="shared" ref="B28:D28" si="1">SUM(B29:B36)</f>
        <v>718167</v>
      </c>
      <c r="C28" s="1082">
        <f t="shared" si="1"/>
        <v>145031</v>
      </c>
      <c r="D28" s="1082">
        <f t="shared" si="1"/>
        <v>2967</v>
      </c>
      <c r="E28" s="1082">
        <f>SUM(E29:E36)</f>
        <v>16</v>
      </c>
      <c r="F28" s="361" t="s">
        <v>130</v>
      </c>
      <c r="G28" s="682" t="s">
        <v>130</v>
      </c>
      <c r="H28" s="662"/>
      <c r="I28" s="662"/>
      <c r="J28" s="662"/>
      <c r="K28" s="681"/>
      <c r="L28" s="460"/>
      <c r="M28" s="676"/>
      <c r="N28" s="677"/>
      <c r="O28" s="677"/>
      <c r="R28" s="632"/>
    </row>
    <row r="29" spans="1:33" s="678" customFormat="1" ht="14.45" customHeight="1">
      <c r="A29" s="340" t="s">
        <v>131</v>
      </c>
      <c r="B29" s="751">
        <v>3711</v>
      </c>
      <c r="C29" s="751">
        <v>1798</v>
      </c>
      <c r="D29" s="751">
        <v>30</v>
      </c>
      <c r="E29" s="1171">
        <v>1</v>
      </c>
      <c r="F29" s="415" t="s">
        <v>132</v>
      </c>
      <c r="G29" s="679" t="s">
        <v>132</v>
      </c>
      <c r="H29" s="662"/>
      <c r="I29" s="662"/>
      <c r="J29" s="662"/>
      <c r="K29" s="681"/>
      <c r="L29" s="460"/>
      <c r="M29" s="676"/>
      <c r="N29" s="677"/>
      <c r="O29" s="677"/>
      <c r="R29" s="631"/>
    </row>
    <row r="30" spans="1:33" s="678" customFormat="1" ht="14.45" customHeight="1">
      <c r="A30" s="340" t="s">
        <v>133</v>
      </c>
      <c r="B30" s="751">
        <v>9377</v>
      </c>
      <c r="C30" s="751">
        <v>3373</v>
      </c>
      <c r="D30" s="751">
        <v>42</v>
      </c>
      <c r="E30" s="1171">
        <v>1</v>
      </c>
      <c r="F30" s="415" t="s">
        <v>134</v>
      </c>
      <c r="G30" s="679" t="s">
        <v>134</v>
      </c>
      <c r="H30" s="674"/>
      <c r="I30" s="674"/>
      <c r="J30" s="674"/>
      <c r="K30" s="675"/>
      <c r="L30" s="460"/>
      <c r="M30" s="676"/>
      <c r="N30" s="677"/>
      <c r="O30" s="677"/>
      <c r="R30" s="632"/>
    </row>
    <row r="31" spans="1:33" s="678" customFormat="1" ht="14.45" customHeight="1">
      <c r="A31" s="340" t="s">
        <v>135</v>
      </c>
      <c r="B31" s="751">
        <f>63198+2743</f>
        <v>65941</v>
      </c>
      <c r="C31" s="751">
        <f>24026+1244</f>
        <v>25270</v>
      </c>
      <c r="D31" s="751">
        <f>291+29</f>
        <v>320</v>
      </c>
      <c r="E31" s="1171">
        <v>2</v>
      </c>
      <c r="F31" s="415" t="s">
        <v>136</v>
      </c>
      <c r="G31" s="679" t="s">
        <v>136</v>
      </c>
      <c r="H31" s="674"/>
      <c r="I31" s="674"/>
      <c r="J31" s="674"/>
      <c r="K31" s="675"/>
      <c r="L31" s="460"/>
      <c r="M31" s="676"/>
      <c r="N31" s="677"/>
      <c r="O31" s="677"/>
      <c r="R31" s="632"/>
    </row>
    <row r="32" spans="1:33" s="678" customFormat="1" ht="14.45" customHeight="1">
      <c r="A32" s="340" t="s">
        <v>137</v>
      </c>
      <c r="B32" s="751">
        <v>84062</v>
      </c>
      <c r="C32" s="751">
        <v>19720</v>
      </c>
      <c r="D32" s="751">
        <v>320</v>
      </c>
      <c r="E32" s="1171">
        <v>1</v>
      </c>
      <c r="F32" s="415" t="s">
        <v>138</v>
      </c>
      <c r="G32" s="679" t="s">
        <v>138</v>
      </c>
      <c r="H32" s="674"/>
      <c r="I32" s="674"/>
      <c r="J32" s="674"/>
      <c r="K32" s="675"/>
      <c r="L32" s="460"/>
      <c r="M32" s="676"/>
      <c r="N32" s="677"/>
      <c r="O32" s="677"/>
      <c r="R32" s="632"/>
    </row>
    <row r="33" spans="1:18" s="678" customFormat="1" ht="14.45" customHeight="1">
      <c r="A33" s="340" t="s">
        <v>139</v>
      </c>
      <c r="B33" s="751">
        <f>106690+14797+65100+33721+5704+67350+49976+100803</f>
        <v>444141</v>
      </c>
      <c r="C33" s="751">
        <f>8686+2657+3577+19874+2929+12171+516+13502</f>
        <v>63912</v>
      </c>
      <c r="D33" s="751">
        <f>266+48+185+284+94+222+160+458</f>
        <v>1717</v>
      </c>
      <c r="E33" s="1171">
        <v>8</v>
      </c>
      <c r="F33" s="415" t="s">
        <v>140</v>
      </c>
      <c r="G33" s="679" t="s">
        <v>140</v>
      </c>
      <c r="H33" s="662"/>
      <c r="I33" s="662"/>
      <c r="J33" s="662"/>
      <c r="K33" s="681"/>
      <c r="L33" s="460"/>
      <c r="M33" s="676"/>
      <c r="N33" s="677"/>
      <c r="O33" s="677"/>
      <c r="R33" s="632"/>
    </row>
    <row r="34" spans="1:18" s="678" customFormat="1" ht="14.45" customHeight="1">
      <c r="A34" s="340" t="s">
        <v>141</v>
      </c>
      <c r="B34" s="751">
        <v>5016</v>
      </c>
      <c r="C34" s="751">
        <v>3322</v>
      </c>
      <c r="D34" s="751">
        <v>20</v>
      </c>
      <c r="E34" s="1171">
        <v>1</v>
      </c>
      <c r="F34" s="415" t="s">
        <v>142</v>
      </c>
      <c r="G34" s="679" t="s">
        <v>142</v>
      </c>
      <c r="H34" s="662"/>
      <c r="I34" s="662"/>
      <c r="J34" s="662"/>
      <c r="K34" s="681"/>
      <c r="L34" s="461"/>
      <c r="M34" s="676"/>
      <c r="N34" s="677"/>
      <c r="O34" s="677"/>
      <c r="R34" s="632"/>
    </row>
    <row r="35" spans="1:18" s="678" customFormat="1" ht="14.45" customHeight="1">
      <c r="A35" s="340" t="s">
        <v>143</v>
      </c>
      <c r="B35" s="751">
        <v>96403</v>
      </c>
      <c r="C35" s="751">
        <v>24242</v>
      </c>
      <c r="D35" s="751">
        <v>466</v>
      </c>
      <c r="E35" s="1171">
        <v>1</v>
      </c>
      <c r="F35" s="415" t="s">
        <v>144</v>
      </c>
      <c r="G35" s="679" t="s">
        <v>144</v>
      </c>
      <c r="H35" s="674"/>
      <c r="I35" s="674"/>
      <c r="J35" s="674"/>
      <c r="K35" s="675"/>
      <c r="L35" s="460"/>
      <c r="M35" s="676"/>
      <c r="N35" s="677"/>
      <c r="O35" s="677"/>
      <c r="R35" s="632"/>
    </row>
    <row r="36" spans="1:18" s="678" customFormat="1" ht="14.45" customHeight="1">
      <c r="A36" s="340" t="s">
        <v>145</v>
      </c>
      <c r="B36" s="751">
        <v>9516</v>
      </c>
      <c r="C36" s="751">
        <v>3394</v>
      </c>
      <c r="D36" s="751">
        <v>52</v>
      </c>
      <c r="E36" s="1171">
        <v>1</v>
      </c>
      <c r="F36" s="415" t="s">
        <v>146</v>
      </c>
      <c r="G36" s="679" t="s">
        <v>146</v>
      </c>
      <c r="H36" s="674"/>
      <c r="I36" s="674"/>
      <c r="J36" s="674"/>
      <c r="K36" s="675"/>
      <c r="L36" s="460"/>
      <c r="M36" s="676"/>
      <c r="N36" s="677"/>
      <c r="O36" s="677"/>
      <c r="R36" s="632"/>
    </row>
    <row r="37" spans="1:18" s="678" customFormat="1" ht="14.45" customHeight="1">
      <c r="A37" s="1102" t="s">
        <v>147</v>
      </c>
      <c r="B37" s="1082">
        <f t="shared" ref="B37:D37" si="2">SUM(B38:B42)</f>
        <v>152113</v>
      </c>
      <c r="C37" s="1082">
        <f t="shared" si="2"/>
        <v>47820</v>
      </c>
      <c r="D37" s="1082">
        <f t="shared" si="2"/>
        <v>870</v>
      </c>
      <c r="E37" s="1082">
        <f>SUM(E38:E42)</f>
        <v>9</v>
      </c>
      <c r="F37" s="413" t="s">
        <v>148</v>
      </c>
      <c r="G37" s="673" t="s">
        <v>148</v>
      </c>
      <c r="H37" s="662"/>
      <c r="I37" s="662"/>
      <c r="J37" s="662"/>
      <c r="K37" s="681"/>
      <c r="L37" s="460"/>
      <c r="M37" s="676"/>
      <c r="N37" s="677"/>
      <c r="O37" s="677"/>
      <c r="R37" s="632"/>
    </row>
    <row r="38" spans="1:18" s="678" customFormat="1" ht="14.45" customHeight="1">
      <c r="A38" s="340" t="s">
        <v>149</v>
      </c>
      <c r="B38" s="751">
        <f>63592+5666+3832+4041</f>
        <v>77131</v>
      </c>
      <c r="C38" s="751">
        <f>16461+2481+1536+2308</f>
        <v>22786</v>
      </c>
      <c r="D38" s="751">
        <f>243+70+52+25</f>
        <v>390</v>
      </c>
      <c r="E38" s="1171">
        <v>4</v>
      </c>
      <c r="F38" s="415" t="s">
        <v>150</v>
      </c>
      <c r="G38" s="679" t="s">
        <v>150</v>
      </c>
      <c r="H38" s="662"/>
      <c r="I38" s="662"/>
      <c r="J38" s="662"/>
      <c r="K38" s="681"/>
      <c r="L38" s="460"/>
      <c r="M38" s="676"/>
      <c r="N38" s="677"/>
      <c r="O38" s="677"/>
      <c r="R38" s="632"/>
    </row>
    <row r="39" spans="1:18" s="678" customFormat="1" ht="14.45" customHeight="1">
      <c r="A39" s="340" t="s">
        <v>151</v>
      </c>
      <c r="B39" s="751">
        <v>10244</v>
      </c>
      <c r="C39" s="751">
        <v>5144</v>
      </c>
      <c r="D39" s="751">
        <v>102</v>
      </c>
      <c r="E39" s="1171">
        <v>1</v>
      </c>
      <c r="F39" s="415" t="s">
        <v>152</v>
      </c>
      <c r="G39" s="679" t="s">
        <v>152</v>
      </c>
      <c r="H39" s="662"/>
      <c r="I39" s="662"/>
      <c r="J39" s="662"/>
      <c r="K39" s="681"/>
      <c r="L39" s="460"/>
      <c r="M39" s="676"/>
      <c r="N39" s="677"/>
      <c r="O39" s="677"/>
      <c r="R39" s="631"/>
    </row>
    <row r="40" spans="1:18" s="678" customFormat="1" ht="14.45" customHeight="1">
      <c r="A40" s="340" t="s">
        <v>153</v>
      </c>
      <c r="B40" s="751">
        <f>45560+3601</f>
        <v>49161</v>
      </c>
      <c r="C40" s="751">
        <f>10737+1649</f>
        <v>12386</v>
      </c>
      <c r="D40" s="751">
        <f>218+73</f>
        <v>291</v>
      </c>
      <c r="E40" s="1171">
        <v>2</v>
      </c>
      <c r="F40" s="415" t="s">
        <v>154</v>
      </c>
      <c r="G40" s="679" t="s">
        <v>154</v>
      </c>
      <c r="H40" s="662"/>
      <c r="I40" s="662"/>
      <c r="J40" s="662"/>
      <c r="K40" s="681"/>
      <c r="L40" s="683"/>
      <c r="M40" s="676"/>
      <c r="N40" s="677"/>
      <c r="O40" s="677"/>
      <c r="R40" s="684"/>
    </row>
    <row r="41" spans="1:18" s="678" customFormat="1" ht="14.45" customHeight="1">
      <c r="A41" s="340" t="s">
        <v>155</v>
      </c>
      <c r="B41" s="751">
        <v>7342</v>
      </c>
      <c r="C41" s="751">
        <v>4000</v>
      </c>
      <c r="D41" s="751">
        <v>47</v>
      </c>
      <c r="E41" s="1171">
        <v>1</v>
      </c>
      <c r="F41" s="415" t="s">
        <v>156</v>
      </c>
      <c r="G41" s="679" t="s">
        <v>156</v>
      </c>
      <c r="H41" s="674"/>
      <c r="I41" s="674"/>
      <c r="J41" s="674"/>
      <c r="K41" s="675"/>
      <c r="L41" s="460"/>
      <c r="M41" s="676"/>
      <c r="N41" s="677"/>
      <c r="O41" s="677"/>
      <c r="R41" s="632"/>
    </row>
    <row r="42" spans="1:18" s="678" customFormat="1" ht="14.45" customHeight="1">
      <c r="A42" s="340" t="s">
        <v>157</v>
      </c>
      <c r="B42" s="751">
        <v>8235</v>
      </c>
      <c r="C42" s="751">
        <v>3504</v>
      </c>
      <c r="D42" s="751">
        <v>40</v>
      </c>
      <c r="E42" s="1171">
        <v>1</v>
      </c>
      <c r="F42" s="415" t="s">
        <v>158</v>
      </c>
      <c r="G42" s="679" t="s">
        <v>158</v>
      </c>
      <c r="H42" s="662"/>
      <c r="I42" s="662"/>
      <c r="J42" s="662"/>
      <c r="K42" s="681"/>
      <c r="L42" s="459"/>
      <c r="M42" s="676"/>
      <c r="N42" s="677"/>
      <c r="O42" s="677"/>
      <c r="R42" s="632"/>
    </row>
    <row r="43" spans="1:18" s="678" customFormat="1" ht="14.45" customHeight="1">
      <c r="A43" s="1102" t="s">
        <v>159</v>
      </c>
      <c r="B43" s="1082">
        <f t="shared" ref="B43:D43" si="3">SUM(B44:B49)</f>
        <v>331385</v>
      </c>
      <c r="C43" s="1082">
        <f t="shared" si="3"/>
        <v>113819</v>
      </c>
      <c r="D43" s="1082">
        <f t="shared" si="3"/>
        <v>1452</v>
      </c>
      <c r="E43" s="1082">
        <f>SUM(E44:E49)</f>
        <v>9</v>
      </c>
      <c r="F43" s="361" t="s">
        <v>160</v>
      </c>
      <c r="G43" s="682" t="s">
        <v>160</v>
      </c>
      <c r="H43" s="662"/>
      <c r="I43" s="662"/>
      <c r="J43" s="662"/>
      <c r="K43" s="681"/>
      <c r="L43" s="459"/>
      <c r="M43" s="676"/>
      <c r="N43" s="677"/>
      <c r="O43" s="677"/>
      <c r="R43" s="632"/>
    </row>
    <row r="44" spans="1:18" s="678" customFormat="1" ht="14.45" customHeight="1">
      <c r="A44" s="340" t="s">
        <v>161</v>
      </c>
      <c r="B44" s="751">
        <f>89270+4913</f>
        <v>94183</v>
      </c>
      <c r="C44" s="751">
        <f>37601+664</f>
        <v>38265</v>
      </c>
      <c r="D44" s="751">
        <f>440+18</f>
        <v>458</v>
      </c>
      <c r="E44" s="1171">
        <v>2</v>
      </c>
      <c r="F44" s="415" t="s">
        <v>162</v>
      </c>
      <c r="G44" s="679" t="s">
        <v>162</v>
      </c>
      <c r="H44" s="662"/>
      <c r="I44" s="662"/>
      <c r="J44" s="662"/>
      <c r="K44" s="681"/>
      <c r="L44" s="460"/>
      <c r="M44" s="676"/>
      <c r="N44" s="677"/>
      <c r="O44" s="677"/>
      <c r="R44" s="632"/>
    </row>
    <row r="45" spans="1:18" s="678" customFormat="1" ht="14.45" customHeight="1">
      <c r="A45" s="340" t="s">
        <v>163</v>
      </c>
      <c r="B45" s="751">
        <v>14175</v>
      </c>
      <c r="C45" s="751">
        <v>6555</v>
      </c>
      <c r="D45" s="751">
        <v>60</v>
      </c>
      <c r="E45" s="1171">
        <v>1</v>
      </c>
      <c r="F45" s="415" t="s">
        <v>164</v>
      </c>
      <c r="G45" s="679" t="s">
        <v>164</v>
      </c>
      <c r="H45" s="662"/>
      <c r="I45" s="662"/>
      <c r="J45" s="662"/>
      <c r="K45" s="681"/>
      <c r="L45" s="460"/>
      <c r="M45" s="676"/>
      <c r="N45" s="677"/>
      <c r="O45" s="677"/>
      <c r="R45" s="631"/>
    </row>
    <row r="46" spans="1:18" s="678" customFormat="1" ht="14.45" customHeight="1">
      <c r="A46" s="340" t="s">
        <v>165</v>
      </c>
      <c r="B46" s="751">
        <v>77205</v>
      </c>
      <c r="C46" s="751">
        <v>24717</v>
      </c>
      <c r="D46" s="751">
        <v>310</v>
      </c>
      <c r="E46" s="1171">
        <v>1</v>
      </c>
      <c r="F46" s="415" t="s">
        <v>166</v>
      </c>
      <c r="G46" s="679" t="s">
        <v>166</v>
      </c>
      <c r="H46" s="662"/>
      <c r="I46" s="662"/>
      <c r="J46" s="662"/>
      <c r="K46" s="681"/>
      <c r="L46" s="460"/>
      <c r="M46" s="676"/>
      <c r="N46" s="677"/>
      <c r="O46" s="677"/>
    </row>
    <row r="47" spans="1:18" s="678" customFormat="1" ht="14.45" customHeight="1">
      <c r="A47" s="340" t="s">
        <v>169</v>
      </c>
      <c r="B47" s="751">
        <v>5235</v>
      </c>
      <c r="C47" s="751">
        <v>2249</v>
      </c>
      <c r="D47" s="751">
        <v>45</v>
      </c>
      <c r="E47" s="1171">
        <v>1</v>
      </c>
      <c r="F47" s="415" t="s">
        <v>170</v>
      </c>
      <c r="G47" s="679" t="s">
        <v>168</v>
      </c>
      <c r="H47" s="674"/>
      <c r="I47" s="674"/>
      <c r="J47" s="674"/>
      <c r="K47" s="685"/>
      <c r="L47" s="481"/>
      <c r="M47" s="676"/>
      <c r="N47" s="677"/>
      <c r="O47" s="677"/>
    </row>
    <row r="48" spans="1:18" s="678" customFormat="1" ht="14.45" customHeight="1">
      <c r="A48" s="340" t="s">
        <v>167</v>
      </c>
      <c r="B48" s="751">
        <f>88229+7673</f>
        <v>95902</v>
      </c>
      <c r="C48" s="751">
        <f>21847+6196</f>
        <v>28043</v>
      </c>
      <c r="D48" s="751">
        <f>266+43</f>
        <v>309</v>
      </c>
      <c r="E48" s="1171">
        <v>2</v>
      </c>
      <c r="F48" s="415" t="s">
        <v>168</v>
      </c>
      <c r="G48" s="679" t="s">
        <v>170</v>
      </c>
      <c r="H48" s="662"/>
      <c r="I48" s="662"/>
      <c r="J48" s="662"/>
      <c r="K48" s="681"/>
      <c r="L48" s="686"/>
      <c r="M48" s="676"/>
      <c r="N48" s="677"/>
      <c r="O48" s="677"/>
    </row>
    <row r="49" spans="1:15" s="678" customFormat="1" ht="14.45" customHeight="1">
      <c r="A49" s="340" t="s">
        <v>171</v>
      </c>
      <c r="B49" s="751">
        <f>40470+4215</f>
        <v>44685</v>
      </c>
      <c r="C49" s="751">
        <f>848+13142</f>
        <v>13990</v>
      </c>
      <c r="D49" s="751">
        <f>198+72</f>
        <v>270</v>
      </c>
      <c r="E49" s="1171">
        <v>2</v>
      </c>
      <c r="F49" s="415" t="s">
        <v>172</v>
      </c>
      <c r="G49" s="679" t="s">
        <v>172</v>
      </c>
      <c r="H49" s="662"/>
      <c r="I49" s="662"/>
      <c r="J49" s="662"/>
      <c r="K49" s="681"/>
      <c r="L49" s="687"/>
      <c r="M49" s="676"/>
      <c r="N49" s="677"/>
      <c r="O49" s="677"/>
    </row>
    <row r="50" spans="1:15" s="678" customFormat="1" ht="14.45" customHeight="1">
      <c r="A50" s="806" t="s">
        <v>173</v>
      </c>
      <c r="B50" s="1082">
        <f t="shared" ref="B50:D50" si="4">SUM(B51:B54)</f>
        <v>38347</v>
      </c>
      <c r="C50" s="1082">
        <f t="shared" si="4"/>
        <v>13478</v>
      </c>
      <c r="D50" s="1082">
        <f t="shared" si="4"/>
        <v>261</v>
      </c>
      <c r="E50" s="1082">
        <f>SUM(E51:E54)</f>
        <v>4</v>
      </c>
      <c r="F50" s="361" t="s">
        <v>174</v>
      </c>
      <c r="G50" s="682" t="s">
        <v>174</v>
      </c>
      <c r="H50" s="662"/>
      <c r="I50" s="662"/>
      <c r="J50" s="662"/>
      <c r="K50" s="681"/>
      <c r="L50" s="687"/>
      <c r="M50" s="676"/>
      <c r="N50" s="677"/>
      <c r="O50" s="677"/>
    </row>
    <row r="51" spans="1:15" s="688" customFormat="1" ht="14.45" customHeight="1">
      <c r="A51" s="340" t="s">
        <v>175</v>
      </c>
      <c r="B51" s="751">
        <v>889</v>
      </c>
      <c r="C51" s="751">
        <v>422</v>
      </c>
      <c r="D51" s="751">
        <v>30</v>
      </c>
      <c r="E51" s="1171">
        <v>1</v>
      </c>
      <c r="F51" s="415" t="s">
        <v>176</v>
      </c>
      <c r="G51" s="679" t="s">
        <v>176</v>
      </c>
      <c r="H51" s="674"/>
      <c r="I51" s="674"/>
      <c r="J51" s="674"/>
      <c r="K51" s="675"/>
      <c r="L51" s="676"/>
      <c r="M51" s="676"/>
      <c r="N51" s="676"/>
      <c r="O51" s="676"/>
    </row>
    <row r="52" spans="1:15" s="688" customFormat="1" ht="14.45" customHeight="1">
      <c r="A52" s="340" t="s">
        <v>177</v>
      </c>
      <c r="B52" s="751">
        <v>23309</v>
      </c>
      <c r="C52" s="751">
        <v>7419</v>
      </c>
      <c r="D52" s="751">
        <v>93</v>
      </c>
      <c r="E52" s="1171">
        <v>1</v>
      </c>
      <c r="F52" s="415" t="s">
        <v>178</v>
      </c>
      <c r="G52" s="679" t="s">
        <v>178</v>
      </c>
      <c r="H52" s="662"/>
      <c r="I52" s="662"/>
      <c r="J52" s="662"/>
      <c r="K52" s="681"/>
      <c r="L52" s="676"/>
      <c r="M52" s="676"/>
      <c r="N52" s="676"/>
      <c r="O52" s="676"/>
    </row>
    <row r="53" spans="1:15" s="678" customFormat="1" ht="14.45" customHeight="1">
      <c r="A53" s="340" t="s">
        <v>181</v>
      </c>
      <c r="B53" s="751">
        <v>11339</v>
      </c>
      <c r="C53" s="751">
        <v>4318</v>
      </c>
      <c r="D53" s="751">
        <v>94</v>
      </c>
      <c r="E53" s="1171">
        <v>1</v>
      </c>
      <c r="F53" s="415" t="s">
        <v>182</v>
      </c>
      <c r="G53" s="679" t="s">
        <v>180</v>
      </c>
      <c r="H53" s="662"/>
      <c r="I53" s="662"/>
      <c r="J53" s="662"/>
      <c r="K53" s="681"/>
      <c r="L53" s="677"/>
      <c r="M53" s="676"/>
      <c r="N53" s="677"/>
      <c r="O53" s="677"/>
    </row>
    <row r="54" spans="1:15" s="678" customFormat="1" ht="14.45" customHeight="1">
      <c r="A54" s="340" t="s">
        <v>179</v>
      </c>
      <c r="B54" s="751">
        <v>2810</v>
      </c>
      <c r="C54" s="751">
        <v>1319</v>
      </c>
      <c r="D54" s="751">
        <v>44</v>
      </c>
      <c r="E54" s="1171">
        <v>1</v>
      </c>
      <c r="F54" s="415" t="s">
        <v>180</v>
      </c>
      <c r="G54" s="679" t="s">
        <v>182</v>
      </c>
      <c r="H54" s="662"/>
      <c r="I54" s="662"/>
      <c r="J54" s="662"/>
      <c r="K54" s="681"/>
      <c r="L54" s="677"/>
      <c r="M54" s="676"/>
      <c r="N54" s="677"/>
      <c r="O54" s="677"/>
    </row>
    <row r="55" spans="1:15" s="678" customFormat="1" ht="14.45" customHeight="1">
      <c r="A55" s="1101" t="s">
        <v>183</v>
      </c>
      <c r="B55" s="1082">
        <f t="shared" ref="B55:D55" si="5">SUM(B56:B58)</f>
        <v>56440</v>
      </c>
      <c r="C55" s="1082">
        <f t="shared" si="5"/>
        <v>15616</v>
      </c>
      <c r="D55" s="1082">
        <f t="shared" si="5"/>
        <v>383</v>
      </c>
      <c r="E55" s="1082">
        <f>SUM(E56:E58)</f>
        <v>4</v>
      </c>
      <c r="F55" s="361" t="s">
        <v>184</v>
      </c>
      <c r="G55" s="682" t="s">
        <v>184</v>
      </c>
      <c r="H55" s="662"/>
      <c r="I55" s="662"/>
      <c r="J55" s="662"/>
      <c r="K55" s="681"/>
      <c r="L55" s="677"/>
      <c r="M55" s="676"/>
      <c r="N55" s="677"/>
      <c r="O55" s="677"/>
    </row>
    <row r="56" spans="1:15" s="678" customFormat="1" ht="14.45" customHeight="1">
      <c r="A56" s="340" t="s">
        <v>185</v>
      </c>
      <c r="B56" s="751">
        <v>4804</v>
      </c>
      <c r="C56" s="751">
        <v>1603</v>
      </c>
      <c r="D56" s="751">
        <v>32</v>
      </c>
      <c r="E56" s="1171">
        <v>1</v>
      </c>
      <c r="F56" s="415" t="s">
        <v>186</v>
      </c>
      <c r="G56" s="679" t="s">
        <v>186</v>
      </c>
      <c r="H56" s="662"/>
      <c r="I56" s="662"/>
      <c r="J56" s="662"/>
      <c r="K56" s="681"/>
      <c r="L56" s="677"/>
      <c r="M56" s="676"/>
      <c r="N56" s="677"/>
      <c r="O56" s="677"/>
    </row>
    <row r="57" spans="1:15" s="678" customFormat="1" ht="14.45" customHeight="1">
      <c r="A57" s="340" t="s">
        <v>187</v>
      </c>
      <c r="B57" s="751">
        <v>4456</v>
      </c>
      <c r="C57" s="751">
        <v>1443</v>
      </c>
      <c r="D57" s="751">
        <v>66</v>
      </c>
      <c r="E57" s="1171">
        <v>1</v>
      </c>
      <c r="F57" s="415" t="s">
        <v>188</v>
      </c>
      <c r="G57" s="679" t="s">
        <v>188</v>
      </c>
      <c r="H57" s="662"/>
      <c r="I57" s="662"/>
      <c r="J57" s="662"/>
      <c r="K57" s="681"/>
      <c r="L57" s="677"/>
      <c r="M57" s="676"/>
      <c r="N57" s="677"/>
      <c r="O57" s="677"/>
    </row>
    <row r="58" spans="1:15" s="688" customFormat="1" ht="14.45" customHeight="1">
      <c r="A58" s="340" t="s">
        <v>189</v>
      </c>
      <c r="B58" s="751">
        <f>39365+7815</f>
        <v>47180</v>
      </c>
      <c r="C58" s="751">
        <f>10494+2076</f>
        <v>12570</v>
      </c>
      <c r="D58" s="751">
        <f>213+72</f>
        <v>285</v>
      </c>
      <c r="E58" s="1171">
        <v>2</v>
      </c>
      <c r="F58" s="415" t="s">
        <v>190</v>
      </c>
      <c r="G58" s="679" t="s">
        <v>190</v>
      </c>
      <c r="H58" s="689"/>
      <c r="I58" s="689"/>
      <c r="J58" s="689"/>
      <c r="K58" s="685"/>
      <c r="L58" s="676"/>
      <c r="M58" s="676"/>
      <c r="N58" s="676"/>
      <c r="O58" s="676"/>
    </row>
    <row r="59" spans="1:15" s="678" customFormat="1" ht="14.45" customHeight="1">
      <c r="A59" s="806" t="s">
        <v>193</v>
      </c>
      <c r="B59" s="1082">
        <f t="shared" ref="B59:D59" si="6">SUM(B60)</f>
        <v>10632</v>
      </c>
      <c r="C59" s="1082">
        <f t="shared" si="6"/>
        <v>4664</v>
      </c>
      <c r="D59" s="1082">
        <f t="shared" si="6"/>
        <v>78</v>
      </c>
      <c r="E59" s="1082">
        <f>SUM(E60)</f>
        <v>1</v>
      </c>
      <c r="F59" s="361" t="s">
        <v>194</v>
      </c>
      <c r="G59" s="682" t="s">
        <v>194</v>
      </c>
      <c r="H59" s="659"/>
      <c r="I59" s="659"/>
      <c r="J59" s="659"/>
      <c r="K59" s="690"/>
      <c r="L59" s="677"/>
      <c r="M59" s="676"/>
      <c r="N59" s="677"/>
      <c r="O59" s="677"/>
    </row>
    <row r="60" spans="1:15" s="678" customFormat="1" ht="14.45" customHeight="1">
      <c r="A60" s="756" t="s">
        <v>197</v>
      </c>
      <c r="B60" s="751">
        <v>10632</v>
      </c>
      <c r="C60" s="751">
        <v>4664</v>
      </c>
      <c r="D60" s="751">
        <v>78</v>
      </c>
      <c r="E60" s="1171">
        <v>1</v>
      </c>
      <c r="F60" s="415" t="s">
        <v>849</v>
      </c>
      <c r="G60" s="691" t="s">
        <v>198</v>
      </c>
      <c r="H60" s="659"/>
      <c r="I60" s="659"/>
      <c r="J60" s="659"/>
      <c r="K60" s="690"/>
      <c r="L60" s="677"/>
      <c r="M60" s="676"/>
      <c r="N60" s="677"/>
      <c r="O60" s="677"/>
    </row>
    <row r="61" spans="1:15" s="678" customFormat="1" ht="14.45" customHeight="1">
      <c r="A61" s="806" t="s">
        <v>626</v>
      </c>
      <c r="B61" s="1082">
        <f>B59+B55+B50+B43+B37+B28+B11+'19'!B11+'19'!B19+'19'!B27+'19'!B36+'19'!B44</f>
        <v>4807385</v>
      </c>
      <c r="C61" s="1082">
        <f>C59+C55+C50+C43+C37+C28+C11+'19'!C11+'19'!C19+'19'!C27+'19'!C36+'19'!C44</f>
        <v>1130576</v>
      </c>
      <c r="D61" s="1082">
        <f>D59+D55+D50+D43+D37+D28+D11+'19'!D11+'19'!D19+'19'!D27+'19'!D36+'19'!D44</f>
        <v>22039</v>
      </c>
      <c r="E61" s="1082">
        <f>E59+E55+E50+E43+E37+E28+E11+'19'!E11+'19'!E19+'19'!E27+'19'!E36+'19'!E44</f>
        <v>145</v>
      </c>
      <c r="F61" s="413" t="s">
        <v>200</v>
      </c>
      <c r="G61" s="692" t="s">
        <v>200</v>
      </c>
      <c r="H61" s="659"/>
      <c r="I61" s="659"/>
      <c r="J61" s="659"/>
      <c r="K61" s="690"/>
      <c r="L61" s="677"/>
      <c r="M61" s="676"/>
      <c r="N61" s="677"/>
      <c r="O61" s="677"/>
    </row>
    <row r="62" spans="1:15" s="678" customFormat="1" ht="14.45" customHeight="1">
      <c r="A62" s="353"/>
      <c r="B62" s="480"/>
      <c r="C62" s="480"/>
      <c r="D62" s="480"/>
      <c r="E62" s="542"/>
      <c r="F62" s="413"/>
      <c r="G62" s="692"/>
      <c r="H62" s="659"/>
      <c r="I62" s="659"/>
      <c r="J62" s="659"/>
      <c r="K62" s="690"/>
      <c r="L62" s="677"/>
      <c r="M62" s="676"/>
      <c r="N62" s="677"/>
      <c r="O62" s="677"/>
    </row>
    <row r="63" spans="1:15" s="678" customFormat="1" ht="14.45" customHeight="1">
      <c r="A63" s="353"/>
      <c r="B63" s="480"/>
      <c r="C63" s="480"/>
      <c r="D63" s="480"/>
      <c r="E63" s="542"/>
      <c r="F63" s="413"/>
      <c r="G63" s="692"/>
      <c r="H63" s="659"/>
      <c r="I63" s="659"/>
      <c r="J63" s="659"/>
      <c r="K63" s="690"/>
      <c r="L63" s="677"/>
      <c r="M63" s="676"/>
      <c r="N63" s="677"/>
      <c r="O63" s="677"/>
    </row>
    <row r="64" spans="1:15" s="678" customFormat="1" ht="14.45" customHeight="1">
      <c r="A64" s="353"/>
      <c r="B64" s="480"/>
      <c r="C64" s="480"/>
      <c r="D64" s="480"/>
      <c r="E64" s="542"/>
      <c r="F64" s="413"/>
      <c r="G64" s="692"/>
      <c r="H64" s="659"/>
      <c r="I64" s="659"/>
      <c r="J64" s="659"/>
      <c r="K64" s="690"/>
      <c r="L64" s="677"/>
      <c r="M64" s="676"/>
      <c r="N64" s="677"/>
      <c r="O64" s="677"/>
    </row>
    <row r="67" spans="1:27" ht="12.75" customHeight="1"/>
    <row r="68" spans="1:27" s="17" customFormat="1" ht="12.75" customHeight="1">
      <c r="H68" s="338"/>
      <c r="I68" s="338"/>
      <c r="J68" s="338"/>
      <c r="K68" s="338"/>
      <c r="L68" s="343"/>
    </row>
    <row r="69" spans="1:27" s="678" customFormat="1" ht="12.75" customHeight="1">
      <c r="G69" s="695"/>
      <c r="H69" s="659"/>
      <c r="I69" s="659"/>
      <c r="J69" s="659"/>
      <c r="K69" s="690"/>
      <c r="L69" s="677"/>
      <c r="M69" s="676"/>
      <c r="N69" s="677"/>
      <c r="O69" s="677"/>
    </row>
    <row r="70" spans="1:27" s="678" customFormat="1" ht="12.75" customHeight="1">
      <c r="G70" s="695"/>
      <c r="H70" s="659"/>
      <c r="I70" s="659"/>
      <c r="J70" s="659"/>
      <c r="K70" s="690"/>
      <c r="L70" s="677"/>
      <c r="M70" s="676"/>
      <c r="N70" s="677"/>
      <c r="O70" s="677"/>
    </row>
    <row r="71" spans="1:27" s="688" customFormat="1" ht="12.75" customHeight="1">
      <c r="A71" s="472"/>
      <c r="B71" s="696"/>
      <c r="C71" s="696"/>
      <c r="D71" s="696"/>
      <c r="E71" s="696"/>
      <c r="F71" s="697"/>
      <c r="G71" s="695"/>
      <c r="H71" s="659"/>
      <c r="I71" s="659"/>
      <c r="J71" s="659"/>
      <c r="K71" s="676"/>
      <c r="L71" s="676"/>
      <c r="M71" s="676"/>
      <c r="N71" s="676"/>
      <c r="O71" s="676"/>
      <c r="AA71" s="431"/>
    </row>
    <row r="72" spans="1:27">
      <c r="A72" s="444" t="s">
        <v>878</v>
      </c>
      <c r="B72" s="629"/>
      <c r="C72" s="629"/>
      <c r="D72" s="629"/>
      <c r="E72" s="629"/>
      <c r="F72" s="86"/>
    </row>
    <row r="73" spans="1:27">
      <c r="A73" s="341" t="s">
        <v>879</v>
      </c>
      <c r="B73" s="629"/>
      <c r="C73" s="629"/>
      <c r="D73" s="629"/>
      <c r="E73" s="629"/>
      <c r="F73" s="694" t="s">
        <v>880</v>
      </c>
    </row>
    <row r="74" spans="1:27" ht="12.75" customHeight="1">
      <c r="A74" s="341" t="s">
        <v>428</v>
      </c>
      <c r="B74" s="342"/>
      <c r="C74" s="342"/>
      <c r="D74" s="342"/>
      <c r="E74" s="342"/>
      <c r="F74" s="163" t="s">
        <v>429</v>
      </c>
    </row>
    <row r="75" spans="1:27" ht="12.75" customHeight="1">
      <c r="A75" s="656"/>
      <c r="B75" s="428"/>
    </row>
    <row r="76" spans="1:27" ht="12.75" customHeight="1">
      <c r="A76" s="656"/>
      <c r="B76" s="428"/>
    </row>
    <row r="77" spans="1:27" ht="12.75" customHeight="1">
      <c r="A77" s="444"/>
      <c r="B77" s="629"/>
      <c r="C77" s="629"/>
      <c r="D77" s="629"/>
      <c r="E77" s="629"/>
      <c r="F77" s="86"/>
    </row>
    <row r="78" spans="1:27" ht="17.100000000000001" customHeight="1"/>
    <row r="79" spans="1:27" ht="17.100000000000001" customHeight="1"/>
    <row r="82" spans="1:27" ht="17.100000000000001" customHeight="1">
      <c r="A82" s="652"/>
      <c r="C82" s="468"/>
      <c r="D82" s="468"/>
      <c r="E82" s="468"/>
      <c r="F82" s="646"/>
    </row>
    <row r="83" spans="1:27" ht="17.100000000000001" hidden="1" customHeight="1">
      <c r="A83" s="656"/>
      <c r="B83" s="428"/>
    </row>
    <row r="84" spans="1:27" ht="17.100000000000001" hidden="1" customHeight="1">
      <c r="A84" s="656"/>
      <c r="B84" s="428"/>
    </row>
    <row r="85" spans="1:27" ht="17.100000000000001" hidden="1" customHeight="1">
      <c r="A85" s="656"/>
      <c r="B85" s="428"/>
    </row>
    <row r="86" spans="1:27" s="428" customFormat="1" ht="17.100000000000001" hidden="1" customHeight="1">
      <c r="A86" s="656"/>
      <c r="F86" s="662"/>
      <c r="G86" s="662"/>
      <c r="H86" s="693"/>
      <c r="I86" s="693"/>
      <c r="J86" s="693"/>
      <c r="K86" s="660"/>
      <c r="L86" s="432"/>
      <c r="M86" s="662"/>
      <c r="N86" s="432"/>
      <c r="O86" s="432"/>
      <c r="P86" s="431"/>
      <c r="Q86" s="431"/>
      <c r="R86" s="431"/>
      <c r="S86" s="431"/>
      <c r="T86" s="431"/>
      <c r="U86" s="431"/>
      <c r="V86" s="431"/>
      <c r="W86" s="431"/>
      <c r="X86" s="431"/>
      <c r="Y86" s="431"/>
      <c r="Z86" s="431"/>
      <c r="AA86" s="431"/>
    </row>
    <row r="87" spans="1:27" s="428" customFormat="1" ht="17.100000000000001" hidden="1" customHeight="1">
      <c r="A87" s="657"/>
      <c r="F87" s="662"/>
      <c r="G87" s="662"/>
      <c r="H87" s="693"/>
      <c r="I87" s="693"/>
      <c r="J87" s="693"/>
      <c r="K87" s="660"/>
      <c r="L87" s="432"/>
      <c r="M87" s="662"/>
      <c r="N87" s="432"/>
      <c r="O87" s="432"/>
      <c r="P87" s="431"/>
      <c r="Q87" s="431"/>
      <c r="R87" s="431"/>
      <c r="S87" s="431"/>
      <c r="T87" s="431"/>
      <c r="U87" s="431"/>
      <c r="V87" s="431"/>
      <c r="W87" s="431"/>
      <c r="X87" s="431"/>
      <c r="Y87" s="431"/>
      <c r="Z87" s="431"/>
      <c r="AA87" s="431"/>
    </row>
    <row r="88" spans="1:27" s="428" customFormat="1" ht="17.100000000000001" hidden="1" customHeight="1">
      <c r="A88" s="656"/>
      <c r="F88" s="662"/>
      <c r="G88" s="662"/>
      <c r="H88" s="693"/>
      <c r="I88" s="693"/>
      <c r="J88" s="693"/>
      <c r="K88" s="660"/>
      <c r="L88" s="432"/>
      <c r="M88" s="662"/>
      <c r="N88" s="432"/>
      <c r="O88" s="432"/>
      <c r="P88" s="431"/>
      <c r="Q88" s="431"/>
      <c r="R88" s="431"/>
      <c r="S88" s="431"/>
      <c r="T88" s="431"/>
      <c r="U88" s="431"/>
      <c r="V88" s="431"/>
      <c r="W88" s="431"/>
      <c r="X88" s="431"/>
      <c r="Y88" s="431"/>
      <c r="Z88" s="431"/>
      <c r="AA88" s="431"/>
    </row>
    <row r="89" spans="1:27" s="428" customFormat="1" ht="17.100000000000001" hidden="1" customHeight="1">
      <c r="A89" s="656"/>
      <c r="F89" s="662"/>
      <c r="G89" s="662"/>
      <c r="H89" s="693"/>
      <c r="I89" s="693"/>
      <c r="J89" s="693"/>
      <c r="K89" s="660"/>
      <c r="L89" s="432"/>
      <c r="M89" s="662"/>
      <c r="N89" s="432"/>
      <c r="O89" s="432"/>
      <c r="P89" s="431"/>
      <c r="Q89" s="431"/>
      <c r="R89" s="431"/>
      <c r="S89" s="431"/>
      <c r="T89" s="431"/>
      <c r="U89" s="431"/>
      <c r="V89" s="431"/>
      <c r="W89" s="431"/>
      <c r="X89" s="431"/>
      <c r="Y89" s="431"/>
      <c r="Z89" s="431"/>
      <c r="AA89" s="431"/>
    </row>
    <row r="90" spans="1:27" s="428" customFormat="1" ht="17.100000000000001" hidden="1" customHeight="1">
      <c r="A90" s="656"/>
      <c r="F90" s="662"/>
      <c r="G90" s="662"/>
      <c r="H90" s="693"/>
      <c r="I90" s="693"/>
      <c r="J90" s="693"/>
      <c r="K90" s="660"/>
      <c r="L90" s="432"/>
      <c r="M90" s="662"/>
      <c r="N90" s="432"/>
      <c r="O90" s="432"/>
      <c r="P90" s="431"/>
      <c r="Q90" s="431"/>
      <c r="R90" s="431"/>
      <c r="S90" s="431"/>
      <c r="T90" s="431"/>
      <c r="U90" s="431"/>
      <c r="V90" s="431"/>
      <c r="W90" s="431"/>
      <c r="X90" s="431"/>
      <c r="Y90" s="431"/>
      <c r="Z90" s="431"/>
      <c r="AA90" s="431"/>
    </row>
    <row r="91" spans="1:27" s="428" customFormat="1" ht="17.100000000000001" hidden="1" customHeight="1">
      <c r="A91" s="656"/>
      <c r="F91" s="662"/>
      <c r="G91" s="662"/>
      <c r="H91" s="693"/>
      <c r="I91" s="693"/>
      <c r="J91" s="693"/>
      <c r="K91" s="660"/>
      <c r="L91" s="432"/>
      <c r="M91" s="662"/>
      <c r="N91" s="432"/>
      <c r="O91" s="432"/>
      <c r="P91" s="431"/>
      <c r="Q91" s="431"/>
      <c r="R91" s="431"/>
      <c r="S91" s="431"/>
      <c r="T91" s="431"/>
      <c r="U91" s="431"/>
      <c r="V91" s="431"/>
      <c r="W91" s="431"/>
      <c r="X91" s="431"/>
      <c r="Y91" s="431"/>
      <c r="Z91" s="431"/>
      <c r="AA91" s="431"/>
    </row>
    <row r="92" spans="1:27" s="428" customFormat="1" ht="17.100000000000001" hidden="1" customHeight="1">
      <c r="A92" s="656"/>
      <c r="F92" s="662"/>
      <c r="G92" s="662"/>
      <c r="H92" s="693"/>
      <c r="I92" s="693"/>
      <c r="J92" s="693"/>
      <c r="K92" s="660"/>
      <c r="L92" s="432"/>
      <c r="M92" s="662"/>
      <c r="N92" s="432"/>
      <c r="O92" s="432"/>
      <c r="P92" s="431"/>
      <c r="Q92" s="431"/>
      <c r="R92" s="431"/>
      <c r="S92" s="431"/>
      <c r="T92" s="431"/>
      <c r="U92" s="431"/>
      <c r="V92" s="431"/>
      <c r="W92" s="431"/>
      <c r="X92" s="431"/>
      <c r="Y92" s="431"/>
      <c r="Z92" s="431"/>
      <c r="AA92" s="431"/>
    </row>
    <row r="93" spans="1:27" s="428" customFormat="1" ht="17.100000000000001" hidden="1" customHeight="1">
      <c r="A93" s="656"/>
      <c r="F93" s="662"/>
      <c r="G93" s="662"/>
      <c r="H93" s="693"/>
      <c r="I93" s="693"/>
      <c r="J93" s="693"/>
      <c r="K93" s="660"/>
      <c r="L93" s="432"/>
      <c r="M93" s="662"/>
      <c r="N93" s="432"/>
      <c r="O93" s="432"/>
      <c r="P93" s="431"/>
      <c r="Q93" s="431"/>
      <c r="R93" s="431"/>
      <c r="S93" s="431"/>
      <c r="T93" s="431"/>
      <c r="U93" s="431"/>
      <c r="V93" s="431"/>
      <c r="W93" s="431"/>
      <c r="X93" s="431"/>
      <c r="Y93" s="431"/>
      <c r="Z93" s="431"/>
      <c r="AA93" s="431"/>
    </row>
    <row r="94" spans="1:27" s="428" customFormat="1" ht="17.100000000000001" hidden="1" customHeight="1">
      <c r="A94" s="656"/>
      <c r="F94" s="662"/>
      <c r="G94" s="662"/>
      <c r="H94" s="693"/>
      <c r="I94" s="693"/>
      <c r="J94" s="693"/>
      <c r="K94" s="660"/>
      <c r="L94" s="432"/>
      <c r="M94" s="662"/>
      <c r="N94" s="432"/>
      <c r="O94" s="432"/>
      <c r="P94" s="431"/>
      <c r="Q94" s="431"/>
      <c r="R94" s="431"/>
      <c r="S94" s="431"/>
      <c r="T94" s="431"/>
      <c r="U94" s="431"/>
      <c r="V94" s="431"/>
      <c r="W94" s="431"/>
      <c r="X94" s="431"/>
      <c r="Y94" s="431"/>
      <c r="Z94" s="431"/>
      <c r="AA94" s="431"/>
    </row>
    <row r="95" spans="1:27" s="428" customFormat="1" ht="17.100000000000001" hidden="1" customHeight="1">
      <c r="A95" s="656"/>
      <c r="F95" s="662"/>
      <c r="G95" s="662"/>
      <c r="H95" s="693"/>
      <c r="I95" s="693"/>
      <c r="J95" s="693"/>
      <c r="K95" s="660"/>
      <c r="L95" s="432"/>
      <c r="M95" s="662"/>
      <c r="N95" s="432"/>
      <c r="O95" s="432"/>
      <c r="P95" s="431"/>
      <c r="Q95" s="431"/>
      <c r="R95" s="431"/>
      <c r="S95" s="431"/>
      <c r="T95" s="431"/>
      <c r="U95" s="431"/>
      <c r="V95" s="431"/>
      <c r="W95" s="431"/>
      <c r="X95" s="431"/>
      <c r="Y95" s="431"/>
      <c r="Z95" s="431"/>
      <c r="AA95" s="431"/>
    </row>
    <row r="96" spans="1:27" s="428" customFormat="1" ht="17.100000000000001" hidden="1" customHeight="1">
      <c r="A96" s="656"/>
      <c r="F96" s="662"/>
      <c r="G96" s="662"/>
      <c r="H96" s="693"/>
      <c r="I96" s="693"/>
      <c r="J96" s="693"/>
      <c r="K96" s="660"/>
      <c r="L96" s="432"/>
      <c r="M96" s="662"/>
      <c r="N96" s="432"/>
      <c r="O96" s="432"/>
      <c r="P96" s="431"/>
      <c r="Q96" s="431"/>
      <c r="R96" s="431"/>
      <c r="S96" s="431"/>
      <c r="T96" s="431"/>
      <c r="U96" s="431"/>
      <c r="V96" s="431"/>
      <c r="W96" s="431"/>
      <c r="X96" s="431"/>
      <c r="Y96" s="431"/>
      <c r="Z96" s="431"/>
      <c r="AA96" s="431"/>
    </row>
    <row r="97" spans="1:27" s="428" customFormat="1" ht="17.100000000000001" hidden="1" customHeight="1">
      <c r="A97" s="656"/>
      <c r="F97" s="662"/>
      <c r="G97" s="662"/>
      <c r="H97" s="693"/>
      <c r="I97" s="693"/>
      <c r="J97" s="693"/>
      <c r="K97" s="660"/>
      <c r="L97" s="432"/>
      <c r="M97" s="662"/>
      <c r="N97" s="432"/>
      <c r="O97" s="432"/>
      <c r="P97" s="431"/>
      <c r="Q97" s="431"/>
      <c r="R97" s="431"/>
      <c r="S97" s="431"/>
      <c r="T97" s="431"/>
      <c r="U97" s="431"/>
      <c r="V97" s="431"/>
      <c r="W97" s="431"/>
      <c r="X97" s="431"/>
      <c r="Y97" s="431"/>
      <c r="Z97" s="431"/>
      <c r="AA97" s="431"/>
    </row>
    <row r="98" spans="1:27" s="428" customFormat="1" ht="17.100000000000001" hidden="1" customHeight="1">
      <c r="A98" s="656"/>
      <c r="F98" s="662"/>
      <c r="G98" s="662"/>
      <c r="H98" s="693"/>
      <c r="I98" s="693"/>
      <c r="J98" s="693"/>
      <c r="K98" s="660"/>
      <c r="L98" s="432"/>
      <c r="M98" s="662"/>
      <c r="N98" s="432"/>
      <c r="O98" s="432"/>
      <c r="P98" s="431"/>
      <c r="Q98" s="431"/>
      <c r="R98" s="431"/>
      <c r="S98" s="431"/>
      <c r="T98" s="431"/>
      <c r="U98" s="431"/>
      <c r="V98" s="431"/>
      <c r="W98" s="431"/>
      <c r="X98" s="431"/>
      <c r="Y98" s="431"/>
      <c r="Z98" s="431"/>
      <c r="AA98" s="431"/>
    </row>
    <row r="99" spans="1:27" s="428" customFormat="1" ht="17.100000000000001" hidden="1" customHeight="1">
      <c r="A99" s="656"/>
      <c r="F99" s="662"/>
      <c r="G99" s="662"/>
      <c r="H99" s="693"/>
      <c r="I99" s="693"/>
      <c r="J99" s="693"/>
      <c r="K99" s="660"/>
      <c r="L99" s="432"/>
      <c r="M99" s="662"/>
      <c r="N99" s="432"/>
      <c r="O99" s="432"/>
      <c r="P99" s="431"/>
      <c r="Q99" s="431"/>
      <c r="R99" s="431"/>
      <c r="S99" s="431"/>
      <c r="T99" s="431"/>
      <c r="U99" s="431"/>
      <c r="V99" s="431"/>
      <c r="W99" s="431"/>
      <c r="X99" s="431"/>
      <c r="Y99" s="431"/>
      <c r="Z99" s="431"/>
      <c r="AA99" s="431"/>
    </row>
    <row r="100" spans="1:27" s="428" customFormat="1" ht="17.100000000000001" hidden="1" customHeight="1">
      <c r="A100" s="656"/>
      <c r="F100" s="662"/>
      <c r="G100" s="662"/>
      <c r="H100" s="693"/>
      <c r="I100" s="693"/>
      <c r="J100" s="693"/>
      <c r="K100" s="660"/>
      <c r="L100" s="432"/>
      <c r="M100" s="662"/>
      <c r="N100" s="432"/>
      <c r="O100" s="432"/>
      <c r="P100" s="431"/>
      <c r="Q100" s="431"/>
      <c r="R100" s="431"/>
      <c r="S100" s="431"/>
      <c r="T100" s="431"/>
      <c r="U100" s="431"/>
      <c r="V100" s="431"/>
      <c r="W100" s="431"/>
      <c r="X100" s="431"/>
      <c r="Y100" s="431"/>
      <c r="Z100" s="431"/>
      <c r="AA100" s="431"/>
    </row>
    <row r="101" spans="1:27" s="428" customFormat="1" ht="17.100000000000001" hidden="1" customHeight="1">
      <c r="A101" s="656"/>
      <c r="F101" s="662"/>
      <c r="G101" s="662"/>
      <c r="H101" s="693"/>
      <c r="I101" s="693"/>
      <c r="J101" s="693"/>
      <c r="K101" s="660"/>
      <c r="L101" s="432"/>
      <c r="M101" s="662"/>
      <c r="N101" s="432"/>
      <c r="O101" s="432"/>
      <c r="P101" s="431"/>
      <c r="Q101" s="431"/>
      <c r="R101" s="431"/>
      <c r="S101" s="431"/>
      <c r="T101" s="431"/>
      <c r="U101" s="431"/>
      <c r="V101" s="431"/>
      <c r="W101" s="431"/>
      <c r="X101" s="431"/>
      <c r="Y101" s="431"/>
      <c r="Z101" s="431"/>
      <c r="AA101" s="431"/>
    </row>
    <row r="102" spans="1:27" s="428" customFormat="1" ht="17.100000000000001" hidden="1" customHeight="1">
      <c r="A102" s="656"/>
      <c r="F102" s="662"/>
      <c r="G102" s="662"/>
      <c r="H102" s="693"/>
      <c r="I102" s="693"/>
      <c r="J102" s="693"/>
      <c r="K102" s="660"/>
      <c r="L102" s="432"/>
      <c r="M102" s="662"/>
      <c r="N102" s="432"/>
      <c r="O102" s="432"/>
      <c r="P102" s="431"/>
      <c r="Q102" s="431"/>
      <c r="R102" s="431"/>
      <c r="S102" s="431"/>
      <c r="T102" s="431"/>
      <c r="U102" s="431"/>
      <c r="V102" s="431"/>
      <c r="W102" s="431"/>
      <c r="X102" s="431"/>
      <c r="Y102" s="431"/>
      <c r="Z102" s="431"/>
      <c r="AA102" s="431"/>
    </row>
    <row r="103" spans="1:27" s="428" customFormat="1" ht="17.100000000000001" hidden="1" customHeight="1">
      <c r="A103" s="656"/>
      <c r="F103" s="662"/>
      <c r="G103" s="662"/>
      <c r="H103" s="693"/>
      <c r="I103" s="693"/>
      <c r="J103" s="693"/>
      <c r="K103" s="660"/>
      <c r="L103" s="432"/>
      <c r="M103" s="662"/>
      <c r="N103" s="432"/>
      <c r="O103" s="432"/>
      <c r="P103" s="431"/>
      <c r="Q103" s="431"/>
      <c r="R103" s="431"/>
      <c r="S103" s="431"/>
      <c r="T103" s="431"/>
      <c r="U103" s="431"/>
      <c r="V103" s="431"/>
      <c r="W103" s="431"/>
      <c r="X103" s="431"/>
      <c r="Y103" s="431"/>
      <c r="Z103" s="431"/>
      <c r="AA103" s="431"/>
    </row>
    <row r="104" spans="1:27" s="428" customFormat="1" ht="17.100000000000001" hidden="1" customHeight="1">
      <c r="A104" s="656"/>
      <c r="F104" s="662"/>
      <c r="G104" s="662"/>
      <c r="H104" s="693"/>
      <c r="I104" s="693"/>
      <c r="J104" s="693"/>
      <c r="K104" s="660"/>
      <c r="L104" s="432"/>
      <c r="M104" s="662"/>
      <c r="N104" s="432"/>
      <c r="O104" s="432"/>
      <c r="P104" s="431"/>
      <c r="Q104" s="431"/>
      <c r="R104" s="431"/>
      <c r="S104" s="431"/>
      <c r="T104" s="431"/>
      <c r="U104" s="431"/>
      <c r="V104" s="431"/>
      <c r="W104" s="431"/>
      <c r="X104" s="431"/>
      <c r="Y104" s="431"/>
      <c r="Z104" s="431"/>
      <c r="AA104" s="431"/>
    </row>
    <row r="105" spans="1:27" s="428" customFormat="1" ht="17.100000000000001" hidden="1" customHeight="1">
      <c r="A105" s="656"/>
      <c r="F105" s="662"/>
      <c r="G105" s="662"/>
      <c r="H105" s="693"/>
      <c r="I105" s="693"/>
      <c r="J105" s="693"/>
      <c r="K105" s="660"/>
      <c r="L105" s="432"/>
      <c r="M105" s="662"/>
      <c r="N105" s="432"/>
      <c r="O105" s="432"/>
      <c r="P105" s="431"/>
      <c r="Q105" s="431"/>
      <c r="R105" s="431"/>
      <c r="S105" s="431"/>
      <c r="T105" s="431"/>
      <c r="U105" s="431"/>
      <c r="V105" s="431"/>
      <c r="W105" s="431"/>
      <c r="X105" s="431"/>
      <c r="Y105" s="431"/>
      <c r="Z105" s="431"/>
      <c r="AA105" s="431"/>
    </row>
    <row r="106" spans="1:27" s="428" customFormat="1" ht="17.100000000000001" hidden="1" customHeight="1">
      <c r="A106" s="656"/>
      <c r="F106" s="662"/>
      <c r="G106" s="662"/>
      <c r="H106" s="693"/>
      <c r="I106" s="693"/>
      <c r="J106" s="693"/>
      <c r="K106" s="660"/>
      <c r="L106" s="432"/>
      <c r="M106" s="662"/>
      <c r="N106" s="432"/>
      <c r="O106" s="432"/>
      <c r="P106" s="431"/>
      <c r="Q106" s="431"/>
      <c r="R106" s="431"/>
      <c r="S106" s="431"/>
      <c r="T106" s="431"/>
      <c r="U106" s="431"/>
      <c r="V106" s="431"/>
      <c r="W106" s="431"/>
      <c r="X106" s="431"/>
      <c r="Y106" s="431"/>
      <c r="Z106" s="431"/>
      <c r="AA106" s="431"/>
    </row>
    <row r="107" spans="1:27" s="428" customFormat="1" ht="17.100000000000001" hidden="1" customHeight="1">
      <c r="A107" s="656"/>
      <c r="F107" s="662"/>
      <c r="G107" s="662"/>
      <c r="H107" s="693"/>
      <c r="I107" s="693"/>
      <c r="J107" s="693"/>
      <c r="K107" s="660"/>
      <c r="L107" s="432"/>
      <c r="M107" s="662"/>
      <c r="N107" s="432"/>
      <c r="O107" s="432"/>
      <c r="P107" s="431"/>
      <c r="Q107" s="431"/>
      <c r="R107" s="431"/>
      <c r="S107" s="431"/>
      <c r="T107" s="431"/>
      <c r="U107" s="431"/>
      <c r="V107" s="431"/>
      <c r="W107" s="431"/>
      <c r="X107" s="431"/>
      <c r="Y107" s="431"/>
      <c r="Z107" s="431"/>
      <c r="AA107" s="431"/>
    </row>
    <row r="108" spans="1:27" s="428" customFormat="1" ht="17.100000000000001" hidden="1" customHeight="1">
      <c r="A108" s="656"/>
      <c r="F108" s="662"/>
      <c r="G108" s="662"/>
      <c r="H108" s="693"/>
      <c r="I108" s="693"/>
      <c r="J108" s="693"/>
      <c r="K108" s="660"/>
      <c r="L108" s="432"/>
      <c r="M108" s="662"/>
      <c r="N108" s="432"/>
      <c r="O108" s="432"/>
      <c r="P108" s="431"/>
      <c r="Q108" s="431"/>
      <c r="R108" s="431"/>
      <c r="S108" s="431"/>
      <c r="T108" s="431"/>
      <c r="U108" s="431"/>
      <c r="V108" s="431"/>
      <c r="W108" s="431"/>
      <c r="X108" s="431"/>
      <c r="Y108" s="431"/>
      <c r="Z108" s="431"/>
      <c r="AA108" s="431"/>
    </row>
    <row r="109" spans="1:27" s="428" customFormat="1" ht="17.100000000000001" hidden="1" customHeight="1">
      <c r="A109" s="656"/>
      <c r="F109" s="662"/>
      <c r="G109" s="662"/>
      <c r="H109" s="693"/>
      <c r="I109" s="693"/>
      <c r="J109" s="693"/>
      <c r="K109" s="660"/>
      <c r="L109" s="432"/>
      <c r="M109" s="662"/>
      <c r="N109" s="432"/>
      <c r="O109" s="432"/>
      <c r="P109" s="431"/>
      <c r="Q109" s="431"/>
      <c r="R109" s="431"/>
      <c r="S109" s="431"/>
      <c r="T109" s="431"/>
      <c r="U109" s="431"/>
      <c r="V109" s="431"/>
      <c r="W109" s="431"/>
      <c r="X109" s="431"/>
      <c r="Y109" s="431"/>
      <c r="Z109" s="431"/>
      <c r="AA109" s="431"/>
    </row>
    <row r="110" spans="1:27" s="428" customFormat="1" ht="17.100000000000001" hidden="1" customHeight="1">
      <c r="A110" s="656"/>
      <c r="F110" s="662"/>
      <c r="G110" s="662"/>
      <c r="H110" s="693"/>
      <c r="I110" s="693"/>
      <c r="J110" s="693"/>
      <c r="K110" s="660"/>
      <c r="L110" s="432"/>
      <c r="M110" s="662"/>
      <c r="N110" s="432"/>
      <c r="O110" s="432"/>
      <c r="P110" s="431"/>
      <c r="Q110" s="431"/>
      <c r="R110" s="431"/>
      <c r="S110" s="431"/>
      <c r="T110" s="431"/>
      <c r="U110" s="431"/>
      <c r="V110" s="431"/>
      <c r="W110" s="431"/>
      <c r="X110" s="431"/>
      <c r="Y110" s="431"/>
      <c r="Z110" s="431"/>
      <c r="AA110" s="431"/>
    </row>
    <row r="111" spans="1:27" s="428" customFormat="1" ht="17.100000000000001" hidden="1" customHeight="1">
      <c r="A111" s="432"/>
      <c r="F111" s="662"/>
      <c r="G111" s="662"/>
      <c r="H111" s="693"/>
      <c r="I111" s="693"/>
      <c r="J111" s="693"/>
      <c r="K111" s="660"/>
      <c r="L111" s="432"/>
      <c r="M111" s="662"/>
      <c r="N111" s="432"/>
      <c r="O111" s="432"/>
      <c r="P111" s="431"/>
      <c r="Q111" s="431"/>
      <c r="R111" s="431"/>
      <c r="S111" s="431"/>
      <c r="T111" s="431"/>
      <c r="U111" s="431"/>
      <c r="V111" s="431"/>
      <c r="W111" s="431"/>
      <c r="X111" s="431"/>
      <c r="Y111" s="431"/>
      <c r="Z111" s="431"/>
      <c r="AA111" s="431"/>
    </row>
    <row r="112" spans="1:27" s="428" customFormat="1" ht="17.100000000000001" hidden="1" customHeight="1">
      <c r="A112" s="432"/>
      <c r="F112" s="662"/>
      <c r="G112" s="662"/>
      <c r="H112" s="693"/>
      <c r="I112" s="693"/>
      <c r="J112" s="693"/>
      <c r="K112" s="660"/>
      <c r="L112" s="432"/>
      <c r="M112" s="662"/>
      <c r="N112" s="432"/>
      <c r="O112" s="432"/>
      <c r="P112" s="431"/>
      <c r="Q112" s="431"/>
      <c r="R112" s="431"/>
      <c r="S112" s="431"/>
      <c r="T112" s="431"/>
      <c r="U112" s="431"/>
      <c r="V112" s="431"/>
      <c r="W112" s="431"/>
      <c r="X112" s="431"/>
      <c r="Y112" s="431"/>
      <c r="Z112" s="431"/>
      <c r="AA112" s="431"/>
    </row>
    <row r="113" spans="1:27" s="428" customFormat="1" ht="17.100000000000001" hidden="1" customHeight="1">
      <c r="A113" s="432"/>
      <c r="F113" s="662"/>
      <c r="G113" s="662"/>
      <c r="H113" s="693"/>
      <c r="I113" s="693"/>
      <c r="J113" s="693"/>
      <c r="K113" s="660"/>
      <c r="L113" s="432"/>
      <c r="M113" s="662"/>
      <c r="N113" s="432"/>
      <c r="O113" s="432"/>
      <c r="P113" s="431"/>
      <c r="Q113" s="431"/>
      <c r="R113" s="431"/>
      <c r="S113" s="431"/>
      <c r="T113" s="431"/>
      <c r="U113" s="431"/>
      <c r="V113" s="431"/>
      <c r="W113" s="431"/>
      <c r="X113" s="431"/>
      <c r="Y113" s="431"/>
      <c r="Z113" s="431"/>
      <c r="AA113" s="431"/>
    </row>
    <row r="114" spans="1:27" s="428" customFormat="1" ht="17.100000000000001" hidden="1" customHeight="1">
      <c r="A114" s="657"/>
      <c r="F114" s="662"/>
      <c r="G114" s="662"/>
      <c r="H114" s="693"/>
      <c r="I114" s="693"/>
      <c r="J114" s="693"/>
      <c r="K114" s="660"/>
      <c r="L114" s="432"/>
      <c r="M114" s="662"/>
      <c r="N114" s="432"/>
      <c r="O114" s="432"/>
      <c r="P114" s="431"/>
      <c r="Q114" s="431"/>
      <c r="R114" s="431"/>
      <c r="S114" s="431"/>
      <c r="T114" s="431"/>
      <c r="U114" s="431"/>
      <c r="V114" s="431"/>
      <c r="W114" s="431"/>
      <c r="X114" s="431"/>
      <c r="Y114" s="431"/>
      <c r="Z114" s="431"/>
      <c r="AA114" s="431"/>
    </row>
    <row r="115" spans="1:27" s="428" customFormat="1" ht="17.100000000000001" hidden="1" customHeight="1">
      <c r="A115" s="656"/>
      <c r="F115" s="662"/>
      <c r="G115" s="662"/>
      <c r="H115" s="693"/>
      <c r="I115" s="693"/>
      <c r="J115" s="693"/>
      <c r="K115" s="660"/>
      <c r="L115" s="432"/>
      <c r="M115" s="662"/>
      <c r="N115" s="432"/>
      <c r="O115" s="432"/>
      <c r="P115" s="431"/>
      <c r="Q115" s="431"/>
      <c r="R115" s="431"/>
      <c r="S115" s="431"/>
      <c r="T115" s="431"/>
      <c r="U115" s="431"/>
      <c r="V115" s="431"/>
      <c r="W115" s="431"/>
      <c r="X115" s="431"/>
      <c r="Y115" s="431"/>
      <c r="Z115" s="431"/>
      <c r="AA115" s="431"/>
    </row>
    <row r="116" spans="1:27" s="428" customFormat="1" ht="17.100000000000001" hidden="1" customHeight="1">
      <c r="A116" s="656"/>
      <c r="F116" s="662"/>
      <c r="G116" s="662"/>
      <c r="H116" s="693"/>
      <c r="I116" s="693"/>
      <c r="J116" s="693"/>
      <c r="K116" s="660"/>
      <c r="L116" s="432"/>
      <c r="M116" s="662"/>
      <c r="N116" s="432"/>
      <c r="O116" s="432"/>
      <c r="P116" s="431"/>
      <c r="Q116" s="431"/>
      <c r="R116" s="431"/>
      <c r="S116" s="431"/>
      <c r="T116" s="431"/>
      <c r="U116" s="431"/>
      <c r="V116" s="431"/>
      <c r="W116" s="431"/>
      <c r="X116" s="431"/>
      <c r="Y116" s="431"/>
      <c r="Z116" s="431"/>
      <c r="AA116" s="431"/>
    </row>
    <row r="117" spans="1:27" s="428" customFormat="1" ht="17.100000000000001" hidden="1" customHeight="1">
      <c r="A117" s="656"/>
      <c r="F117" s="662"/>
      <c r="G117" s="662"/>
      <c r="H117" s="693"/>
      <c r="I117" s="693"/>
      <c r="J117" s="693"/>
      <c r="K117" s="660"/>
      <c r="L117" s="432"/>
      <c r="M117" s="662"/>
      <c r="N117" s="432"/>
      <c r="O117" s="432"/>
      <c r="P117" s="431"/>
      <c r="Q117" s="431"/>
      <c r="R117" s="431"/>
      <c r="S117" s="431"/>
      <c r="T117" s="431"/>
      <c r="U117" s="431"/>
      <c r="V117" s="431"/>
      <c r="W117" s="431"/>
      <c r="X117" s="431"/>
      <c r="Y117" s="431"/>
      <c r="Z117" s="431"/>
      <c r="AA117" s="431"/>
    </row>
    <row r="118" spans="1:27" s="428" customFormat="1" ht="17.100000000000001" hidden="1" customHeight="1">
      <c r="A118" s="656"/>
      <c r="F118" s="662"/>
      <c r="G118" s="662"/>
      <c r="H118" s="693"/>
      <c r="I118" s="693"/>
      <c r="J118" s="693"/>
      <c r="K118" s="660"/>
      <c r="L118" s="432"/>
      <c r="M118" s="662"/>
      <c r="N118" s="432"/>
      <c r="O118" s="432"/>
      <c r="P118" s="431"/>
      <c r="Q118" s="431"/>
      <c r="R118" s="431"/>
      <c r="S118" s="431"/>
      <c r="T118" s="431"/>
      <c r="U118" s="431"/>
      <c r="V118" s="431"/>
      <c r="W118" s="431"/>
      <c r="X118" s="431"/>
      <c r="Y118" s="431"/>
      <c r="Z118" s="431"/>
      <c r="AA118" s="431"/>
    </row>
    <row r="119" spans="1:27" s="428" customFormat="1" ht="17.100000000000001" hidden="1" customHeight="1">
      <c r="A119" s="656"/>
      <c r="F119" s="662"/>
      <c r="G119" s="662"/>
      <c r="H119" s="693"/>
      <c r="I119" s="693"/>
      <c r="J119" s="693"/>
      <c r="K119" s="660"/>
      <c r="L119" s="432"/>
      <c r="M119" s="662"/>
      <c r="N119" s="432"/>
      <c r="O119" s="432"/>
      <c r="P119" s="431"/>
      <c r="Q119" s="431"/>
      <c r="R119" s="431"/>
      <c r="S119" s="431"/>
      <c r="T119" s="431"/>
      <c r="U119" s="431"/>
      <c r="V119" s="431"/>
      <c r="W119" s="431"/>
      <c r="X119" s="431"/>
      <c r="Y119" s="431"/>
      <c r="Z119" s="431"/>
      <c r="AA119" s="431"/>
    </row>
    <row r="120" spans="1:27" s="428" customFormat="1" ht="17.100000000000001" hidden="1" customHeight="1">
      <c r="A120" s="656"/>
      <c r="F120" s="662"/>
      <c r="G120" s="662"/>
      <c r="H120" s="693"/>
      <c r="I120" s="693"/>
      <c r="J120" s="693"/>
      <c r="K120" s="660"/>
      <c r="L120" s="432"/>
      <c r="M120" s="662"/>
      <c r="N120" s="432"/>
      <c r="O120" s="432"/>
      <c r="P120" s="431"/>
      <c r="Q120" s="431"/>
      <c r="R120" s="431"/>
      <c r="S120" s="431"/>
      <c r="T120" s="431"/>
      <c r="U120" s="431"/>
      <c r="V120" s="431"/>
      <c r="W120" s="431"/>
      <c r="X120" s="431"/>
      <c r="Y120" s="431"/>
      <c r="Z120" s="431"/>
      <c r="AA120" s="431"/>
    </row>
    <row r="121" spans="1:27" s="428" customFormat="1" ht="17.100000000000001" hidden="1" customHeight="1">
      <c r="A121" s="656"/>
      <c r="F121" s="662"/>
      <c r="G121" s="662"/>
      <c r="H121" s="693"/>
      <c r="I121" s="693"/>
      <c r="J121" s="693"/>
      <c r="K121" s="660"/>
      <c r="L121" s="432"/>
      <c r="M121" s="662"/>
      <c r="N121" s="432"/>
      <c r="O121" s="432"/>
      <c r="P121" s="431"/>
      <c r="Q121" s="431"/>
      <c r="R121" s="431"/>
      <c r="S121" s="431"/>
      <c r="T121" s="431"/>
      <c r="U121" s="431"/>
      <c r="V121" s="431"/>
      <c r="W121" s="431"/>
      <c r="X121" s="431"/>
      <c r="Y121" s="431"/>
      <c r="Z121" s="431"/>
      <c r="AA121" s="431"/>
    </row>
    <row r="122" spans="1:27" s="428" customFormat="1" ht="17.100000000000001" hidden="1" customHeight="1">
      <c r="A122" s="656"/>
      <c r="F122" s="662"/>
      <c r="G122" s="662"/>
      <c r="H122" s="693"/>
      <c r="I122" s="693"/>
      <c r="J122" s="693"/>
      <c r="K122" s="660"/>
      <c r="L122" s="432"/>
      <c r="M122" s="662"/>
      <c r="N122" s="432"/>
      <c r="O122" s="432"/>
      <c r="P122" s="431"/>
      <c r="Q122" s="431"/>
      <c r="R122" s="431"/>
      <c r="S122" s="431"/>
      <c r="T122" s="431"/>
      <c r="U122" s="431"/>
      <c r="V122" s="431"/>
      <c r="W122" s="431"/>
      <c r="X122" s="431"/>
      <c r="Y122" s="431"/>
      <c r="Z122" s="431"/>
      <c r="AA122" s="431"/>
    </row>
    <row r="123" spans="1:27" s="428" customFormat="1" ht="17.100000000000001" hidden="1" customHeight="1">
      <c r="A123" s="656"/>
      <c r="F123" s="662"/>
      <c r="G123" s="662"/>
      <c r="H123" s="693"/>
      <c r="I123" s="693"/>
      <c r="J123" s="693"/>
      <c r="K123" s="660"/>
      <c r="L123" s="432"/>
      <c r="M123" s="662"/>
      <c r="N123" s="432"/>
      <c r="O123" s="432"/>
      <c r="P123" s="431"/>
      <c r="Q123" s="431"/>
      <c r="R123" s="431"/>
      <c r="S123" s="431"/>
      <c r="T123" s="431"/>
      <c r="U123" s="431"/>
      <c r="V123" s="431"/>
      <c r="W123" s="431"/>
      <c r="X123" s="431"/>
      <c r="Y123" s="431"/>
      <c r="Z123" s="431"/>
      <c r="AA123" s="431"/>
    </row>
    <row r="124" spans="1:27" s="428" customFormat="1" ht="17.100000000000001" hidden="1" customHeight="1">
      <c r="A124" s="656"/>
      <c r="F124" s="662"/>
      <c r="G124" s="662"/>
      <c r="H124" s="693"/>
      <c r="I124" s="693"/>
      <c r="J124" s="693"/>
      <c r="K124" s="660"/>
      <c r="L124" s="432"/>
      <c r="M124" s="662"/>
      <c r="N124" s="432"/>
      <c r="O124" s="432"/>
      <c r="P124" s="431"/>
      <c r="Q124" s="431"/>
      <c r="R124" s="431"/>
      <c r="S124" s="431"/>
      <c r="T124" s="431"/>
      <c r="U124" s="431"/>
      <c r="V124" s="431"/>
      <c r="W124" s="431"/>
      <c r="X124" s="431"/>
      <c r="Y124" s="431"/>
      <c r="Z124" s="431"/>
      <c r="AA124" s="431"/>
    </row>
    <row r="125" spans="1:27" s="428" customFormat="1" ht="17.100000000000001" hidden="1" customHeight="1">
      <c r="A125" s="657"/>
      <c r="F125" s="662"/>
      <c r="G125" s="662"/>
      <c r="H125" s="693"/>
      <c r="I125" s="693"/>
      <c r="J125" s="693"/>
      <c r="K125" s="660"/>
      <c r="L125" s="432"/>
      <c r="M125" s="662"/>
      <c r="N125" s="432"/>
      <c r="O125" s="432"/>
      <c r="P125" s="431"/>
      <c r="Q125" s="431"/>
      <c r="R125" s="431"/>
      <c r="S125" s="431"/>
      <c r="T125" s="431"/>
      <c r="U125" s="431"/>
      <c r="V125" s="431"/>
      <c r="W125" s="431"/>
      <c r="X125" s="431"/>
      <c r="Y125" s="431"/>
      <c r="Z125" s="431"/>
      <c r="AA125" s="431"/>
    </row>
    <row r="126" spans="1:27" s="428" customFormat="1" ht="17.100000000000001" hidden="1" customHeight="1">
      <c r="A126" s="656"/>
      <c r="F126" s="662"/>
      <c r="G126" s="662"/>
      <c r="H126" s="693"/>
      <c r="I126" s="693"/>
      <c r="J126" s="693"/>
      <c r="K126" s="660"/>
      <c r="L126" s="432"/>
      <c r="M126" s="662"/>
      <c r="N126" s="432"/>
      <c r="O126" s="432"/>
      <c r="P126" s="431"/>
      <c r="Q126" s="431"/>
      <c r="R126" s="431"/>
      <c r="S126" s="431"/>
      <c r="T126" s="431"/>
      <c r="U126" s="431"/>
      <c r="V126" s="431"/>
      <c r="W126" s="431"/>
      <c r="X126" s="431"/>
      <c r="Y126" s="431"/>
      <c r="Z126" s="431"/>
      <c r="AA126" s="431"/>
    </row>
    <row r="127" spans="1:27" s="428" customFormat="1" ht="17.100000000000001" hidden="1" customHeight="1">
      <c r="A127" s="656"/>
      <c r="F127" s="662"/>
      <c r="G127" s="662"/>
      <c r="H127" s="693"/>
      <c r="I127" s="693"/>
      <c r="J127" s="693"/>
      <c r="K127" s="660"/>
      <c r="L127" s="432"/>
      <c r="M127" s="662"/>
      <c r="N127" s="432"/>
      <c r="O127" s="432"/>
      <c r="P127" s="431"/>
      <c r="Q127" s="431"/>
      <c r="R127" s="431"/>
      <c r="S127" s="431"/>
      <c r="T127" s="431"/>
      <c r="U127" s="431"/>
      <c r="V127" s="431"/>
      <c r="W127" s="431"/>
      <c r="X127" s="431"/>
      <c r="Y127" s="431"/>
      <c r="Z127" s="431"/>
      <c r="AA127" s="431"/>
    </row>
    <row r="128" spans="1:27" s="428" customFormat="1" ht="17.100000000000001" hidden="1" customHeight="1">
      <c r="A128" s="656"/>
      <c r="F128" s="662"/>
      <c r="G128" s="662"/>
      <c r="H128" s="693"/>
      <c r="I128" s="693"/>
      <c r="J128" s="693"/>
      <c r="K128" s="660"/>
      <c r="L128" s="432"/>
      <c r="M128" s="662"/>
      <c r="N128" s="432"/>
      <c r="O128" s="432"/>
      <c r="P128" s="431"/>
      <c r="Q128" s="431"/>
      <c r="R128" s="431"/>
      <c r="S128" s="431"/>
      <c r="T128" s="431"/>
      <c r="U128" s="431"/>
      <c r="V128" s="431"/>
      <c r="W128" s="431"/>
      <c r="X128" s="431"/>
      <c r="Y128" s="431"/>
      <c r="Z128" s="431"/>
      <c r="AA128" s="431"/>
    </row>
    <row r="129" spans="1:27" s="428" customFormat="1" ht="17.100000000000001" hidden="1" customHeight="1">
      <c r="A129" s="656"/>
      <c r="F129" s="662"/>
      <c r="G129" s="662"/>
      <c r="H129" s="693"/>
      <c r="I129" s="693"/>
      <c r="J129" s="693"/>
      <c r="K129" s="660"/>
      <c r="L129" s="432"/>
      <c r="M129" s="662"/>
      <c r="N129" s="432"/>
      <c r="O129" s="432"/>
      <c r="P129" s="431"/>
      <c r="Q129" s="431"/>
      <c r="R129" s="431"/>
      <c r="S129" s="431"/>
      <c r="T129" s="431"/>
      <c r="U129" s="431"/>
      <c r="V129" s="431"/>
      <c r="W129" s="431"/>
      <c r="X129" s="431"/>
      <c r="Y129" s="431"/>
      <c r="Z129" s="431"/>
      <c r="AA129" s="431"/>
    </row>
    <row r="130" spans="1:27" s="428" customFormat="1" ht="17.100000000000001" hidden="1" customHeight="1">
      <c r="A130" s="656"/>
      <c r="F130" s="662"/>
      <c r="G130" s="662"/>
      <c r="H130" s="693"/>
      <c r="I130" s="693"/>
      <c r="J130" s="693"/>
      <c r="K130" s="660"/>
      <c r="L130" s="432"/>
      <c r="M130" s="662"/>
      <c r="N130" s="432"/>
      <c r="O130" s="432"/>
      <c r="P130" s="431"/>
      <c r="Q130" s="431"/>
      <c r="R130" s="431"/>
      <c r="S130" s="431"/>
      <c r="T130" s="431"/>
      <c r="U130" s="431"/>
      <c r="V130" s="431"/>
      <c r="W130" s="431"/>
      <c r="X130" s="431"/>
      <c r="Y130" s="431"/>
      <c r="Z130" s="431"/>
      <c r="AA130" s="431"/>
    </row>
    <row r="131" spans="1:27" s="428" customFormat="1" ht="17.100000000000001" hidden="1" customHeight="1">
      <c r="A131" s="656"/>
      <c r="F131" s="662"/>
      <c r="G131" s="662"/>
      <c r="H131" s="693"/>
      <c r="I131" s="693"/>
      <c r="J131" s="693"/>
      <c r="K131" s="660"/>
      <c r="L131" s="432"/>
      <c r="M131" s="662"/>
      <c r="N131" s="432"/>
      <c r="O131" s="432"/>
      <c r="P131" s="431"/>
      <c r="Q131" s="431"/>
      <c r="R131" s="431"/>
      <c r="S131" s="431"/>
      <c r="T131" s="431"/>
      <c r="U131" s="431"/>
      <c r="V131" s="431"/>
      <c r="W131" s="431"/>
      <c r="X131" s="431"/>
      <c r="Y131" s="431"/>
      <c r="Z131" s="431"/>
      <c r="AA131" s="431"/>
    </row>
    <row r="132" spans="1:27" s="428" customFormat="1" ht="17.100000000000001" hidden="1" customHeight="1">
      <c r="A132" s="656"/>
      <c r="F132" s="662"/>
      <c r="G132" s="662"/>
      <c r="H132" s="693"/>
      <c r="I132" s="693"/>
      <c r="J132" s="693"/>
      <c r="K132" s="660"/>
      <c r="L132" s="432"/>
      <c r="M132" s="662"/>
      <c r="N132" s="432"/>
      <c r="O132" s="432"/>
      <c r="P132" s="431"/>
      <c r="Q132" s="431"/>
      <c r="R132" s="431"/>
      <c r="S132" s="431"/>
      <c r="T132" s="431"/>
      <c r="U132" s="431"/>
      <c r="V132" s="431"/>
      <c r="W132" s="431"/>
      <c r="X132" s="431"/>
      <c r="Y132" s="431"/>
      <c r="Z132" s="431"/>
      <c r="AA132" s="431"/>
    </row>
    <row r="133" spans="1:27" s="428" customFormat="1" ht="17.100000000000001" hidden="1" customHeight="1">
      <c r="A133" s="656"/>
      <c r="F133" s="662"/>
      <c r="G133" s="662"/>
      <c r="H133" s="693"/>
      <c r="I133" s="693"/>
      <c r="J133" s="693"/>
      <c r="K133" s="660"/>
      <c r="L133" s="432"/>
      <c r="M133" s="662"/>
      <c r="N133" s="432"/>
      <c r="O133" s="432"/>
      <c r="P133" s="431"/>
      <c r="Q133" s="431"/>
      <c r="R133" s="431"/>
      <c r="S133" s="431"/>
      <c r="T133" s="431"/>
      <c r="U133" s="431"/>
      <c r="V133" s="431"/>
      <c r="W133" s="431"/>
      <c r="X133" s="431"/>
      <c r="Y133" s="431"/>
      <c r="Z133" s="431"/>
      <c r="AA133" s="431"/>
    </row>
    <row r="134" spans="1:27" s="428" customFormat="1" ht="17.100000000000001" hidden="1" customHeight="1">
      <c r="A134" s="657"/>
      <c r="F134" s="662"/>
      <c r="G134" s="662"/>
      <c r="H134" s="693"/>
      <c r="I134" s="693"/>
      <c r="J134" s="693"/>
      <c r="K134" s="660"/>
      <c r="L134" s="432"/>
      <c r="M134" s="662"/>
      <c r="N134" s="432"/>
      <c r="O134" s="432"/>
      <c r="P134" s="431"/>
      <c r="Q134" s="431"/>
      <c r="R134" s="431"/>
      <c r="S134" s="431"/>
      <c r="T134" s="431"/>
      <c r="U134" s="431"/>
      <c r="V134" s="431"/>
      <c r="W134" s="431"/>
      <c r="X134" s="431"/>
      <c r="Y134" s="431"/>
      <c r="Z134" s="431"/>
      <c r="AA134" s="431"/>
    </row>
    <row r="135" spans="1:27" s="428" customFormat="1" ht="17.100000000000001" hidden="1" customHeight="1">
      <c r="A135" s="656"/>
      <c r="F135" s="662"/>
      <c r="G135" s="662"/>
      <c r="H135" s="693"/>
      <c r="I135" s="693"/>
      <c r="J135" s="693"/>
      <c r="K135" s="660"/>
      <c r="L135" s="432"/>
      <c r="M135" s="662"/>
      <c r="N135" s="432"/>
      <c r="O135" s="432"/>
      <c r="P135" s="431"/>
      <c r="Q135" s="431"/>
      <c r="R135" s="431"/>
      <c r="S135" s="431"/>
      <c r="T135" s="431"/>
      <c r="U135" s="431"/>
      <c r="V135" s="431"/>
      <c r="W135" s="431"/>
      <c r="X135" s="431"/>
      <c r="Y135" s="431"/>
      <c r="Z135" s="431"/>
      <c r="AA135" s="431"/>
    </row>
    <row r="136" spans="1:27" s="428" customFormat="1" ht="17.100000000000001" hidden="1" customHeight="1">
      <c r="A136" s="656"/>
      <c r="F136" s="662"/>
      <c r="G136" s="662"/>
      <c r="H136" s="693"/>
      <c r="I136" s="693"/>
      <c r="J136" s="693"/>
      <c r="K136" s="660"/>
      <c r="L136" s="432"/>
      <c r="M136" s="662"/>
      <c r="N136" s="432"/>
      <c r="O136" s="432"/>
      <c r="P136" s="431"/>
      <c r="Q136" s="431"/>
      <c r="R136" s="431"/>
      <c r="S136" s="431"/>
      <c r="T136" s="431"/>
      <c r="U136" s="431"/>
      <c r="V136" s="431"/>
      <c r="W136" s="431"/>
      <c r="X136" s="431"/>
      <c r="Y136" s="431"/>
      <c r="Z136" s="431"/>
      <c r="AA136" s="431"/>
    </row>
    <row r="137" spans="1:27" s="428" customFormat="1" ht="17.100000000000001" hidden="1" customHeight="1">
      <c r="A137" s="656"/>
      <c r="F137" s="662"/>
      <c r="G137" s="662"/>
      <c r="H137" s="693"/>
      <c r="I137" s="693"/>
      <c r="J137" s="693"/>
      <c r="K137" s="660"/>
      <c r="L137" s="432"/>
      <c r="M137" s="662"/>
      <c r="N137" s="432"/>
      <c r="O137" s="432"/>
      <c r="P137" s="431"/>
      <c r="Q137" s="431"/>
      <c r="R137" s="431"/>
      <c r="S137" s="431"/>
      <c r="T137" s="431"/>
      <c r="U137" s="431"/>
      <c r="V137" s="431"/>
      <c r="W137" s="431"/>
      <c r="X137" s="431"/>
      <c r="Y137" s="431"/>
      <c r="Z137" s="431"/>
      <c r="AA137" s="431"/>
    </row>
    <row r="138" spans="1:27" s="428" customFormat="1" ht="17.100000000000001" hidden="1" customHeight="1">
      <c r="A138" s="656"/>
      <c r="F138" s="662"/>
      <c r="G138" s="662"/>
      <c r="H138" s="693"/>
      <c r="I138" s="693"/>
      <c r="J138" s="693"/>
      <c r="K138" s="660"/>
      <c r="L138" s="432"/>
      <c r="M138" s="662"/>
      <c r="N138" s="432"/>
      <c r="O138" s="432"/>
      <c r="P138" s="431"/>
      <c r="Q138" s="431"/>
      <c r="R138" s="431"/>
      <c r="S138" s="431"/>
      <c r="T138" s="431"/>
      <c r="U138" s="431"/>
      <c r="V138" s="431"/>
      <c r="W138" s="431"/>
      <c r="X138" s="431"/>
      <c r="Y138" s="431"/>
      <c r="Z138" s="431"/>
      <c r="AA138" s="431"/>
    </row>
    <row r="139" spans="1:27" s="428" customFormat="1" ht="17.100000000000001" hidden="1" customHeight="1">
      <c r="A139" s="656"/>
      <c r="F139" s="662"/>
      <c r="G139" s="662"/>
      <c r="H139" s="693"/>
      <c r="I139" s="693"/>
      <c r="J139" s="693"/>
      <c r="K139" s="660"/>
      <c r="L139" s="432"/>
      <c r="M139" s="662"/>
      <c r="N139" s="432"/>
      <c r="O139" s="432"/>
      <c r="P139" s="431"/>
      <c r="Q139" s="431"/>
      <c r="R139" s="431"/>
      <c r="S139" s="431"/>
      <c r="T139" s="431"/>
      <c r="U139" s="431"/>
      <c r="V139" s="431"/>
      <c r="W139" s="431"/>
      <c r="X139" s="431"/>
      <c r="Y139" s="431"/>
      <c r="Z139" s="431"/>
      <c r="AA139" s="431"/>
    </row>
    <row r="140" spans="1:27" s="428" customFormat="1" ht="17.100000000000001" hidden="1" customHeight="1">
      <c r="A140" s="657"/>
      <c r="F140" s="662"/>
      <c r="G140" s="662"/>
      <c r="H140" s="693"/>
      <c r="I140" s="693"/>
      <c r="J140" s="693"/>
      <c r="K140" s="660"/>
      <c r="L140" s="432"/>
      <c r="M140" s="662"/>
      <c r="N140" s="432"/>
      <c r="O140" s="432"/>
      <c r="P140" s="431"/>
      <c r="Q140" s="431"/>
      <c r="R140" s="431"/>
      <c r="S140" s="431"/>
      <c r="T140" s="431"/>
      <c r="U140" s="431"/>
      <c r="V140" s="431"/>
      <c r="W140" s="431"/>
      <c r="X140" s="431"/>
      <c r="Y140" s="431"/>
      <c r="Z140" s="431"/>
      <c r="AA140" s="431"/>
    </row>
    <row r="141" spans="1:27" s="428" customFormat="1" ht="17.100000000000001" hidden="1" customHeight="1">
      <c r="A141" s="656"/>
      <c r="F141" s="662"/>
      <c r="G141" s="662"/>
      <c r="H141" s="693"/>
      <c r="I141" s="693"/>
      <c r="J141" s="693"/>
      <c r="K141" s="660"/>
      <c r="L141" s="432"/>
      <c r="M141" s="662"/>
      <c r="N141" s="432"/>
      <c r="O141" s="432"/>
      <c r="P141" s="431"/>
      <c r="Q141" s="431"/>
      <c r="R141" s="431"/>
      <c r="S141" s="431"/>
      <c r="T141" s="431"/>
      <c r="U141" s="431"/>
      <c r="V141" s="431"/>
      <c r="W141" s="431"/>
      <c r="X141" s="431"/>
      <c r="Y141" s="431"/>
      <c r="Z141" s="431"/>
      <c r="AA141" s="431"/>
    </row>
    <row r="142" spans="1:27" s="428" customFormat="1" ht="17.100000000000001" hidden="1" customHeight="1">
      <c r="A142" s="656"/>
      <c r="F142" s="662"/>
      <c r="G142" s="662"/>
      <c r="H142" s="693"/>
      <c r="I142" s="693"/>
      <c r="J142" s="693"/>
      <c r="K142" s="660"/>
      <c r="L142" s="432"/>
      <c r="M142" s="662"/>
      <c r="N142" s="432"/>
      <c r="O142" s="432"/>
      <c r="P142" s="431"/>
      <c r="Q142" s="431"/>
      <c r="R142" s="431"/>
      <c r="S142" s="431"/>
      <c r="T142" s="431"/>
      <c r="U142" s="431"/>
      <c r="V142" s="431"/>
      <c r="W142" s="431"/>
      <c r="X142" s="431"/>
      <c r="Y142" s="431"/>
      <c r="Z142" s="431"/>
      <c r="AA142" s="431"/>
    </row>
    <row r="143" spans="1:27" s="428" customFormat="1" ht="17.100000000000001" hidden="1" customHeight="1">
      <c r="A143" s="656"/>
      <c r="F143" s="662"/>
      <c r="G143" s="662"/>
      <c r="H143" s="693"/>
      <c r="I143" s="693"/>
      <c r="J143" s="693"/>
      <c r="K143" s="660"/>
      <c r="L143" s="432"/>
      <c r="M143" s="662"/>
      <c r="N143" s="432"/>
      <c r="O143" s="432"/>
      <c r="P143" s="431"/>
      <c r="Q143" s="431"/>
      <c r="R143" s="431"/>
      <c r="S143" s="431"/>
      <c r="T143" s="431"/>
      <c r="U143" s="431"/>
      <c r="V143" s="431"/>
      <c r="W143" s="431"/>
      <c r="X143" s="431"/>
      <c r="Y143" s="431"/>
      <c r="Z143" s="431"/>
      <c r="AA143" s="431"/>
    </row>
    <row r="144" spans="1:27" s="428" customFormat="1" ht="17.100000000000001" hidden="1" customHeight="1">
      <c r="A144" s="656"/>
      <c r="F144" s="662"/>
      <c r="G144" s="662"/>
      <c r="H144" s="693"/>
      <c r="I144" s="693"/>
      <c r="J144" s="693"/>
      <c r="K144" s="660"/>
      <c r="L144" s="432"/>
      <c r="M144" s="662"/>
      <c r="N144" s="432"/>
      <c r="O144" s="432"/>
      <c r="P144" s="431"/>
      <c r="Q144" s="431"/>
      <c r="R144" s="431"/>
      <c r="S144" s="431"/>
      <c r="T144" s="431"/>
      <c r="U144" s="431"/>
      <c r="V144" s="431"/>
      <c r="W144" s="431"/>
      <c r="X144" s="431"/>
      <c r="Y144" s="431"/>
      <c r="Z144" s="431"/>
      <c r="AA144" s="431"/>
    </row>
    <row r="145" spans="1:27" s="428" customFormat="1" ht="17.100000000000001" hidden="1" customHeight="1">
      <c r="A145" s="656"/>
      <c r="F145" s="662"/>
      <c r="G145" s="662"/>
      <c r="H145" s="693"/>
      <c r="I145" s="693"/>
      <c r="J145" s="693"/>
      <c r="K145" s="660"/>
      <c r="L145" s="432"/>
      <c r="M145" s="662"/>
      <c r="N145" s="432"/>
      <c r="O145" s="432"/>
      <c r="P145" s="431"/>
      <c r="Q145" s="431"/>
      <c r="R145" s="431"/>
      <c r="S145" s="431"/>
      <c r="T145" s="431"/>
      <c r="U145" s="431"/>
      <c r="V145" s="431"/>
      <c r="W145" s="431"/>
      <c r="X145" s="431"/>
      <c r="Y145" s="431"/>
      <c r="Z145" s="431"/>
      <c r="AA145" s="431"/>
    </row>
    <row r="146" spans="1:27" s="428" customFormat="1" ht="17.100000000000001" hidden="1" customHeight="1">
      <c r="A146" s="656"/>
      <c r="F146" s="662"/>
      <c r="G146" s="662"/>
      <c r="H146" s="693"/>
      <c r="I146" s="693"/>
      <c r="J146" s="693"/>
      <c r="K146" s="660"/>
      <c r="L146" s="432"/>
      <c r="M146" s="662"/>
      <c r="N146" s="432"/>
      <c r="O146" s="432"/>
      <c r="P146" s="431"/>
      <c r="Q146" s="431"/>
      <c r="R146" s="431"/>
      <c r="S146" s="431"/>
      <c r="T146" s="431"/>
      <c r="U146" s="431"/>
      <c r="V146" s="431"/>
      <c r="W146" s="431"/>
      <c r="X146" s="431"/>
      <c r="Y146" s="431"/>
      <c r="Z146" s="431"/>
      <c r="AA146" s="431"/>
    </row>
    <row r="147" spans="1:27" s="428" customFormat="1" ht="17.100000000000001" hidden="1" customHeight="1">
      <c r="A147" s="657"/>
      <c r="F147" s="662"/>
      <c r="G147" s="662"/>
      <c r="H147" s="693"/>
      <c r="I147" s="693"/>
      <c r="J147" s="693"/>
      <c r="K147" s="660"/>
      <c r="L147" s="432"/>
      <c r="M147" s="662"/>
      <c r="N147" s="432"/>
      <c r="O147" s="432"/>
      <c r="P147" s="431"/>
      <c r="Q147" s="431"/>
      <c r="R147" s="431"/>
      <c r="S147" s="431"/>
      <c r="T147" s="431"/>
      <c r="U147" s="431"/>
      <c r="V147" s="431"/>
      <c r="W147" s="431"/>
      <c r="X147" s="431"/>
      <c r="Y147" s="431"/>
      <c r="Z147" s="431"/>
      <c r="AA147" s="431"/>
    </row>
    <row r="148" spans="1:27" s="428" customFormat="1" ht="17.100000000000001" hidden="1" customHeight="1">
      <c r="A148" s="426"/>
      <c r="F148" s="662"/>
      <c r="G148" s="662"/>
      <c r="H148" s="693"/>
      <c r="I148" s="693"/>
      <c r="J148" s="693"/>
      <c r="K148" s="660"/>
      <c r="L148" s="432"/>
      <c r="M148" s="662"/>
      <c r="N148" s="432"/>
      <c r="O148" s="432"/>
      <c r="P148" s="431"/>
      <c r="Q148" s="431"/>
      <c r="R148" s="431"/>
      <c r="S148" s="431"/>
      <c r="T148" s="431"/>
      <c r="U148" s="431"/>
      <c r="V148" s="431"/>
      <c r="W148" s="431"/>
      <c r="X148" s="431"/>
      <c r="Y148" s="431"/>
      <c r="Z148" s="431"/>
      <c r="AA148" s="431"/>
    </row>
    <row r="149" spans="1:27" s="428" customFormat="1" ht="17.100000000000001" hidden="1" customHeight="1">
      <c r="A149" s="426"/>
      <c r="F149" s="662"/>
      <c r="G149" s="662"/>
      <c r="H149" s="693"/>
      <c r="I149" s="693"/>
      <c r="J149" s="693"/>
      <c r="K149" s="660"/>
      <c r="L149" s="432"/>
      <c r="M149" s="662"/>
      <c r="N149" s="432"/>
      <c r="O149" s="432"/>
      <c r="P149" s="431"/>
      <c r="Q149" s="431"/>
      <c r="R149" s="431"/>
      <c r="S149" s="431"/>
      <c r="T149" s="431"/>
      <c r="U149" s="431"/>
      <c r="V149" s="431"/>
      <c r="W149" s="431"/>
      <c r="X149" s="431"/>
      <c r="Y149" s="431"/>
      <c r="Z149" s="431"/>
      <c r="AA149" s="431"/>
    </row>
    <row r="150" spans="1:27" s="428" customFormat="1" ht="17.100000000000001" hidden="1" customHeight="1">
      <c r="A150" s="426"/>
      <c r="F150" s="662"/>
      <c r="G150" s="662"/>
      <c r="H150" s="693"/>
      <c r="I150" s="693"/>
      <c r="J150" s="693"/>
      <c r="K150" s="660"/>
      <c r="L150" s="432"/>
      <c r="M150" s="662"/>
      <c r="N150" s="432"/>
      <c r="O150" s="432"/>
      <c r="P150" s="431"/>
      <c r="Q150" s="431"/>
      <c r="R150" s="431"/>
      <c r="S150" s="431"/>
      <c r="T150" s="431"/>
      <c r="U150" s="431"/>
      <c r="V150" s="431"/>
      <c r="W150" s="431"/>
      <c r="X150" s="431"/>
      <c r="Y150" s="431"/>
      <c r="Z150" s="431"/>
      <c r="AA150" s="431"/>
    </row>
    <row r="151" spans="1:27" s="428" customFormat="1" ht="17.100000000000001" hidden="1" customHeight="1">
      <c r="A151" s="426"/>
      <c r="F151" s="662"/>
      <c r="G151" s="662"/>
      <c r="H151" s="693"/>
      <c r="I151" s="693"/>
      <c r="J151" s="693"/>
      <c r="K151" s="660"/>
      <c r="L151" s="432"/>
      <c r="M151" s="662"/>
      <c r="N151" s="432"/>
      <c r="O151" s="432"/>
      <c r="P151" s="431"/>
      <c r="Q151" s="431"/>
      <c r="R151" s="431"/>
      <c r="S151" s="431"/>
      <c r="T151" s="431"/>
      <c r="U151" s="431"/>
      <c r="V151" s="431"/>
      <c r="W151" s="431"/>
      <c r="X151" s="431"/>
      <c r="Y151" s="431"/>
      <c r="Z151" s="431"/>
      <c r="AA151" s="431"/>
    </row>
    <row r="152" spans="1:27" s="428" customFormat="1" ht="17.100000000000001" hidden="1" customHeight="1">
      <c r="A152" s="426"/>
      <c r="F152" s="662"/>
      <c r="G152" s="662"/>
      <c r="H152" s="693"/>
      <c r="I152" s="693"/>
      <c r="J152" s="693"/>
      <c r="K152" s="660"/>
      <c r="L152" s="432"/>
      <c r="M152" s="662"/>
      <c r="N152" s="432"/>
      <c r="O152" s="432"/>
      <c r="P152" s="431"/>
      <c r="Q152" s="431"/>
      <c r="R152" s="431"/>
      <c r="S152" s="431"/>
      <c r="T152" s="431"/>
      <c r="U152" s="431"/>
      <c r="V152" s="431"/>
      <c r="W152" s="431"/>
      <c r="X152" s="431"/>
      <c r="Y152" s="431"/>
      <c r="Z152" s="431"/>
      <c r="AA152" s="431"/>
    </row>
    <row r="153" spans="1:27" s="428" customFormat="1" ht="17.100000000000001" hidden="1" customHeight="1">
      <c r="A153" s="426"/>
      <c r="F153" s="662"/>
      <c r="G153" s="662"/>
      <c r="H153" s="693"/>
      <c r="I153" s="693"/>
      <c r="J153" s="693"/>
      <c r="K153" s="660"/>
      <c r="L153" s="432"/>
      <c r="M153" s="662"/>
      <c r="N153" s="432"/>
      <c r="O153" s="432"/>
      <c r="P153" s="431"/>
      <c r="Q153" s="431"/>
      <c r="R153" s="431"/>
      <c r="S153" s="431"/>
      <c r="T153" s="431"/>
      <c r="U153" s="431"/>
      <c r="V153" s="431"/>
      <c r="W153" s="431"/>
      <c r="X153" s="431"/>
      <c r="Y153" s="431"/>
      <c r="Z153" s="431"/>
      <c r="AA153" s="431"/>
    </row>
    <row r="154" spans="1:27" s="428" customFormat="1" ht="17.100000000000001" hidden="1" customHeight="1">
      <c r="A154" s="426"/>
      <c r="F154" s="662"/>
      <c r="G154" s="662"/>
      <c r="H154" s="693"/>
      <c r="I154" s="693"/>
      <c r="J154" s="693"/>
      <c r="K154" s="660"/>
      <c r="L154" s="432"/>
      <c r="M154" s="662"/>
      <c r="N154" s="432"/>
      <c r="O154" s="432"/>
      <c r="P154" s="431"/>
      <c r="Q154" s="431"/>
      <c r="R154" s="431"/>
      <c r="S154" s="431"/>
      <c r="T154" s="431"/>
      <c r="U154" s="431"/>
      <c r="V154" s="431"/>
      <c r="W154" s="431"/>
      <c r="X154" s="431"/>
      <c r="Y154" s="431"/>
      <c r="Z154" s="431"/>
      <c r="AA154" s="431"/>
    </row>
    <row r="155" spans="1:27" s="428" customFormat="1" ht="17.100000000000001" hidden="1" customHeight="1">
      <c r="A155" s="432"/>
      <c r="F155" s="662"/>
      <c r="G155" s="662"/>
      <c r="H155" s="693"/>
      <c r="I155" s="693"/>
      <c r="J155" s="693"/>
      <c r="K155" s="660"/>
      <c r="L155" s="432"/>
      <c r="M155" s="662"/>
      <c r="N155" s="432"/>
      <c r="O155" s="432"/>
      <c r="P155" s="431"/>
      <c r="Q155" s="431"/>
      <c r="R155" s="431"/>
      <c r="S155" s="431"/>
      <c r="T155" s="431"/>
      <c r="U155" s="431"/>
      <c r="V155" s="431"/>
      <c r="W155" s="431"/>
      <c r="X155" s="431"/>
      <c r="Y155" s="431"/>
      <c r="Z155" s="431"/>
      <c r="AA155" s="431"/>
    </row>
    <row r="156" spans="1:27" s="428" customFormat="1" ht="17.100000000000001" hidden="1" customHeight="1">
      <c r="A156" s="432"/>
      <c r="F156" s="662"/>
      <c r="G156" s="662"/>
      <c r="H156" s="693"/>
      <c r="I156" s="693"/>
      <c r="J156" s="693"/>
      <c r="K156" s="660"/>
      <c r="L156" s="432"/>
      <c r="M156" s="662"/>
      <c r="N156" s="432"/>
      <c r="O156" s="432"/>
      <c r="P156" s="431"/>
      <c r="Q156" s="431"/>
      <c r="R156" s="431"/>
      <c r="S156" s="431"/>
      <c r="T156" s="431"/>
      <c r="U156" s="431"/>
      <c r="V156" s="431"/>
      <c r="W156" s="431"/>
      <c r="X156" s="431"/>
      <c r="Y156" s="431"/>
      <c r="Z156" s="431"/>
      <c r="AA156" s="431"/>
    </row>
    <row r="157" spans="1:27" s="428" customFormat="1" ht="17.100000000000001" hidden="1" customHeight="1">
      <c r="A157" s="432"/>
      <c r="F157" s="662"/>
      <c r="G157" s="662"/>
      <c r="H157" s="693"/>
      <c r="I157" s="693"/>
      <c r="J157" s="693"/>
      <c r="K157" s="660"/>
      <c r="L157" s="432"/>
      <c r="M157" s="662"/>
      <c r="N157" s="432"/>
      <c r="O157" s="432"/>
      <c r="P157" s="431"/>
      <c r="Q157" s="431"/>
      <c r="R157" s="431"/>
      <c r="S157" s="431"/>
      <c r="T157" s="431"/>
      <c r="U157" s="431"/>
      <c r="V157" s="431"/>
      <c r="W157" s="431"/>
      <c r="X157" s="431"/>
      <c r="Y157" s="431"/>
      <c r="Z157" s="431"/>
      <c r="AA157" s="431"/>
    </row>
    <row r="158" spans="1:27" s="428" customFormat="1" ht="17.100000000000001" hidden="1" customHeight="1">
      <c r="A158" s="432"/>
      <c r="F158" s="662"/>
      <c r="G158" s="662"/>
      <c r="H158" s="693"/>
      <c r="I158" s="693"/>
      <c r="J158" s="693"/>
      <c r="K158" s="660"/>
      <c r="L158" s="432"/>
      <c r="M158" s="662"/>
      <c r="N158" s="432"/>
      <c r="O158" s="432"/>
      <c r="P158" s="431"/>
      <c r="Q158" s="431"/>
      <c r="R158" s="431"/>
      <c r="S158" s="431"/>
      <c r="T158" s="431"/>
      <c r="U158" s="431"/>
      <c r="V158" s="431"/>
      <c r="W158" s="431"/>
      <c r="X158" s="431"/>
      <c r="Y158" s="431"/>
      <c r="Z158" s="431"/>
      <c r="AA158" s="431"/>
    </row>
    <row r="159" spans="1:27" s="428" customFormat="1" ht="17.100000000000001" hidden="1" customHeight="1">
      <c r="A159" s="432"/>
      <c r="F159" s="662"/>
      <c r="G159" s="662"/>
      <c r="H159" s="693"/>
      <c r="I159" s="693"/>
      <c r="J159" s="693"/>
      <c r="K159" s="660"/>
      <c r="L159" s="432"/>
      <c r="M159" s="662"/>
      <c r="N159" s="432"/>
      <c r="O159" s="432"/>
      <c r="P159" s="431"/>
      <c r="Q159" s="431"/>
      <c r="R159" s="431"/>
      <c r="S159" s="431"/>
      <c r="T159" s="431"/>
      <c r="U159" s="431"/>
      <c r="V159" s="431"/>
      <c r="W159" s="431"/>
      <c r="X159" s="431"/>
      <c r="Y159" s="431"/>
      <c r="Z159" s="431"/>
      <c r="AA159" s="431"/>
    </row>
    <row r="160" spans="1:27" s="428" customFormat="1" ht="17.100000000000001" hidden="1" customHeight="1">
      <c r="A160" s="432"/>
      <c r="F160" s="662"/>
      <c r="G160" s="662"/>
      <c r="H160" s="693"/>
      <c r="I160" s="693"/>
      <c r="J160" s="693"/>
      <c r="K160" s="660"/>
      <c r="L160" s="432"/>
      <c r="M160" s="662"/>
      <c r="N160" s="432"/>
      <c r="O160" s="432"/>
      <c r="P160" s="431"/>
      <c r="Q160" s="431"/>
      <c r="R160" s="431"/>
      <c r="S160" s="431"/>
      <c r="T160" s="431"/>
      <c r="U160" s="431"/>
      <c r="V160" s="431"/>
      <c r="W160" s="431"/>
      <c r="X160" s="431"/>
      <c r="Y160" s="431"/>
      <c r="Z160" s="431"/>
      <c r="AA160" s="431"/>
    </row>
    <row r="161" spans="1:27" s="428" customFormat="1" ht="17.100000000000001" hidden="1" customHeight="1">
      <c r="A161" s="432"/>
      <c r="F161" s="662"/>
      <c r="G161" s="662"/>
      <c r="H161" s="693"/>
      <c r="I161" s="693"/>
      <c r="J161" s="693"/>
      <c r="K161" s="660"/>
      <c r="L161" s="432"/>
      <c r="M161" s="662"/>
      <c r="N161" s="432"/>
      <c r="O161" s="432"/>
      <c r="P161" s="431"/>
      <c r="Q161" s="431"/>
      <c r="R161" s="431"/>
      <c r="S161" s="431"/>
      <c r="T161" s="431"/>
      <c r="U161" s="431"/>
      <c r="V161" s="431"/>
      <c r="W161" s="431"/>
      <c r="X161" s="431"/>
      <c r="Y161" s="431"/>
      <c r="Z161" s="431"/>
      <c r="AA161" s="431"/>
    </row>
    <row r="162" spans="1:27" s="428" customFormat="1" ht="17.100000000000001" hidden="1" customHeight="1">
      <c r="A162" s="432"/>
      <c r="F162" s="662"/>
      <c r="G162" s="662"/>
      <c r="H162" s="693"/>
      <c r="I162" s="693"/>
      <c r="J162" s="693"/>
      <c r="K162" s="660"/>
      <c r="L162" s="432"/>
      <c r="M162" s="662"/>
      <c r="N162" s="432"/>
      <c r="O162" s="432"/>
      <c r="P162" s="431"/>
      <c r="Q162" s="431"/>
      <c r="R162" s="431"/>
      <c r="S162" s="431"/>
      <c r="T162" s="431"/>
      <c r="U162" s="431"/>
      <c r="V162" s="431"/>
      <c r="W162" s="431"/>
      <c r="X162" s="431"/>
      <c r="Y162" s="431"/>
      <c r="Z162" s="431"/>
      <c r="AA162" s="431"/>
    </row>
    <row r="163" spans="1:27" s="428" customFormat="1" ht="17.100000000000001" hidden="1" customHeight="1">
      <c r="A163" s="432"/>
      <c r="F163" s="662"/>
      <c r="G163" s="662"/>
      <c r="H163" s="693"/>
      <c r="I163" s="693"/>
      <c r="J163" s="693"/>
      <c r="K163" s="660"/>
      <c r="L163" s="432"/>
      <c r="M163" s="662"/>
      <c r="N163" s="432"/>
      <c r="O163" s="432"/>
      <c r="P163" s="431"/>
      <c r="Q163" s="431"/>
      <c r="R163" s="431"/>
      <c r="S163" s="431"/>
      <c r="T163" s="431"/>
      <c r="U163" s="431"/>
      <c r="V163" s="431"/>
      <c r="W163" s="431"/>
      <c r="X163" s="431"/>
      <c r="Y163" s="431"/>
      <c r="Z163" s="431"/>
      <c r="AA163" s="431"/>
    </row>
    <row r="164" spans="1:27" s="428" customFormat="1" ht="17.100000000000001" hidden="1" customHeight="1">
      <c r="A164" s="432"/>
      <c r="F164" s="662"/>
      <c r="G164" s="662"/>
      <c r="H164" s="693"/>
      <c r="I164" s="693"/>
      <c r="J164" s="693"/>
      <c r="K164" s="660"/>
      <c r="L164" s="432"/>
      <c r="M164" s="662"/>
      <c r="N164" s="432"/>
      <c r="O164" s="432"/>
      <c r="P164" s="431"/>
      <c r="Q164" s="431"/>
      <c r="R164" s="431"/>
      <c r="S164" s="431"/>
      <c r="T164" s="431"/>
      <c r="U164" s="431"/>
      <c r="V164" s="431"/>
      <c r="W164" s="431"/>
      <c r="X164" s="431"/>
      <c r="Y164" s="431"/>
      <c r="Z164" s="431"/>
      <c r="AA164" s="431"/>
    </row>
    <row r="165" spans="1:27" s="428" customFormat="1" ht="17.100000000000001" hidden="1" customHeight="1">
      <c r="A165" s="432"/>
      <c r="F165" s="662"/>
      <c r="G165" s="662"/>
      <c r="H165" s="693"/>
      <c r="I165" s="693"/>
      <c r="J165" s="693"/>
      <c r="K165" s="660"/>
      <c r="L165" s="432"/>
      <c r="M165" s="662"/>
      <c r="N165" s="432"/>
      <c r="O165" s="432"/>
      <c r="P165" s="431"/>
      <c r="Q165" s="431"/>
      <c r="R165" s="431"/>
      <c r="S165" s="431"/>
      <c r="T165" s="431"/>
      <c r="U165" s="431"/>
      <c r="V165" s="431"/>
      <c r="W165" s="431"/>
      <c r="X165" s="431"/>
      <c r="Y165" s="431"/>
      <c r="Z165" s="431"/>
      <c r="AA165" s="431"/>
    </row>
    <row r="166" spans="1:27" s="428" customFormat="1" ht="17.100000000000001" hidden="1" customHeight="1">
      <c r="A166" s="432"/>
      <c r="F166" s="662"/>
      <c r="G166" s="662"/>
      <c r="H166" s="693"/>
      <c r="I166" s="693"/>
      <c r="J166" s="693"/>
      <c r="K166" s="660"/>
      <c r="L166" s="432"/>
      <c r="M166" s="662"/>
      <c r="N166" s="432"/>
      <c r="O166" s="432"/>
      <c r="P166" s="431"/>
      <c r="Q166" s="431"/>
      <c r="R166" s="431"/>
      <c r="S166" s="431"/>
      <c r="T166" s="431"/>
      <c r="U166" s="431"/>
      <c r="V166" s="431"/>
      <c r="W166" s="431"/>
      <c r="X166" s="431"/>
      <c r="Y166" s="431"/>
      <c r="Z166" s="431"/>
      <c r="AA166" s="431"/>
    </row>
    <row r="167" spans="1:27" s="428" customFormat="1" ht="17.100000000000001" hidden="1" customHeight="1">
      <c r="A167" s="432"/>
      <c r="F167" s="662"/>
      <c r="G167" s="662"/>
      <c r="H167" s="693"/>
      <c r="I167" s="693"/>
      <c r="J167" s="693"/>
      <c r="K167" s="660"/>
      <c r="L167" s="432"/>
      <c r="M167" s="662"/>
      <c r="N167" s="432"/>
      <c r="O167" s="432"/>
      <c r="P167" s="431"/>
      <c r="Q167" s="431"/>
      <c r="R167" s="431"/>
      <c r="S167" s="431"/>
      <c r="T167" s="431"/>
      <c r="U167" s="431"/>
      <c r="V167" s="431"/>
      <c r="W167" s="431"/>
      <c r="X167" s="431"/>
      <c r="Y167" s="431"/>
      <c r="Z167" s="431"/>
      <c r="AA167" s="431"/>
    </row>
    <row r="168" spans="1:27" s="428" customFormat="1" ht="17.100000000000001" hidden="1" customHeight="1">
      <c r="A168" s="432"/>
      <c r="F168" s="662"/>
      <c r="G168" s="662"/>
      <c r="H168" s="693"/>
      <c r="I168" s="693"/>
      <c r="J168" s="693"/>
      <c r="K168" s="660"/>
      <c r="L168" s="432"/>
      <c r="M168" s="662"/>
      <c r="N168" s="432"/>
      <c r="O168" s="432"/>
      <c r="P168" s="431"/>
      <c r="Q168" s="431"/>
      <c r="R168" s="431"/>
      <c r="S168" s="431"/>
      <c r="T168" s="431"/>
      <c r="U168" s="431"/>
      <c r="V168" s="431"/>
      <c r="W168" s="431"/>
      <c r="X168" s="431"/>
      <c r="Y168" s="431"/>
      <c r="Z168" s="431"/>
      <c r="AA168" s="431"/>
    </row>
    <row r="169" spans="1:27" s="428" customFormat="1" ht="17.100000000000001" hidden="1" customHeight="1">
      <c r="A169" s="432"/>
      <c r="F169" s="662"/>
      <c r="G169" s="662"/>
      <c r="H169" s="693"/>
      <c r="I169" s="693"/>
      <c r="J169" s="693"/>
      <c r="K169" s="660"/>
      <c r="L169" s="432"/>
      <c r="M169" s="662"/>
      <c r="N169" s="432"/>
      <c r="O169" s="432"/>
      <c r="P169" s="431"/>
      <c r="Q169" s="431"/>
      <c r="R169" s="431"/>
      <c r="S169" s="431"/>
      <c r="T169" s="431"/>
      <c r="U169" s="431"/>
      <c r="V169" s="431"/>
      <c r="W169" s="431"/>
      <c r="X169" s="431"/>
      <c r="Y169" s="431"/>
      <c r="Z169" s="431"/>
      <c r="AA169" s="431"/>
    </row>
    <row r="170" spans="1:27" s="428" customFormat="1" ht="17.100000000000001" hidden="1" customHeight="1">
      <c r="A170" s="432"/>
      <c r="F170" s="662"/>
      <c r="G170" s="662"/>
      <c r="H170" s="693"/>
      <c r="I170" s="693"/>
      <c r="J170" s="693"/>
      <c r="K170" s="660"/>
      <c r="L170" s="432"/>
      <c r="M170" s="662"/>
      <c r="N170" s="432"/>
      <c r="O170" s="432"/>
      <c r="P170" s="431"/>
      <c r="Q170" s="431"/>
      <c r="R170" s="431"/>
      <c r="S170" s="431"/>
      <c r="T170" s="431"/>
      <c r="U170" s="431"/>
      <c r="V170" s="431"/>
      <c r="W170" s="431"/>
      <c r="X170" s="431"/>
      <c r="Y170" s="431"/>
      <c r="Z170" s="431"/>
      <c r="AA170" s="431"/>
    </row>
    <row r="171" spans="1:27" s="428" customFormat="1" ht="17.100000000000001" hidden="1" customHeight="1">
      <c r="A171" s="432"/>
      <c r="F171" s="662"/>
      <c r="G171" s="662"/>
      <c r="H171" s="693"/>
      <c r="I171" s="693"/>
      <c r="J171" s="693"/>
      <c r="K171" s="660"/>
      <c r="L171" s="432"/>
      <c r="M171" s="662"/>
      <c r="N171" s="432"/>
      <c r="O171" s="432"/>
      <c r="P171" s="431"/>
      <c r="Q171" s="431"/>
      <c r="R171" s="431"/>
      <c r="S171" s="431"/>
      <c r="T171" s="431"/>
      <c r="U171" s="431"/>
      <c r="V171" s="431"/>
      <c r="W171" s="431"/>
      <c r="X171" s="431"/>
      <c r="Y171" s="431"/>
      <c r="Z171" s="431"/>
      <c r="AA171" s="431"/>
    </row>
    <row r="172" spans="1:27" s="428" customFormat="1" ht="17.100000000000001" hidden="1" customHeight="1">
      <c r="A172" s="432"/>
      <c r="F172" s="662"/>
      <c r="G172" s="662"/>
      <c r="H172" s="693"/>
      <c r="I172" s="693"/>
      <c r="J172" s="693"/>
      <c r="K172" s="660"/>
      <c r="L172" s="432"/>
      <c r="M172" s="662"/>
      <c r="N172" s="432"/>
      <c r="O172" s="432"/>
      <c r="P172" s="431"/>
      <c r="Q172" s="431"/>
      <c r="R172" s="431"/>
      <c r="S172" s="431"/>
      <c r="T172" s="431"/>
      <c r="U172" s="431"/>
      <c r="V172" s="431"/>
      <c r="W172" s="431"/>
      <c r="X172" s="431"/>
      <c r="Y172" s="431"/>
      <c r="Z172" s="431"/>
      <c r="AA172" s="431"/>
    </row>
    <row r="173" spans="1:27" s="428" customFormat="1" ht="17.100000000000001" hidden="1" customHeight="1">
      <c r="A173" s="432"/>
      <c r="F173" s="662"/>
      <c r="G173" s="662"/>
      <c r="H173" s="693"/>
      <c r="I173" s="693"/>
      <c r="J173" s="693"/>
      <c r="K173" s="660"/>
      <c r="L173" s="432"/>
      <c r="M173" s="662"/>
      <c r="N173" s="432"/>
      <c r="O173" s="432"/>
      <c r="P173" s="431"/>
      <c r="Q173" s="431"/>
      <c r="R173" s="431"/>
      <c r="S173" s="431"/>
      <c r="T173" s="431"/>
      <c r="U173" s="431"/>
      <c r="V173" s="431"/>
      <c r="W173" s="431"/>
      <c r="X173" s="431"/>
      <c r="Y173" s="431"/>
      <c r="Z173" s="431"/>
      <c r="AA173" s="431"/>
    </row>
    <row r="174" spans="1:27" s="428" customFormat="1" ht="17.100000000000001" hidden="1" customHeight="1">
      <c r="A174" s="432"/>
      <c r="F174" s="662"/>
      <c r="G174" s="662"/>
      <c r="H174" s="693"/>
      <c r="I174" s="693"/>
      <c r="J174" s="693"/>
      <c r="K174" s="660"/>
      <c r="L174" s="432"/>
      <c r="M174" s="662"/>
      <c r="N174" s="432"/>
      <c r="O174" s="432"/>
      <c r="P174" s="431"/>
      <c r="Q174" s="431"/>
      <c r="R174" s="431"/>
      <c r="S174" s="431"/>
      <c r="T174" s="431"/>
      <c r="U174" s="431"/>
      <c r="V174" s="431"/>
      <c r="W174" s="431"/>
      <c r="X174" s="431"/>
      <c r="Y174" s="431"/>
      <c r="Z174" s="431"/>
      <c r="AA174" s="431"/>
    </row>
    <row r="175" spans="1:27" s="428" customFormat="1" ht="17.100000000000001" hidden="1" customHeight="1">
      <c r="A175" s="432"/>
      <c r="F175" s="662"/>
      <c r="G175" s="662"/>
      <c r="H175" s="693"/>
      <c r="I175" s="693"/>
      <c r="J175" s="693"/>
      <c r="K175" s="660"/>
      <c r="L175" s="432"/>
      <c r="M175" s="662"/>
      <c r="N175" s="432"/>
      <c r="O175" s="432"/>
      <c r="P175" s="431"/>
      <c r="Q175" s="431"/>
      <c r="R175" s="431"/>
      <c r="S175" s="431"/>
      <c r="T175" s="431"/>
      <c r="U175" s="431"/>
      <c r="V175" s="431"/>
      <c r="W175" s="431"/>
      <c r="X175" s="431"/>
      <c r="Y175" s="431"/>
      <c r="Z175" s="431"/>
      <c r="AA175" s="431"/>
    </row>
    <row r="176" spans="1:27" s="428" customFormat="1" ht="17.100000000000001" hidden="1" customHeight="1">
      <c r="A176" s="432"/>
      <c r="F176" s="662"/>
      <c r="G176" s="662"/>
      <c r="H176" s="693"/>
      <c r="I176" s="693"/>
      <c r="J176" s="693"/>
      <c r="K176" s="660"/>
      <c r="L176" s="432"/>
      <c r="M176" s="662"/>
      <c r="N176" s="432"/>
      <c r="O176" s="432"/>
      <c r="P176" s="431"/>
      <c r="Q176" s="431"/>
      <c r="R176" s="431"/>
      <c r="S176" s="431"/>
      <c r="T176" s="431"/>
      <c r="U176" s="431"/>
      <c r="V176" s="431"/>
      <c r="W176" s="431"/>
      <c r="X176" s="431"/>
      <c r="Y176" s="431"/>
      <c r="Z176" s="431"/>
      <c r="AA176" s="431"/>
    </row>
    <row r="177" spans="1:27" s="428" customFormat="1" ht="17.100000000000001" hidden="1" customHeight="1">
      <c r="A177" s="432"/>
      <c r="F177" s="662"/>
      <c r="G177" s="662"/>
      <c r="H177" s="693"/>
      <c r="I177" s="693"/>
      <c r="J177" s="693"/>
      <c r="K177" s="660"/>
      <c r="L177" s="432"/>
      <c r="M177" s="662"/>
      <c r="N177" s="432"/>
      <c r="O177" s="432"/>
      <c r="P177" s="431"/>
      <c r="Q177" s="431"/>
      <c r="R177" s="431"/>
      <c r="S177" s="431"/>
      <c r="T177" s="431"/>
      <c r="U177" s="431"/>
      <c r="V177" s="431"/>
      <c r="W177" s="431"/>
      <c r="X177" s="431"/>
      <c r="Y177" s="431"/>
      <c r="Z177" s="431"/>
      <c r="AA177" s="431"/>
    </row>
    <row r="178" spans="1:27" s="428" customFormat="1" ht="17.100000000000001" hidden="1" customHeight="1">
      <c r="A178" s="432"/>
      <c r="F178" s="662"/>
      <c r="G178" s="662"/>
      <c r="H178" s="693"/>
      <c r="I178" s="693"/>
      <c r="J178" s="693"/>
      <c r="K178" s="660"/>
      <c r="L178" s="432"/>
      <c r="M178" s="662"/>
      <c r="N178" s="432"/>
      <c r="O178" s="432"/>
      <c r="P178" s="431"/>
      <c r="Q178" s="431"/>
      <c r="R178" s="431"/>
      <c r="S178" s="431"/>
      <c r="T178" s="431"/>
      <c r="U178" s="431"/>
      <c r="V178" s="431"/>
      <c r="W178" s="431"/>
      <c r="X178" s="431"/>
      <c r="Y178" s="431"/>
      <c r="Z178" s="431"/>
      <c r="AA178" s="431"/>
    </row>
    <row r="179" spans="1:27" s="428" customFormat="1" ht="17.100000000000001" hidden="1" customHeight="1">
      <c r="A179" s="432"/>
      <c r="F179" s="662"/>
      <c r="G179" s="662"/>
      <c r="H179" s="693"/>
      <c r="I179" s="693"/>
      <c r="J179" s="693"/>
      <c r="K179" s="660"/>
      <c r="L179" s="432"/>
      <c r="M179" s="662"/>
      <c r="N179" s="432"/>
      <c r="O179" s="432"/>
      <c r="P179" s="431"/>
      <c r="Q179" s="431"/>
      <c r="R179" s="431"/>
      <c r="S179" s="431"/>
      <c r="T179" s="431"/>
      <c r="U179" s="431"/>
      <c r="V179" s="431"/>
      <c r="W179" s="431"/>
      <c r="X179" s="431"/>
      <c r="Y179" s="431"/>
      <c r="Z179" s="431"/>
      <c r="AA179" s="431"/>
    </row>
    <row r="180" spans="1:27" s="428" customFormat="1" ht="17.100000000000001" hidden="1" customHeight="1">
      <c r="A180" s="432"/>
      <c r="F180" s="662"/>
      <c r="G180" s="662"/>
      <c r="H180" s="693"/>
      <c r="I180" s="693"/>
      <c r="J180" s="693"/>
      <c r="K180" s="660"/>
      <c r="L180" s="432"/>
      <c r="M180" s="662"/>
      <c r="N180" s="432"/>
      <c r="O180" s="432"/>
      <c r="P180" s="431"/>
      <c r="Q180" s="431"/>
      <c r="R180" s="431"/>
      <c r="S180" s="431"/>
      <c r="T180" s="431"/>
      <c r="U180" s="431"/>
      <c r="V180" s="431"/>
      <c r="W180" s="431"/>
      <c r="X180" s="431"/>
      <c r="Y180" s="431"/>
      <c r="Z180" s="431"/>
      <c r="AA180" s="431"/>
    </row>
    <row r="181" spans="1:27" s="428" customFormat="1" ht="17.100000000000001" hidden="1" customHeight="1">
      <c r="A181" s="432"/>
      <c r="F181" s="662"/>
      <c r="G181" s="662"/>
      <c r="H181" s="693"/>
      <c r="I181" s="693"/>
      <c r="J181" s="693"/>
      <c r="K181" s="660"/>
      <c r="L181" s="432"/>
      <c r="M181" s="662"/>
      <c r="N181" s="432"/>
      <c r="O181" s="432"/>
      <c r="P181" s="431"/>
      <c r="Q181" s="431"/>
      <c r="R181" s="431"/>
      <c r="S181" s="431"/>
      <c r="T181" s="431"/>
      <c r="U181" s="431"/>
      <c r="V181" s="431"/>
      <c r="W181" s="431"/>
      <c r="X181" s="431"/>
      <c r="Y181" s="431"/>
      <c r="Z181" s="431"/>
      <c r="AA181" s="431"/>
    </row>
    <row r="182" spans="1:27" s="428" customFormat="1" ht="17.100000000000001" hidden="1" customHeight="1">
      <c r="A182" s="432"/>
      <c r="F182" s="662"/>
      <c r="G182" s="662"/>
      <c r="H182" s="693"/>
      <c r="I182" s="693"/>
      <c r="J182" s="693"/>
      <c r="K182" s="660"/>
      <c r="L182" s="432"/>
      <c r="M182" s="662"/>
      <c r="N182" s="432"/>
      <c r="O182" s="432"/>
      <c r="P182" s="431"/>
      <c r="Q182" s="431"/>
      <c r="R182" s="431"/>
      <c r="S182" s="431"/>
      <c r="T182" s="431"/>
      <c r="U182" s="431"/>
      <c r="V182" s="431"/>
      <c r="W182" s="431"/>
      <c r="X182" s="431"/>
      <c r="Y182" s="431"/>
      <c r="Z182" s="431"/>
      <c r="AA182" s="431"/>
    </row>
    <row r="183" spans="1:27" s="428" customFormat="1" ht="17.100000000000001" hidden="1" customHeight="1">
      <c r="A183" s="432"/>
      <c r="F183" s="662"/>
      <c r="G183" s="662"/>
      <c r="H183" s="693"/>
      <c r="I183" s="693"/>
      <c r="J183" s="693"/>
      <c r="K183" s="660"/>
      <c r="L183" s="432"/>
      <c r="M183" s="662"/>
      <c r="N183" s="432"/>
      <c r="O183" s="432"/>
      <c r="P183" s="431"/>
      <c r="Q183" s="431"/>
      <c r="R183" s="431"/>
      <c r="S183" s="431"/>
      <c r="T183" s="431"/>
      <c r="U183" s="431"/>
      <c r="V183" s="431"/>
      <c r="W183" s="431"/>
      <c r="X183" s="431"/>
      <c r="Y183" s="431"/>
      <c r="Z183" s="431"/>
      <c r="AA183" s="431"/>
    </row>
    <row r="184" spans="1:27" s="428" customFormat="1" ht="17.100000000000001" hidden="1" customHeight="1">
      <c r="A184" s="426"/>
      <c r="F184" s="662"/>
      <c r="G184" s="662"/>
      <c r="H184" s="693"/>
      <c r="I184" s="693"/>
      <c r="J184" s="693"/>
      <c r="K184" s="660"/>
      <c r="L184" s="432"/>
      <c r="M184" s="662"/>
      <c r="N184" s="432"/>
      <c r="O184" s="432"/>
      <c r="P184" s="431"/>
      <c r="Q184" s="431"/>
      <c r="R184" s="431"/>
      <c r="S184" s="431"/>
      <c r="T184" s="431"/>
      <c r="U184" s="431"/>
      <c r="V184" s="431"/>
      <c r="W184" s="431"/>
      <c r="X184" s="431"/>
      <c r="Y184" s="431"/>
      <c r="Z184" s="431"/>
      <c r="AA184" s="431"/>
    </row>
    <row r="185" spans="1:27" s="428" customFormat="1" ht="17.100000000000001" hidden="1" customHeight="1">
      <c r="A185" s="426"/>
      <c r="F185" s="662"/>
      <c r="G185" s="662"/>
      <c r="H185" s="693"/>
      <c r="I185" s="693"/>
      <c r="J185" s="693"/>
      <c r="K185" s="660"/>
      <c r="L185" s="432"/>
      <c r="M185" s="662"/>
      <c r="N185" s="432"/>
      <c r="O185" s="432"/>
      <c r="P185" s="431"/>
      <c r="Q185" s="431"/>
      <c r="R185" s="431"/>
      <c r="S185" s="431"/>
      <c r="T185" s="431"/>
      <c r="U185" s="431"/>
      <c r="V185" s="431"/>
      <c r="W185" s="431"/>
      <c r="X185" s="431"/>
      <c r="Y185" s="431"/>
      <c r="Z185" s="431"/>
      <c r="AA185" s="431"/>
    </row>
    <row r="186" spans="1:27" s="428" customFormat="1" ht="17.100000000000001" hidden="1" customHeight="1">
      <c r="A186" s="426"/>
      <c r="F186" s="662"/>
      <c r="G186" s="662"/>
      <c r="H186" s="693"/>
      <c r="I186" s="693"/>
      <c r="J186" s="693"/>
      <c r="K186" s="660"/>
      <c r="L186" s="432"/>
      <c r="M186" s="662"/>
      <c r="N186" s="432"/>
      <c r="O186" s="432"/>
      <c r="P186" s="431"/>
      <c r="Q186" s="431"/>
      <c r="R186" s="431"/>
      <c r="S186" s="431"/>
      <c r="T186" s="431"/>
      <c r="U186" s="431"/>
      <c r="V186" s="431"/>
      <c r="W186" s="431"/>
      <c r="X186" s="431"/>
      <c r="Y186" s="431"/>
      <c r="Z186" s="431"/>
      <c r="AA186" s="431"/>
    </row>
    <row r="187" spans="1:27" s="428" customFormat="1" ht="17.100000000000001" hidden="1" customHeight="1">
      <c r="A187" s="426"/>
      <c r="F187" s="662"/>
      <c r="G187" s="662"/>
      <c r="H187" s="693"/>
      <c r="I187" s="693"/>
      <c r="J187" s="693"/>
      <c r="K187" s="660"/>
      <c r="L187" s="432"/>
      <c r="M187" s="662"/>
      <c r="N187" s="432"/>
      <c r="O187" s="432"/>
      <c r="P187" s="431"/>
      <c r="Q187" s="431"/>
      <c r="R187" s="431"/>
      <c r="S187" s="431"/>
      <c r="T187" s="431"/>
      <c r="U187" s="431"/>
      <c r="V187" s="431"/>
      <c r="W187" s="431"/>
      <c r="X187" s="431"/>
      <c r="Y187" s="431"/>
      <c r="Z187" s="431"/>
      <c r="AA187" s="431"/>
    </row>
    <row r="188" spans="1:27" s="428" customFormat="1" ht="17.100000000000001" hidden="1" customHeight="1">
      <c r="A188" s="426"/>
      <c r="F188" s="662"/>
      <c r="G188" s="662"/>
      <c r="H188" s="693"/>
      <c r="I188" s="693"/>
      <c r="J188" s="693"/>
      <c r="K188" s="660"/>
      <c r="L188" s="432"/>
      <c r="M188" s="662"/>
      <c r="N188" s="432"/>
      <c r="O188" s="432"/>
      <c r="P188" s="431"/>
      <c r="Q188" s="431"/>
      <c r="R188" s="431"/>
      <c r="S188" s="431"/>
      <c r="T188" s="431"/>
      <c r="U188" s="431"/>
      <c r="V188" s="431"/>
      <c r="W188" s="431"/>
      <c r="X188" s="431"/>
      <c r="Y188" s="431"/>
      <c r="Z188" s="431"/>
      <c r="AA188" s="431"/>
    </row>
    <row r="189" spans="1:27" s="428" customFormat="1" ht="17.100000000000001" hidden="1" customHeight="1">
      <c r="A189" s="426"/>
      <c r="F189" s="662"/>
      <c r="G189" s="662"/>
      <c r="H189" s="693"/>
      <c r="I189" s="693"/>
      <c r="J189" s="693"/>
      <c r="K189" s="660"/>
      <c r="L189" s="432"/>
      <c r="M189" s="662"/>
      <c r="N189" s="432"/>
      <c r="O189" s="432"/>
      <c r="P189" s="431"/>
      <c r="Q189" s="431"/>
      <c r="R189" s="431"/>
      <c r="S189" s="431"/>
      <c r="T189" s="431"/>
      <c r="U189" s="431"/>
      <c r="V189" s="431"/>
      <c r="W189" s="431"/>
      <c r="X189" s="431"/>
      <c r="Y189" s="431"/>
      <c r="Z189" s="431"/>
      <c r="AA189" s="431"/>
    </row>
    <row r="190" spans="1:27" s="428" customFormat="1" ht="17.100000000000001" hidden="1" customHeight="1">
      <c r="A190" s="426"/>
      <c r="F190" s="662"/>
      <c r="G190" s="662"/>
      <c r="H190" s="693"/>
      <c r="I190" s="693"/>
      <c r="J190" s="693"/>
      <c r="K190" s="660"/>
      <c r="L190" s="432"/>
      <c r="M190" s="662"/>
      <c r="N190" s="432"/>
      <c r="O190" s="432"/>
      <c r="P190" s="431"/>
      <c r="Q190" s="431"/>
      <c r="R190" s="431"/>
      <c r="S190" s="431"/>
      <c r="T190" s="431"/>
      <c r="U190" s="431"/>
      <c r="V190" s="431"/>
      <c r="W190" s="431"/>
      <c r="X190" s="431"/>
      <c r="Y190" s="431"/>
      <c r="Z190" s="431"/>
      <c r="AA190" s="431"/>
    </row>
    <row r="191" spans="1:27" s="428" customFormat="1" ht="17.100000000000001" hidden="1" customHeight="1">
      <c r="A191" s="426"/>
      <c r="F191" s="662"/>
      <c r="G191" s="662"/>
      <c r="H191" s="693"/>
      <c r="I191" s="693"/>
      <c r="J191" s="693"/>
      <c r="K191" s="660"/>
      <c r="L191" s="432"/>
      <c r="M191" s="662"/>
      <c r="N191" s="432"/>
      <c r="O191" s="432"/>
      <c r="P191" s="431"/>
      <c r="Q191" s="431"/>
      <c r="R191" s="431"/>
      <c r="S191" s="431"/>
      <c r="T191" s="431"/>
      <c r="U191" s="431"/>
      <c r="V191" s="431"/>
      <c r="W191" s="431"/>
      <c r="X191" s="431"/>
      <c r="Y191" s="431"/>
      <c r="Z191" s="431"/>
      <c r="AA191" s="431"/>
    </row>
    <row r="192" spans="1:27" s="428" customFormat="1" ht="17.100000000000001" hidden="1" customHeight="1">
      <c r="A192" s="426"/>
      <c r="F192" s="662"/>
      <c r="G192" s="662"/>
      <c r="H192" s="693"/>
      <c r="I192" s="693"/>
      <c r="J192" s="693"/>
      <c r="K192" s="660"/>
      <c r="L192" s="432"/>
      <c r="M192" s="662"/>
      <c r="N192" s="432"/>
      <c r="O192" s="432"/>
      <c r="P192" s="431"/>
      <c r="Q192" s="431"/>
      <c r="R192" s="431"/>
      <c r="S192" s="431"/>
      <c r="T192" s="431"/>
      <c r="U192" s="431"/>
      <c r="V192" s="431"/>
      <c r="W192" s="431"/>
      <c r="X192" s="431"/>
      <c r="Y192" s="431"/>
      <c r="Z192" s="431"/>
      <c r="AA192" s="431"/>
    </row>
    <row r="193" spans="1:27" s="428" customFormat="1" ht="17.100000000000001" hidden="1" customHeight="1">
      <c r="A193" s="426"/>
      <c r="F193" s="662"/>
      <c r="G193" s="662"/>
      <c r="H193" s="693"/>
      <c r="I193" s="693"/>
      <c r="J193" s="693"/>
      <c r="K193" s="660"/>
      <c r="L193" s="432"/>
      <c r="M193" s="662"/>
      <c r="N193" s="432"/>
      <c r="O193" s="432"/>
      <c r="P193" s="431"/>
      <c r="Q193" s="431"/>
      <c r="R193" s="431"/>
      <c r="S193" s="431"/>
      <c r="T193" s="431"/>
      <c r="U193" s="431"/>
      <c r="V193" s="431"/>
      <c r="W193" s="431"/>
      <c r="X193" s="431"/>
      <c r="Y193" s="431"/>
      <c r="Z193" s="431"/>
      <c r="AA193" s="431"/>
    </row>
    <row r="194" spans="1:27" s="428" customFormat="1" ht="17.100000000000001" hidden="1" customHeight="1">
      <c r="A194" s="426"/>
      <c r="F194" s="662"/>
      <c r="G194" s="662"/>
      <c r="H194" s="693"/>
      <c r="I194" s="693"/>
      <c r="J194" s="693"/>
      <c r="K194" s="660"/>
      <c r="L194" s="432"/>
      <c r="M194" s="662"/>
      <c r="N194" s="432"/>
      <c r="O194" s="432"/>
      <c r="P194" s="431"/>
      <c r="Q194" s="431"/>
      <c r="R194" s="431"/>
      <c r="S194" s="431"/>
      <c r="T194" s="431"/>
      <c r="U194" s="431"/>
      <c r="V194" s="431"/>
      <c r="W194" s="431"/>
      <c r="X194" s="431"/>
      <c r="Y194" s="431"/>
      <c r="Z194" s="431"/>
      <c r="AA194" s="431"/>
    </row>
    <row r="195" spans="1:27" s="428" customFormat="1" ht="17.100000000000001" hidden="1" customHeight="1">
      <c r="A195" s="426"/>
      <c r="F195" s="662"/>
      <c r="G195" s="662"/>
      <c r="H195" s="693"/>
      <c r="I195" s="693"/>
      <c r="J195" s="693"/>
      <c r="K195" s="660"/>
      <c r="L195" s="432"/>
      <c r="M195" s="662"/>
      <c r="N195" s="432"/>
      <c r="O195" s="432"/>
      <c r="P195" s="431"/>
      <c r="Q195" s="431"/>
      <c r="R195" s="431"/>
      <c r="S195" s="431"/>
      <c r="T195" s="431"/>
      <c r="U195" s="431"/>
      <c r="V195" s="431"/>
      <c r="W195" s="431"/>
      <c r="X195" s="431"/>
      <c r="Y195" s="431"/>
      <c r="Z195" s="431"/>
      <c r="AA195" s="431"/>
    </row>
    <row r="196" spans="1:27" s="428" customFormat="1" ht="17.100000000000001" hidden="1" customHeight="1">
      <c r="A196" s="426"/>
      <c r="F196" s="662"/>
      <c r="G196" s="662"/>
      <c r="H196" s="693"/>
      <c r="I196" s="693"/>
      <c r="J196" s="693"/>
      <c r="K196" s="660"/>
      <c r="L196" s="432"/>
      <c r="M196" s="662"/>
      <c r="N196" s="432"/>
      <c r="O196" s="432"/>
      <c r="P196" s="431"/>
      <c r="Q196" s="431"/>
      <c r="R196" s="431"/>
      <c r="S196" s="431"/>
      <c r="T196" s="431"/>
      <c r="U196" s="431"/>
      <c r="V196" s="431"/>
      <c r="W196" s="431"/>
      <c r="X196" s="431"/>
      <c r="Y196" s="431"/>
      <c r="Z196" s="431"/>
      <c r="AA196" s="431"/>
    </row>
    <row r="197" spans="1:27" s="428" customFormat="1" ht="17.100000000000001" hidden="1" customHeight="1">
      <c r="A197" s="426"/>
      <c r="F197" s="662"/>
      <c r="G197" s="662"/>
      <c r="H197" s="693"/>
      <c r="I197" s="693"/>
      <c r="J197" s="693"/>
      <c r="K197" s="660"/>
      <c r="L197" s="432"/>
      <c r="M197" s="662"/>
      <c r="N197" s="432"/>
      <c r="O197" s="432"/>
      <c r="P197" s="431"/>
      <c r="Q197" s="431"/>
      <c r="R197" s="431"/>
      <c r="S197" s="431"/>
      <c r="T197" s="431"/>
      <c r="U197" s="431"/>
      <c r="V197" s="431"/>
      <c r="W197" s="431"/>
      <c r="X197" s="431"/>
      <c r="Y197" s="431"/>
      <c r="Z197" s="431"/>
      <c r="AA197" s="431"/>
    </row>
    <row r="198" spans="1:27" s="428" customFormat="1" ht="17.100000000000001" hidden="1" customHeight="1">
      <c r="A198" s="426"/>
      <c r="F198" s="662"/>
      <c r="G198" s="662"/>
      <c r="H198" s="693"/>
      <c r="I198" s="693"/>
      <c r="J198" s="693"/>
      <c r="K198" s="660"/>
      <c r="L198" s="432"/>
      <c r="M198" s="662"/>
      <c r="N198" s="432"/>
      <c r="O198" s="432"/>
      <c r="P198" s="431"/>
      <c r="Q198" s="431"/>
      <c r="R198" s="431"/>
      <c r="S198" s="431"/>
      <c r="T198" s="431"/>
      <c r="U198" s="431"/>
      <c r="V198" s="431"/>
      <c r="W198" s="431"/>
      <c r="X198" s="431"/>
      <c r="Y198" s="431"/>
      <c r="Z198" s="431"/>
      <c r="AA198" s="431"/>
    </row>
    <row r="199" spans="1:27" s="428" customFormat="1" ht="17.100000000000001" hidden="1" customHeight="1">
      <c r="A199" s="426"/>
      <c r="F199" s="662"/>
      <c r="G199" s="662"/>
      <c r="H199" s="693"/>
      <c r="I199" s="693"/>
      <c r="J199" s="693"/>
      <c r="K199" s="660"/>
      <c r="L199" s="432"/>
      <c r="M199" s="662"/>
      <c r="N199" s="432"/>
      <c r="O199" s="432"/>
      <c r="P199" s="431"/>
      <c r="Q199" s="431"/>
      <c r="R199" s="431"/>
      <c r="S199" s="431"/>
      <c r="T199" s="431"/>
      <c r="U199" s="431"/>
      <c r="V199" s="431"/>
      <c r="W199" s="431"/>
      <c r="X199" s="431"/>
      <c r="Y199" s="431"/>
      <c r="Z199" s="431"/>
      <c r="AA199" s="431"/>
    </row>
    <row r="200" spans="1:27" s="428" customFormat="1" ht="17.100000000000001" hidden="1" customHeight="1">
      <c r="A200" s="426"/>
      <c r="F200" s="662"/>
      <c r="G200" s="662"/>
      <c r="H200" s="693"/>
      <c r="I200" s="693"/>
      <c r="J200" s="693"/>
      <c r="K200" s="660"/>
      <c r="L200" s="432"/>
      <c r="M200" s="662"/>
      <c r="N200" s="432"/>
      <c r="O200" s="432"/>
      <c r="P200" s="431"/>
      <c r="Q200" s="431"/>
      <c r="R200" s="431"/>
      <c r="S200" s="431"/>
      <c r="T200" s="431"/>
      <c r="U200" s="431"/>
      <c r="V200" s="431"/>
      <c r="W200" s="431"/>
      <c r="X200" s="431"/>
      <c r="Y200" s="431"/>
      <c r="Z200" s="431"/>
      <c r="AA200" s="431"/>
    </row>
    <row r="201" spans="1:27" s="428" customFormat="1" ht="17.100000000000001" hidden="1" customHeight="1">
      <c r="A201" s="426"/>
      <c r="F201" s="662"/>
      <c r="G201" s="662"/>
      <c r="H201" s="693"/>
      <c r="I201" s="693"/>
      <c r="J201" s="693"/>
      <c r="K201" s="660"/>
      <c r="L201" s="432"/>
      <c r="M201" s="662"/>
      <c r="N201" s="432"/>
      <c r="O201" s="432"/>
      <c r="P201" s="431"/>
      <c r="Q201" s="431"/>
      <c r="R201" s="431"/>
      <c r="S201" s="431"/>
      <c r="T201" s="431"/>
      <c r="U201" s="431"/>
      <c r="V201" s="431"/>
      <c r="W201" s="431"/>
      <c r="X201" s="431"/>
      <c r="Y201" s="431"/>
      <c r="Z201" s="431"/>
      <c r="AA201" s="431"/>
    </row>
    <row r="202" spans="1:27" s="428" customFormat="1" ht="17.100000000000001" hidden="1" customHeight="1">
      <c r="A202" s="426"/>
      <c r="F202" s="662"/>
      <c r="G202" s="662"/>
      <c r="H202" s="693"/>
      <c r="I202" s="693"/>
      <c r="J202" s="693"/>
      <c r="K202" s="660"/>
      <c r="L202" s="432"/>
      <c r="M202" s="662"/>
      <c r="N202" s="432"/>
      <c r="O202" s="432"/>
      <c r="P202" s="431"/>
      <c r="Q202" s="431"/>
      <c r="R202" s="431"/>
      <c r="S202" s="431"/>
      <c r="T202" s="431"/>
      <c r="U202" s="431"/>
      <c r="V202" s="431"/>
      <c r="W202" s="431"/>
      <c r="X202" s="431"/>
      <c r="Y202" s="431"/>
      <c r="Z202" s="431"/>
      <c r="AA202" s="431"/>
    </row>
    <row r="203" spans="1:27" s="428" customFormat="1" ht="17.100000000000001" hidden="1" customHeight="1">
      <c r="A203" s="426"/>
      <c r="F203" s="662"/>
      <c r="G203" s="662"/>
      <c r="H203" s="693"/>
      <c r="I203" s="693"/>
      <c r="J203" s="693"/>
      <c r="K203" s="660"/>
      <c r="L203" s="432"/>
      <c r="M203" s="662"/>
      <c r="N203" s="432"/>
      <c r="O203" s="432"/>
      <c r="P203" s="431"/>
      <c r="Q203" s="431"/>
      <c r="R203" s="431"/>
      <c r="S203" s="431"/>
      <c r="T203" s="431"/>
      <c r="U203" s="431"/>
      <c r="V203" s="431"/>
      <c r="W203" s="431"/>
      <c r="X203" s="431"/>
      <c r="Y203" s="431"/>
      <c r="Z203" s="431"/>
      <c r="AA203" s="431"/>
    </row>
    <row r="204" spans="1:27" s="428" customFormat="1" ht="17.100000000000001" hidden="1" customHeight="1">
      <c r="A204" s="426"/>
      <c r="F204" s="662"/>
      <c r="G204" s="662"/>
      <c r="H204" s="693"/>
      <c r="I204" s="693"/>
      <c r="J204" s="693"/>
      <c r="K204" s="660"/>
      <c r="L204" s="432"/>
      <c r="M204" s="662"/>
      <c r="N204" s="432"/>
      <c r="O204" s="432"/>
      <c r="P204" s="431"/>
      <c r="Q204" s="431"/>
      <c r="R204" s="431"/>
      <c r="S204" s="431"/>
      <c r="T204" s="431"/>
      <c r="U204" s="431"/>
      <c r="V204" s="431"/>
      <c r="W204" s="431"/>
      <c r="X204" s="431"/>
      <c r="Y204" s="431"/>
      <c r="Z204" s="431"/>
      <c r="AA204" s="431"/>
    </row>
    <row r="205" spans="1:27" s="428" customFormat="1" ht="17.100000000000001" hidden="1" customHeight="1">
      <c r="A205" s="426"/>
      <c r="F205" s="662"/>
      <c r="G205" s="662"/>
      <c r="H205" s="693"/>
      <c r="I205" s="693"/>
      <c r="J205" s="693"/>
      <c r="K205" s="660"/>
      <c r="L205" s="432"/>
      <c r="M205" s="662"/>
      <c r="N205" s="432"/>
      <c r="O205" s="432"/>
      <c r="P205" s="431"/>
      <c r="Q205" s="431"/>
      <c r="R205" s="431"/>
      <c r="S205" s="431"/>
      <c r="T205" s="431"/>
      <c r="U205" s="431"/>
      <c r="V205" s="431"/>
      <c r="W205" s="431"/>
      <c r="X205" s="431"/>
      <c r="Y205" s="431"/>
      <c r="Z205" s="431"/>
      <c r="AA205" s="431"/>
    </row>
    <row r="206" spans="1:27" s="428" customFormat="1" ht="17.100000000000001" hidden="1" customHeight="1">
      <c r="A206" s="426"/>
      <c r="F206" s="662"/>
      <c r="G206" s="662"/>
      <c r="H206" s="693"/>
      <c r="I206" s="693"/>
      <c r="J206" s="693"/>
      <c r="K206" s="660"/>
      <c r="L206" s="432"/>
      <c r="M206" s="662"/>
      <c r="N206" s="432"/>
      <c r="O206" s="432"/>
      <c r="P206" s="431"/>
      <c r="Q206" s="431"/>
      <c r="R206" s="431"/>
      <c r="S206" s="431"/>
      <c r="T206" s="431"/>
      <c r="U206" s="431"/>
      <c r="V206" s="431"/>
      <c r="W206" s="431"/>
      <c r="X206" s="431"/>
      <c r="Y206" s="431"/>
      <c r="Z206" s="431"/>
      <c r="AA206" s="431"/>
    </row>
    <row r="207" spans="1:27" s="428" customFormat="1" ht="17.100000000000001" hidden="1" customHeight="1">
      <c r="A207" s="426"/>
      <c r="F207" s="662"/>
      <c r="G207" s="662"/>
      <c r="H207" s="693"/>
      <c r="I207" s="693"/>
      <c r="J207" s="693"/>
      <c r="K207" s="660"/>
      <c r="L207" s="432"/>
      <c r="M207" s="662"/>
      <c r="N207" s="432"/>
      <c r="O207" s="432"/>
      <c r="P207" s="431"/>
      <c r="Q207" s="431"/>
      <c r="R207" s="431"/>
      <c r="S207" s="431"/>
      <c r="T207" s="431"/>
      <c r="U207" s="431"/>
      <c r="V207" s="431"/>
      <c r="W207" s="431"/>
      <c r="X207" s="431"/>
      <c r="Y207" s="431"/>
      <c r="Z207" s="431"/>
      <c r="AA207" s="431"/>
    </row>
    <row r="208" spans="1:27" s="428" customFormat="1" ht="17.100000000000001" hidden="1" customHeight="1">
      <c r="A208" s="426"/>
      <c r="F208" s="662"/>
      <c r="G208" s="662"/>
      <c r="H208" s="693"/>
      <c r="I208" s="693"/>
      <c r="J208" s="693"/>
      <c r="K208" s="660"/>
      <c r="L208" s="432"/>
      <c r="M208" s="662"/>
      <c r="N208" s="432"/>
      <c r="O208" s="432"/>
      <c r="P208" s="431"/>
      <c r="Q208" s="431"/>
      <c r="R208" s="431"/>
      <c r="S208" s="431"/>
      <c r="T208" s="431"/>
      <c r="U208" s="431"/>
      <c r="V208" s="431"/>
      <c r="W208" s="431"/>
      <c r="X208" s="431"/>
      <c r="Y208" s="431"/>
      <c r="Z208" s="431"/>
      <c r="AA208" s="431"/>
    </row>
    <row r="209" spans="1:27" s="428" customFormat="1" ht="17.100000000000001" hidden="1" customHeight="1">
      <c r="A209" s="426"/>
      <c r="F209" s="662"/>
      <c r="G209" s="662"/>
      <c r="H209" s="693"/>
      <c r="I209" s="693"/>
      <c r="J209" s="693"/>
      <c r="K209" s="660"/>
      <c r="L209" s="432"/>
      <c r="M209" s="662"/>
      <c r="N209" s="432"/>
      <c r="O209" s="432"/>
      <c r="P209" s="431"/>
      <c r="Q209" s="431"/>
      <c r="R209" s="431"/>
      <c r="S209" s="431"/>
      <c r="T209" s="431"/>
      <c r="U209" s="431"/>
      <c r="V209" s="431"/>
      <c r="W209" s="431"/>
      <c r="X209" s="431"/>
      <c r="Y209" s="431"/>
      <c r="Z209" s="431"/>
      <c r="AA209" s="431"/>
    </row>
    <row r="210" spans="1:27" s="428" customFormat="1" ht="17.100000000000001" hidden="1" customHeight="1">
      <c r="A210" s="426"/>
      <c r="F210" s="662"/>
      <c r="G210" s="662"/>
      <c r="H210" s="693"/>
      <c r="I210" s="693"/>
      <c r="J210" s="693"/>
      <c r="K210" s="660"/>
      <c r="L210" s="432"/>
      <c r="M210" s="662"/>
      <c r="N210" s="432"/>
      <c r="O210" s="432"/>
      <c r="P210" s="431"/>
      <c r="Q210" s="431"/>
      <c r="R210" s="431"/>
      <c r="S210" s="431"/>
      <c r="T210" s="431"/>
      <c r="U210" s="431"/>
      <c r="V210" s="431"/>
      <c r="W210" s="431"/>
      <c r="X210" s="431"/>
      <c r="Y210" s="431"/>
      <c r="Z210" s="431"/>
      <c r="AA210" s="431"/>
    </row>
    <row r="211" spans="1:27" s="428" customFormat="1" ht="17.100000000000001" hidden="1" customHeight="1">
      <c r="A211" s="426"/>
      <c r="F211" s="662"/>
      <c r="G211" s="662"/>
      <c r="H211" s="693"/>
      <c r="I211" s="693"/>
      <c r="J211" s="693"/>
      <c r="K211" s="660"/>
      <c r="L211" s="432"/>
      <c r="M211" s="662"/>
      <c r="N211" s="432"/>
      <c r="O211" s="432"/>
      <c r="P211" s="431"/>
      <c r="Q211" s="431"/>
      <c r="R211" s="431"/>
      <c r="S211" s="431"/>
      <c r="T211" s="431"/>
      <c r="U211" s="431"/>
      <c r="V211" s="431"/>
      <c r="W211" s="431"/>
      <c r="X211" s="431"/>
      <c r="Y211" s="431"/>
      <c r="Z211" s="431"/>
      <c r="AA211" s="431"/>
    </row>
    <row r="212" spans="1:27" s="428" customFormat="1" ht="17.100000000000001" hidden="1" customHeight="1">
      <c r="A212" s="426"/>
      <c r="F212" s="662"/>
      <c r="G212" s="662"/>
      <c r="H212" s="693"/>
      <c r="I212" s="693"/>
      <c r="J212" s="693"/>
      <c r="K212" s="660"/>
      <c r="L212" s="432"/>
      <c r="M212" s="662"/>
      <c r="N212" s="432"/>
      <c r="O212" s="432"/>
      <c r="P212" s="431"/>
      <c r="Q212" s="431"/>
      <c r="R212" s="431"/>
      <c r="S212" s="431"/>
      <c r="T212" s="431"/>
      <c r="U212" s="431"/>
      <c r="V212" s="431"/>
      <c r="W212" s="431"/>
      <c r="X212" s="431"/>
      <c r="Y212" s="431"/>
      <c r="Z212" s="431"/>
      <c r="AA212" s="431"/>
    </row>
    <row r="213" spans="1:27" s="428" customFormat="1" ht="17.100000000000001" hidden="1" customHeight="1">
      <c r="A213" s="426"/>
      <c r="F213" s="662"/>
      <c r="G213" s="662"/>
      <c r="H213" s="693"/>
      <c r="I213" s="693"/>
      <c r="J213" s="693"/>
      <c r="K213" s="660"/>
      <c r="L213" s="432"/>
      <c r="M213" s="662"/>
      <c r="N213" s="432"/>
      <c r="O213" s="432"/>
      <c r="P213" s="431"/>
      <c r="Q213" s="431"/>
      <c r="R213" s="431"/>
      <c r="S213" s="431"/>
      <c r="T213" s="431"/>
      <c r="U213" s="431"/>
      <c r="V213" s="431"/>
      <c r="W213" s="431"/>
      <c r="X213" s="431"/>
      <c r="Y213" s="431"/>
      <c r="Z213" s="431"/>
      <c r="AA213" s="431"/>
    </row>
    <row r="214" spans="1:27" s="428" customFormat="1" ht="17.100000000000001" hidden="1" customHeight="1">
      <c r="A214" s="426"/>
      <c r="F214" s="662"/>
      <c r="G214" s="662"/>
      <c r="H214" s="693"/>
      <c r="I214" s="693"/>
      <c r="J214" s="693"/>
      <c r="K214" s="660"/>
      <c r="L214" s="432"/>
      <c r="M214" s="662"/>
      <c r="N214" s="432"/>
      <c r="O214" s="432"/>
      <c r="P214" s="431"/>
      <c r="Q214" s="431"/>
      <c r="R214" s="431"/>
      <c r="S214" s="431"/>
      <c r="T214" s="431"/>
      <c r="U214" s="431"/>
      <c r="V214" s="431"/>
      <c r="W214" s="431"/>
      <c r="X214" s="431"/>
      <c r="Y214" s="431"/>
      <c r="Z214" s="431"/>
      <c r="AA214" s="431"/>
    </row>
    <row r="215" spans="1:27" s="428" customFormat="1" ht="17.100000000000001" hidden="1" customHeight="1">
      <c r="A215" s="426"/>
      <c r="F215" s="662"/>
      <c r="G215" s="662"/>
      <c r="H215" s="693"/>
      <c r="I215" s="693"/>
      <c r="J215" s="693"/>
      <c r="K215" s="660"/>
      <c r="L215" s="432"/>
      <c r="M215" s="662"/>
      <c r="N215" s="432"/>
      <c r="O215" s="432"/>
      <c r="P215" s="431"/>
      <c r="Q215" s="431"/>
      <c r="R215" s="431"/>
      <c r="S215" s="431"/>
      <c r="T215" s="431"/>
      <c r="U215" s="431"/>
      <c r="V215" s="431"/>
      <c r="W215" s="431"/>
      <c r="X215" s="431"/>
      <c r="Y215" s="431"/>
      <c r="Z215" s="431"/>
      <c r="AA215" s="431"/>
    </row>
    <row r="216" spans="1:27" s="428" customFormat="1" ht="17.100000000000001" hidden="1" customHeight="1">
      <c r="A216" s="426"/>
      <c r="F216" s="662"/>
      <c r="G216" s="662"/>
      <c r="H216" s="693"/>
      <c r="I216" s="693"/>
      <c r="J216" s="693"/>
      <c r="K216" s="660"/>
      <c r="L216" s="432"/>
      <c r="M216" s="662"/>
      <c r="N216" s="432"/>
      <c r="O216" s="432"/>
      <c r="P216" s="431"/>
      <c r="Q216" s="431"/>
      <c r="R216" s="431"/>
      <c r="S216" s="431"/>
      <c r="T216" s="431"/>
      <c r="U216" s="431"/>
      <c r="V216" s="431"/>
      <c r="W216" s="431"/>
      <c r="X216" s="431"/>
      <c r="Y216" s="431"/>
      <c r="Z216" s="431"/>
      <c r="AA216" s="431"/>
    </row>
    <row r="217" spans="1:27" s="428" customFormat="1" ht="17.100000000000001" hidden="1" customHeight="1">
      <c r="A217" s="426"/>
      <c r="F217" s="662"/>
      <c r="G217" s="662"/>
      <c r="H217" s="693"/>
      <c r="I217" s="693"/>
      <c r="J217" s="693"/>
      <c r="K217" s="660"/>
      <c r="L217" s="432"/>
      <c r="M217" s="662"/>
      <c r="N217" s="432"/>
      <c r="O217" s="432"/>
      <c r="P217" s="431"/>
      <c r="Q217" s="431"/>
      <c r="R217" s="431"/>
      <c r="S217" s="431"/>
      <c r="T217" s="431"/>
      <c r="U217" s="431"/>
      <c r="V217" s="431"/>
      <c r="W217" s="431"/>
      <c r="X217" s="431"/>
      <c r="Y217" s="431"/>
      <c r="Z217" s="431"/>
      <c r="AA217" s="431"/>
    </row>
    <row r="218" spans="1:27" s="428" customFormat="1" ht="17.100000000000001" hidden="1" customHeight="1">
      <c r="A218" s="426"/>
      <c r="F218" s="662"/>
      <c r="G218" s="662"/>
      <c r="H218" s="693"/>
      <c r="I218" s="693"/>
      <c r="J218" s="693"/>
      <c r="K218" s="660"/>
      <c r="L218" s="432"/>
      <c r="M218" s="662"/>
      <c r="N218" s="432"/>
      <c r="O218" s="432"/>
      <c r="P218" s="431"/>
      <c r="Q218" s="431"/>
      <c r="R218" s="431"/>
      <c r="S218" s="431"/>
      <c r="T218" s="431"/>
      <c r="U218" s="431"/>
      <c r="V218" s="431"/>
      <c r="W218" s="431"/>
      <c r="X218" s="431"/>
      <c r="Y218" s="431"/>
      <c r="Z218" s="431"/>
      <c r="AA218" s="431"/>
    </row>
    <row r="219" spans="1:27" s="428" customFormat="1" ht="17.100000000000001" hidden="1" customHeight="1">
      <c r="A219" s="426"/>
      <c r="F219" s="662"/>
      <c r="G219" s="662"/>
      <c r="H219" s="693"/>
      <c r="I219" s="693"/>
      <c r="J219" s="693"/>
      <c r="K219" s="660"/>
      <c r="L219" s="432"/>
      <c r="M219" s="662"/>
      <c r="N219" s="432"/>
      <c r="O219" s="432"/>
      <c r="P219" s="431"/>
      <c r="Q219" s="431"/>
      <c r="R219" s="431"/>
      <c r="S219" s="431"/>
      <c r="T219" s="431"/>
      <c r="U219" s="431"/>
      <c r="V219" s="431"/>
      <c r="W219" s="431"/>
      <c r="X219" s="431"/>
      <c r="Y219" s="431"/>
      <c r="Z219" s="431"/>
      <c r="AA219" s="431"/>
    </row>
    <row r="220" spans="1:27" s="428" customFormat="1" ht="17.100000000000001" hidden="1" customHeight="1">
      <c r="A220" s="426"/>
      <c r="F220" s="662"/>
      <c r="G220" s="662"/>
      <c r="H220" s="693"/>
      <c r="I220" s="693"/>
      <c r="J220" s="693"/>
      <c r="K220" s="660"/>
      <c r="L220" s="432"/>
      <c r="M220" s="662"/>
      <c r="N220" s="432"/>
      <c r="O220" s="432"/>
      <c r="P220" s="431"/>
      <c r="Q220" s="431"/>
      <c r="R220" s="431"/>
      <c r="S220" s="431"/>
      <c r="T220" s="431"/>
      <c r="U220" s="431"/>
      <c r="V220" s="431"/>
      <c r="W220" s="431"/>
      <c r="X220" s="431"/>
      <c r="Y220" s="431"/>
      <c r="Z220" s="431"/>
      <c r="AA220" s="431"/>
    </row>
    <row r="221" spans="1:27" s="428" customFormat="1" ht="17.100000000000001" hidden="1" customHeight="1">
      <c r="A221" s="426"/>
      <c r="F221" s="662"/>
      <c r="G221" s="662"/>
      <c r="H221" s="693"/>
      <c r="I221" s="693"/>
      <c r="J221" s="693"/>
      <c r="K221" s="660"/>
      <c r="L221" s="432"/>
      <c r="M221" s="662"/>
      <c r="N221" s="432"/>
      <c r="O221" s="432"/>
      <c r="P221" s="431"/>
      <c r="Q221" s="431"/>
      <c r="R221" s="431"/>
      <c r="S221" s="431"/>
      <c r="T221" s="431"/>
      <c r="U221" s="431"/>
      <c r="V221" s="431"/>
      <c r="W221" s="431"/>
      <c r="X221" s="431"/>
      <c r="Y221" s="431"/>
      <c r="Z221" s="431"/>
      <c r="AA221" s="431"/>
    </row>
    <row r="222" spans="1:27" s="428" customFormat="1" ht="17.100000000000001" hidden="1" customHeight="1">
      <c r="A222" s="426"/>
      <c r="F222" s="662"/>
      <c r="G222" s="662"/>
      <c r="H222" s="693"/>
      <c r="I222" s="693"/>
      <c r="J222" s="693"/>
      <c r="K222" s="660"/>
      <c r="L222" s="432"/>
      <c r="M222" s="662"/>
      <c r="N222" s="432"/>
      <c r="O222" s="432"/>
      <c r="P222" s="431"/>
      <c r="Q222" s="431"/>
      <c r="R222" s="431"/>
      <c r="S222" s="431"/>
      <c r="T222" s="431"/>
      <c r="U222" s="431"/>
      <c r="V222" s="431"/>
      <c r="W222" s="431"/>
      <c r="X222" s="431"/>
      <c r="Y222" s="431"/>
      <c r="Z222" s="431"/>
      <c r="AA222" s="431"/>
    </row>
    <row r="223" spans="1:27" s="428" customFormat="1" ht="17.100000000000001" hidden="1" customHeight="1">
      <c r="A223" s="426"/>
      <c r="F223" s="662"/>
      <c r="G223" s="662"/>
      <c r="H223" s="693"/>
      <c r="I223" s="693"/>
      <c r="J223" s="693"/>
      <c r="K223" s="660"/>
      <c r="L223" s="432"/>
      <c r="M223" s="662"/>
      <c r="N223" s="432"/>
      <c r="O223" s="432"/>
      <c r="P223" s="431"/>
      <c r="Q223" s="431"/>
      <c r="R223" s="431"/>
      <c r="S223" s="431"/>
      <c r="T223" s="431"/>
      <c r="U223" s="431"/>
      <c r="V223" s="431"/>
      <c r="W223" s="431"/>
      <c r="X223" s="431"/>
      <c r="Y223" s="431"/>
      <c r="Z223" s="431"/>
      <c r="AA223" s="431"/>
    </row>
    <row r="224" spans="1:27" s="428" customFormat="1" ht="17.100000000000001" hidden="1" customHeight="1">
      <c r="A224" s="426"/>
      <c r="F224" s="662"/>
      <c r="G224" s="662"/>
      <c r="H224" s="693"/>
      <c r="I224" s="693"/>
      <c r="J224" s="693"/>
      <c r="K224" s="660"/>
      <c r="L224" s="432"/>
      <c r="M224" s="662"/>
      <c r="N224" s="432"/>
      <c r="O224" s="432"/>
      <c r="P224" s="431"/>
      <c r="Q224" s="431"/>
      <c r="R224" s="431"/>
      <c r="S224" s="431"/>
      <c r="T224" s="431"/>
      <c r="U224" s="431"/>
      <c r="V224" s="431"/>
      <c r="W224" s="431"/>
      <c r="X224" s="431"/>
      <c r="Y224" s="431"/>
      <c r="Z224" s="431"/>
      <c r="AA224" s="431"/>
    </row>
    <row r="225" spans="1:27" s="428" customFormat="1" ht="17.100000000000001" hidden="1" customHeight="1">
      <c r="A225" s="426"/>
      <c r="F225" s="662"/>
      <c r="G225" s="662"/>
      <c r="H225" s="693"/>
      <c r="I225" s="693"/>
      <c r="J225" s="693"/>
      <c r="K225" s="660"/>
      <c r="L225" s="432"/>
      <c r="M225" s="662"/>
      <c r="N225" s="432"/>
      <c r="O225" s="432"/>
      <c r="P225" s="431"/>
      <c r="Q225" s="431"/>
      <c r="R225" s="431"/>
      <c r="S225" s="431"/>
      <c r="T225" s="431"/>
      <c r="U225" s="431"/>
      <c r="V225" s="431"/>
      <c r="W225" s="431"/>
      <c r="X225" s="431"/>
      <c r="Y225" s="431"/>
      <c r="Z225" s="431"/>
      <c r="AA225" s="431"/>
    </row>
    <row r="226" spans="1:27" s="428" customFormat="1" ht="17.100000000000001" hidden="1" customHeight="1">
      <c r="A226" s="426"/>
      <c r="F226" s="662"/>
      <c r="G226" s="662"/>
      <c r="H226" s="693"/>
      <c r="I226" s="693"/>
      <c r="J226" s="693"/>
      <c r="K226" s="660"/>
      <c r="L226" s="432"/>
      <c r="M226" s="662"/>
      <c r="N226" s="432"/>
      <c r="O226" s="432"/>
      <c r="P226" s="431"/>
      <c r="Q226" s="431"/>
      <c r="R226" s="431"/>
      <c r="S226" s="431"/>
      <c r="T226" s="431"/>
      <c r="U226" s="431"/>
      <c r="V226" s="431"/>
      <c r="W226" s="431"/>
      <c r="X226" s="431"/>
      <c r="Y226" s="431"/>
      <c r="Z226" s="431"/>
      <c r="AA226" s="431"/>
    </row>
    <row r="227" spans="1:27" s="428" customFormat="1" ht="17.100000000000001" hidden="1" customHeight="1">
      <c r="A227" s="426"/>
      <c r="F227" s="662"/>
      <c r="G227" s="662"/>
      <c r="H227" s="693"/>
      <c r="I227" s="693"/>
      <c r="J227" s="693"/>
      <c r="K227" s="660"/>
      <c r="L227" s="432"/>
      <c r="M227" s="662"/>
      <c r="N227" s="432"/>
      <c r="O227" s="432"/>
      <c r="P227" s="431"/>
      <c r="Q227" s="431"/>
      <c r="R227" s="431"/>
      <c r="S227" s="431"/>
      <c r="T227" s="431"/>
      <c r="U227" s="431"/>
      <c r="V227" s="431"/>
      <c r="W227" s="431"/>
      <c r="X227" s="431"/>
      <c r="Y227" s="431"/>
      <c r="Z227" s="431"/>
      <c r="AA227" s="431"/>
    </row>
    <row r="228" spans="1:27" s="428" customFormat="1" ht="17.100000000000001" hidden="1" customHeight="1">
      <c r="A228" s="426"/>
      <c r="F228" s="662"/>
      <c r="G228" s="662"/>
      <c r="H228" s="693"/>
      <c r="I228" s="693"/>
      <c r="J228" s="693"/>
      <c r="K228" s="660"/>
      <c r="L228" s="432"/>
      <c r="M228" s="662"/>
      <c r="N228" s="432"/>
      <c r="O228" s="432"/>
      <c r="P228" s="431"/>
      <c r="Q228" s="431"/>
      <c r="R228" s="431"/>
      <c r="S228" s="431"/>
      <c r="T228" s="431"/>
      <c r="U228" s="431"/>
      <c r="V228" s="431"/>
      <c r="W228" s="431"/>
      <c r="X228" s="431"/>
      <c r="Y228" s="431"/>
      <c r="Z228" s="431"/>
      <c r="AA228" s="431"/>
    </row>
    <row r="229" spans="1:27" s="428" customFormat="1" ht="17.100000000000001" hidden="1" customHeight="1">
      <c r="A229" s="426"/>
      <c r="F229" s="662"/>
      <c r="G229" s="662"/>
      <c r="H229" s="693"/>
      <c r="I229" s="693"/>
      <c r="J229" s="693"/>
      <c r="K229" s="660"/>
      <c r="L229" s="432"/>
      <c r="M229" s="662"/>
      <c r="N229" s="432"/>
      <c r="O229" s="432"/>
      <c r="P229" s="431"/>
      <c r="Q229" s="431"/>
      <c r="R229" s="431"/>
      <c r="S229" s="431"/>
      <c r="T229" s="431"/>
      <c r="U229" s="431"/>
      <c r="V229" s="431"/>
      <c r="W229" s="431"/>
      <c r="X229" s="431"/>
      <c r="Y229" s="431"/>
      <c r="Z229" s="431"/>
      <c r="AA229" s="431"/>
    </row>
    <row r="230" spans="1:27" s="428" customFormat="1" ht="17.100000000000001" hidden="1" customHeight="1">
      <c r="A230" s="426"/>
      <c r="F230" s="662"/>
      <c r="G230" s="662"/>
      <c r="H230" s="693"/>
      <c r="I230" s="693"/>
      <c r="J230" s="693"/>
      <c r="K230" s="660"/>
      <c r="L230" s="432"/>
      <c r="M230" s="662"/>
      <c r="N230" s="432"/>
      <c r="O230" s="432"/>
      <c r="P230" s="431"/>
      <c r="Q230" s="431"/>
      <c r="R230" s="431"/>
      <c r="S230" s="431"/>
      <c r="T230" s="431"/>
      <c r="U230" s="431"/>
      <c r="V230" s="431"/>
      <c r="W230" s="431"/>
      <c r="X230" s="431"/>
      <c r="Y230" s="431"/>
      <c r="Z230" s="431"/>
      <c r="AA230" s="431"/>
    </row>
    <row r="231" spans="1:27" s="428" customFormat="1" ht="17.100000000000001" hidden="1" customHeight="1">
      <c r="A231" s="426"/>
      <c r="F231" s="662"/>
      <c r="G231" s="662"/>
      <c r="H231" s="693"/>
      <c r="I231" s="693"/>
      <c r="J231" s="693"/>
      <c r="K231" s="660"/>
      <c r="L231" s="432"/>
      <c r="M231" s="662"/>
      <c r="N231" s="432"/>
      <c r="O231" s="432"/>
      <c r="P231" s="431"/>
      <c r="Q231" s="431"/>
      <c r="R231" s="431"/>
      <c r="S231" s="431"/>
      <c r="T231" s="431"/>
      <c r="U231" s="431"/>
      <c r="V231" s="431"/>
      <c r="W231" s="431"/>
      <c r="X231" s="431"/>
      <c r="Y231" s="431"/>
      <c r="Z231" s="431"/>
      <c r="AA231" s="431"/>
    </row>
    <row r="232" spans="1:27" s="428" customFormat="1" ht="17.100000000000001" hidden="1" customHeight="1">
      <c r="A232" s="426"/>
      <c r="F232" s="662"/>
      <c r="G232" s="662"/>
      <c r="H232" s="693"/>
      <c r="I232" s="693"/>
      <c r="J232" s="693"/>
      <c r="K232" s="660"/>
      <c r="L232" s="432"/>
      <c r="M232" s="662"/>
      <c r="N232" s="432"/>
      <c r="O232" s="432"/>
      <c r="P232" s="431"/>
      <c r="Q232" s="431"/>
      <c r="R232" s="431"/>
      <c r="S232" s="431"/>
      <c r="T232" s="431"/>
      <c r="U232" s="431"/>
      <c r="V232" s="431"/>
      <c r="W232" s="431"/>
      <c r="X232" s="431"/>
      <c r="Y232" s="431"/>
      <c r="Z232" s="431"/>
      <c r="AA232" s="431"/>
    </row>
    <row r="233" spans="1:27" s="428" customFormat="1" ht="17.100000000000001" hidden="1" customHeight="1">
      <c r="A233" s="426"/>
      <c r="F233" s="662"/>
      <c r="G233" s="662"/>
      <c r="H233" s="693"/>
      <c r="I233" s="693"/>
      <c r="J233" s="693"/>
      <c r="K233" s="660"/>
      <c r="L233" s="432"/>
      <c r="M233" s="662"/>
      <c r="N233" s="432"/>
      <c r="O233" s="432"/>
      <c r="P233" s="431"/>
      <c r="Q233" s="431"/>
      <c r="R233" s="431"/>
      <c r="S233" s="431"/>
      <c r="T233" s="431"/>
      <c r="U233" s="431"/>
      <c r="V233" s="431"/>
      <c r="W233" s="431"/>
      <c r="X233" s="431"/>
      <c r="Y233" s="431"/>
      <c r="Z233" s="431"/>
      <c r="AA233" s="431"/>
    </row>
    <row r="234" spans="1:27" s="428" customFormat="1" ht="17.100000000000001" hidden="1" customHeight="1">
      <c r="A234" s="426"/>
      <c r="F234" s="662"/>
      <c r="G234" s="662"/>
      <c r="H234" s="693"/>
      <c r="I234" s="693"/>
      <c r="J234" s="693"/>
      <c r="K234" s="660"/>
      <c r="L234" s="432"/>
      <c r="M234" s="662"/>
      <c r="N234" s="432"/>
      <c r="O234" s="432"/>
      <c r="P234" s="431"/>
      <c r="Q234" s="431"/>
      <c r="R234" s="431"/>
      <c r="S234" s="431"/>
      <c r="T234" s="431"/>
      <c r="U234" s="431"/>
      <c r="V234" s="431"/>
      <c r="W234" s="431"/>
      <c r="X234" s="431"/>
      <c r="Y234" s="431"/>
      <c r="Z234" s="431"/>
      <c r="AA234" s="431"/>
    </row>
    <row r="235" spans="1:27" s="428" customFormat="1" ht="17.100000000000001" hidden="1" customHeight="1">
      <c r="A235" s="426"/>
      <c r="F235" s="662"/>
      <c r="G235" s="662"/>
      <c r="H235" s="693"/>
      <c r="I235" s="693"/>
      <c r="J235" s="693"/>
      <c r="K235" s="660"/>
      <c r="L235" s="432"/>
      <c r="M235" s="662"/>
      <c r="N235" s="432"/>
      <c r="O235" s="432"/>
      <c r="P235" s="431"/>
      <c r="Q235" s="431"/>
      <c r="R235" s="431"/>
      <c r="S235" s="431"/>
      <c r="T235" s="431"/>
      <c r="U235" s="431"/>
      <c r="V235" s="431"/>
      <c r="W235" s="431"/>
      <c r="X235" s="431"/>
      <c r="Y235" s="431"/>
      <c r="Z235" s="431"/>
      <c r="AA235" s="431"/>
    </row>
    <row r="236" spans="1:27" s="428" customFormat="1" ht="17.100000000000001" hidden="1" customHeight="1">
      <c r="A236" s="426"/>
      <c r="F236" s="662"/>
      <c r="G236" s="662"/>
      <c r="H236" s="693"/>
      <c r="I236" s="693"/>
      <c r="J236" s="693"/>
      <c r="K236" s="660"/>
      <c r="L236" s="432"/>
      <c r="M236" s="662"/>
      <c r="N236" s="432"/>
      <c r="O236" s="432"/>
      <c r="P236" s="431"/>
      <c r="Q236" s="431"/>
      <c r="R236" s="431"/>
      <c r="S236" s="431"/>
      <c r="T236" s="431"/>
      <c r="U236" s="431"/>
      <c r="V236" s="431"/>
      <c r="W236" s="431"/>
      <c r="X236" s="431"/>
      <c r="Y236" s="431"/>
      <c r="Z236" s="431"/>
      <c r="AA236" s="431"/>
    </row>
    <row r="237" spans="1:27" s="428" customFormat="1" ht="17.100000000000001" hidden="1" customHeight="1">
      <c r="A237" s="426"/>
      <c r="F237" s="662"/>
      <c r="G237" s="662"/>
      <c r="H237" s="693"/>
      <c r="I237" s="693"/>
      <c r="J237" s="693"/>
      <c r="K237" s="660"/>
      <c r="L237" s="432"/>
      <c r="M237" s="662"/>
      <c r="N237" s="432"/>
      <c r="O237" s="432"/>
      <c r="P237" s="431"/>
      <c r="Q237" s="431"/>
      <c r="R237" s="431"/>
      <c r="S237" s="431"/>
      <c r="T237" s="431"/>
      <c r="U237" s="431"/>
      <c r="V237" s="431"/>
      <c r="W237" s="431"/>
      <c r="X237" s="431"/>
      <c r="Y237" s="431"/>
      <c r="Z237" s="431"/>
      <c r="AA237" s="431"/>
    </row>
    <row r="238" spans="1:27" s="428" customFormat="1" ht="17.100000000000001" hidden="1" customHeight="1">
      <c r="A238" s="426"/>
      <c r="F238" s="662"/>
      <c r="G238" s="662"/>
      <c r="H238" s="693"/>
      <c r="I238" s="693"/>
      <c r="J238" s="693"/>
      <c r="K238" s="660"/>
      <c r="L238" s="432"/>
      <c r="M238" s="662"/>
      <c r="N238" s="432"/>
      <c r="O238" s="432"/>
      <c r="P238" s="431"/>
      <c r="Q238" s="431"/>
      <c r="R238" s="431"/>
      <c r="S238" s="431"/>
      <c r="T238" s="431"/>
      <c r="U238" s="431"/>
      <c r="V238" s="431"/>
      <c r="W238" s="431"/>
      <c r="X238" s="431"/>
      <c r="Y238" s="431"/>
      <c r="Z238" s="431"/>
      <c r="AA238" s="431"/>
    </row>
    <row r="239" spans="1:27" s="428" customFormat="1" ht="17.100000000000001" hidden="1" customHeight="1">
      <c r="A239" s="426"/>
      <c r="F239" s="662"/>
      <c r="G239" s="662"/>
      <c r="H239" s="693"/>
      <c r="I239" s="693"/>
      <c r="J239" s="693"/>
      <c r="K239" s="660"/>
      <c r="L239" s="432"/>
      <c r="M239" s="662"/>
      <c r="N239" s="432"/>
      <c r="O239" s="432"/>
      <c r="P239" s="431"/>
      <c r="Q239" s="431"/>
      <c r="R239" s="431"/>
      <c r="S239" s="431"/>
      <c r="T239" s="431"/>
      <c r="U239" s="431"/>
      <c r="V239" s="431"/>
      <c r="W239" s="431"/>
      <c r="X239" s="431"/>
      <c r="Y239" s="431"/>
      <c r="Z239" s="431"/>
      <c r="AA239" s="431"/>
    </row>
    <row r="240" spans="1:27" s="428" customFormat="1" ht="17.100000000000001" hidden="1" customHeight="1">
      <c r="A240" s="426"/>
      <c r="F240" s="662"/>
      <c r="G240" s="662"/>
      <c r="H240" s="693"/>
      <c r="I240" s="693"/>
      <c r="J240" s="693"/>
      <c r="K240" s="660"/>
      <c r="L240" s="432"/>
      <c r="M240" s="662"/>
      <c r="N240" s="432"/>
      <c r="O240" s="432"/>
      <c r="P240" s="431"/>
      <c r="Q240" s="431"/>
      <c r="R240" s="431"/>
      <c r="S240" s="431"/>
      <c r="T240" s="431"/>
      <c r="U240" s="431"/>
      <c r="V240" s="431"/>
      <c r="W240" s="431"/>
      <c r="X240" s="431"/>
      <c r="Y240" s="431"/>
      <c r="Z240" s="431"/>
      <c r="AA240" s="431"/>
    </row>
    <row r="241" spans="1:27" s="428" customFormat="1" ht="17.100000000000001" hidden="1" customHeight="1">
      <c r="A241" s="426"/>
      <c r="F241" s="662"/>
      <c r="G241" s="662"/>
      <c r="H241" s="693"/>
      <c r="I241" s="693"/>
      <c r="J241" s="693"/>
      <c r="K241" s="660"/>
      <c r="L241" s="432"/>
      <c r="M241" s="662"/>
      <c r="N241" s="432"/>
      <c r="O241" s="432"/>
      <c r="P241" s="431"/>
      <c r="Q241" s="431"/>
      <c r="R241" s="431"/>
      <c r="S241" s="431"/>
      <c r="T241" s="431"/>
      <c r="U241" s="431"/>
      <c r="V241" s="431"/>
      <c r="W241" s="431"/>
      <c r="X241" s="431"/>
      <c r="Y241" s="431"/>
      <c r="Z241" s="431"/>
      <c r="AA241" s="431"/>
    </row>
    <row r="242" spans="1:27" s="428" customFormat="1" ht="17.100000000000001" hidden="1" customHeight="1">
      <c r="A242" s="426"/>
      <c r="F242" s="662"/>
      <c r="G242" s="662"/>
      <c r="H242" s="693"/>
      <c r="I242" s="693"/>
      <c r="J242" s="693"/>
      <c r="K242" s="660"/>
      <c r="L242" s="432"/>
      <c r="M242" s="662"/>
      <c r="N242" s="432"/>
      <c r="O242" s="432"/>
      <c r="P242" s="431"/>
      <c r="Q242" s="431"/>
      <c r="R242" s="431"/>
      <c r="S242" s="431"/>
      <c r="T242" s="431"/>
      <c r="U242" s="431"/>
      <c r="V242" s="431"/>
      <c r="W242" s="431"/>
      <c r="X242" s="431"/>
      <c r="Y242" s="431"/>
      <c r="Z242" s="431"/>
      <c r="AA242" s="431"/>
    </row>
    <row r="243" spans="1:27" s="428" customFormat="1" ht="17.100000000000001" hidden="1" customHeight="1">
      <c r="A243" s="426"/>
      <c r="F243" s="662"/>
      <c r="G243" s="662"/>
      <c r="H243" s="693"/>
      <c r="I243" s="693"/>
      <c r="J243" s="693"/>
      <c r="K243" s="660"/>
      <c r="L243" s="432"/>
      <c r="M243" s="662"/>
      <c r="N243" s="432"/>
      <c r="O243" s="432"/>
      <c r="P243" s="431"/>
      <c r="Q243" s="431"/>
      <c r="R243" s="431"/>
      <c r="S243" s="431"/>
      <c r="T243" s="431"/>
      <c r="U243" s="431"/>
      <c r="V243" s="431"/>
      <c r="W243" s="431"/>
      <c r="X243" s="431"/>
      <c r="Y243" s="431"/>
      <c r="Z243" s="431"/>
      <c r="AA243" s="431"/>
    </row>
    <row r="244" spans="1:27" s="428" customFormat="1" ht="17.100000000000001" hidden="1" customHeight="1">
      <c r="A244" s="426"/>
      <c r="F244" s="662"/>
      <c r="G244" s="662"/>
      <c r="H244" s="693"/>
      <c r="I244" s="693"/>
      <c r="J244" s="693"/>
      <c r="K244" s="660"/>
      <c r="L244" s="432"/>
      <c r="M244" s="662"/>
      <c r="N244" s="432"/>
      <c r="O244" s="432"/>
      <c r="P244" s="431"/>
      <c r="Q244" s="431"/>
      <c r="R244" s="431"/>
      <c r="S244" s="431"/>
      <c r="T244" s="431"/>
      <c r="U244" s="431"/>
      <c r="V244" s="431"/>
      <c r="W244" s="431"/>
      <c r="X244" s="431"/>
      <c r="Y244" s="431"/>
      <c r="Z244" s="431"/>
      <c r="AA244" s="431"/>
    </row>
    <row r="245" spans="1:27" s="428" customFormat="1" ht="17.100000000000001" hidden="1" customHeight="1">
      <c r="A245" s="426"/>
      <c r="F245" s="662"/>
      <c r="G245" s="662"/>
      <c r="H245" s="693"/>
      <c r="I245" s="693"/>
      <c r="J245" s="693"/>
      <c r="K245" s="660"/>
      <c r="L245" s="432"/>
      <c r="M245" s="662"/>
      <c r="N245" s="432"/>
      <c r="O245" s="432"/>
      <c r="P245" s="431"/>
      <c r="Q245" s="431"/>
      <c r="R245" s="431"/>
      <c r="S245" s="431"/>
      <c r="T245" s="431"/>
      <c r="U245" s="431"/>
      <c r="V245" s="431"/>
      <c r="W245" s="431"/>
      <c r="X245" s="431"/>
      <c r="Y245" s="431"/>
      <c r="Z245" s="431"/>
      <c r="AA245" s="431"/>
    </row>
    <row r="246" spans="1:27" s="428" customFormat="1" ht="17.100000000000001" hidden="1" customHeight="1">
      <c r="A246" s="426"/>
      <c r="F246" s="662"/>
      <c r="G246" s="662"/>
      <c r="H246" s="693"/>
      <c r="I246" s="693"/>
      <c r="J246" s="693"/>
      <c r="K246" s="660"/>
      <c r="L246" s="432"/>
      <c r="M246" s="662"/>
      <c r="N246" s="432"/>
      <c r="O246" s="432"/>
      <c r="P246" s="431"/>
      <c r="Q246" s="431"/>
      <c r="R246" s="431"/>
      <c r="S246" s="431"/>
      <c r="T246" s="431"/>
      <c r="U246" s="431"/>
      <c r="V246" s="431"/>
      <c r="W246" s="431"/>
      <c r="X246" s="431"/>
      <c r="Y246" s="431"/>
      <c r="Z246" s="431"/>
      <c r="AA246" s="431"/>
    </row>
    <row r="247" spans="1:27" s="428" customFormat="1" ht="17.100000000000001" hidden="1" customHeight="1">
      <c r="A247" s="426"/>
      <c r="F247" s="662"/>
      <c r="G247" s="662"/>
      <c r="H247" s="693"/>
      <c r="I247" s="693"/>
      <c r="J247" s="693"/>
      <c r="K247" s="660"/>
      <c r="L247" s="432"/>
      <c r="M247" s="662"/>
      <c r="N247" s="432"/>
      <c r="O247" s="432"/>
      <c r="P247" s="431"/>
      <c r="Q247" s="431"/>
      <c r="R247" s="431"/>
      <c r="S247" s="431"/>
      <c r="T247" s="431"/>
      <c r="U247" s="431"/>
      <c r="V247" s="431"/>
      <c r="W247" s="431"/>
      <c r="X247" s="431"/>
      <c r="Y247" s="431"/>
      <c r="Z247" s="431"/>
      <c r="AA247" s="431"/>
    </row>
    <row r="248" spans="1:27" s="428" customFormat="1" ht="17.100000000000001" hidden="1" customHeight="1">
      <c r="A248" s="426"/>
      <c r="F248" s="662"/>
      <c r="G248" s="662"/>
      <c r="H248" s="693"/>
      <c r="I248" s="693"/>
      <c r="J248" s="693"/>
      <c r="K248" s="660"/>
      <c r="L248" s="432"/>
      <c r="M248" s="662"/>
      <c r="N248" s="432"/>
      <c r="O248" s="432"/>
      <c r="P248" s="431"/>
      <c r="Q248" s="431"/>
      <c r="R248" s="431"/>
      <c r="S248" s="431"/>
      <c r="T248" s="431"/>
      <c r="U248" s="431"/>
      <c r="V248" s="431"/>
      <c r="W248" s="431"/>
      <c r="X248" s="431"/>
      <c r="Y248" s="431"/>
      <c r="Z248" s="431"/>
      <c r="AA248" s="431"/>
    </row>
    <row r="249" spans="1:27" s="428" customFormat="1" ht="17.100000000000001" hidden="1" customHeight="1">
      <c r="A249" s="426"/>
      <c r="F249" s="662"/>
      <c r="G249" s="662"/>
      <c r="H249" s="693"/>
      <c r="I249" s="693"/>
      <c r="J249" s="693"/>
      <c r="K249" s="660"/>
      <c r="L249" s="432"/>
      <c r="M249" s="662"/>
      <c r="N249" s="432"/>
      <c r="O249" s="432"/>
      <c r="P249" s="431"/>
      <c r="Q249" s="431"/>
      <c r="R249" s="431"/>
      <c r="S249" s="431"/>
      <c r="T249" s="431"/>
      <c r="U249" s="431"/>
      <c r="V249" s="431"/>
      <c r="W249" s="431"/>
      <c r="X249" s="431"/>
      <c r="Y249" s="431"/>
      <c r="Z249" s="431"/>
      <c r="AA249" s="431"/>
    </row>
    <row r="250" spans="1:27" s="428" customFormat="1" ht="17.100000000000001" hidden="1" customHeight="1">
      <c r="A250" s="426"/>
      <c r="F250" s="662"/>
      <c r="G250" s="662"/>
      <c r="H250" s="693"/>
      <c r="I250" s="693"/>
      <c r="J250" s="693"/>
      <c r="K250" s="660"/>
      <c r="L250" s="432"/>
      <c r="M250" s="662"/>
      <c r="N250" s="432"/>
      <c r="O250" s="432"/>
      <c r="P250" s="431"/>
      <c r="Q250" s="431"/>
      <c r="R250" s="431"/>
      <c r="S250" s="431"/>
      <c r="T250" s="431"/>
      <c r="U250" s="431"/>
      <c r="V250" s="431"/>
      <c r="W250" s="431"/>
      <c r="X250" s="431"/>
      <c r="Y250" s="431"/>
      <c r="Z250" s="431"/>
      <c r="AA250" s="431"/>
    </row>
    <row r="251" spans="1:27" s="428" customFormat="1" ht="17.100000000000001" hidden="1" customHeight="1">
      <c r="A251" s="426"/>
      <c r="F251" s="662"/>
      <c r="G251" s="662"/>
      <c r="H251" s="693"/>
      <c r="I251" s="693"/>
      <c r="J251" s="693"/>
      <c r="K251" s="660"/>
      <c r="L251" s="432"/>
      <c r="M251" s="662"/>
      <c r="N251" s="432"/>
      <c r="O251" s="432"/>
      <c r="P251" s="431"/>
      <c r="Q251" s="431"/>
      <c r="R251" s="431"/>
      <c r="S251" s="431"/>
      <c r="T251" s="431"/>
      <c r="U251" s="431"/>
      <c r="V251" s="431"/>
      <c r="W251" s="431"/>
      <c r="X251" s="431"/>
      <c r="Y251" s="431"/>
      <c r="Z251" s="431"/>
      <c r="AA251" s="431"/>
    </row>
    <row r="252" spans="1:27" s="428" customFormat="1" ht="17.100000000000001" hidden="1" customHeight="1">
      <c r="A252" s="426"/>
      <c r="F252" s="662"/>
      <c r="G252" s="662"/>
      <c r="H252" s="693"/>
      <c r="I252" s="693"/>
      <c r="J252" s="693"/>
      <c r="K252" s="660"/>
      <c r="L252" s="432"/>
      <c r="M252" s="662"/>
      <c r="N252" s="432"/>
      <c r="O252" s="432"/>
      <c r="P252" s="431"/>
      <c r="Q252" s="431"/>
      <c r="R252" s="431"/>
      <c r="S252" s="431"/>
      <c r="T252" s="431"/>
      <c r="U252" s="431"/>
      <c r="V252" s="431"/>
      <c r="W252" s="431"/>
      <c r="X252" s="431"/>
      <c r="Y252" s="431"/>
      <c r="Z252" s="431"/>
      <c r="AA252" s="431"/>
    </row>
    <row r="253" spans="1:27" s="428" customFormat="1" ht="17.100000000000001" hidden="1" customHeight="1">
      <c r="A253" s="426"/>
      <c r="F253" s="662"/>
      <c r="G253" s="662"/>
      <c r="H253" s="693"/>
      <c r="I253" s="693"/>
      <c r="J253" s="693"/>
      <c r="K253" s="660"/>
      <c r="L253" s="432"/>
      <c r="M253" s="662"/>
      <c r="N253" s="432"/>
      <c r="O253" s="432"/>
      <c r="P253" s="431"/>
      <c r="Q253" s="431"/>
      <c r="R253" s="431"/>
      <c r="S253" s="431"/>
      <c r="T253" s="431"/>
      <c r="U253" s="431"/>
      <c r="V253" s="431"/>
      <c r="W253" s="431"/>
      <c r="X253" s="431"/>
      <c r="Y253" s="431"/>
      <c r="Z253" s="431"/>
      <c r="AA253" s="431"/>
    </row>
    <row r="254" spans="1:27" s="428" customFormat="1" ht="17.100000000000001" hidden="1" customHeight="1">
      <c r="A254" s="426"/>
      <c r="F254" s="662"/>
      <c r="G254" s="662"/>
      <c r="H254" s="693"/>
      <c r="I254" s="693"/>
      <c r="J254" s="693"/>
      <c r="K254" s="660"/>
      <c r="L254" s="432"/>
      <c r="M254" s="662"/>
      <c r="N254" s="432"/>
      <c r="O254" s="432"/>
      <c r="P254" s="431"/>
      <c r="Q254" s="431"/>
      <c r="R254" s="431"/>
      <c r="S254" s="431"/>
      <c r="T254" s="431"/>
      <c r="U254" s="431"/>
      <c r="V254" s="431"/>
      <c r="W254" s="431"/>
      <c r="X254" s="431"/>
      <c r="Y254" s="431"/>
      <c r="Z254" s="431"/>
      <c r="AA254" s="431"/>
    </row>
    <row r="255" spans="1:27" s="428" customFormat="1" ht="17.100000000000001" hidden="1" customHeight="1">
      <c r="A255" s="426"/>
      <c r="F255" s="662"/>
      <c r="G255" s="662"/>
      <c r="H255" s="693"/>
      <c r="I255" s="693"/>
      <c r="J255" s="693"/>
      <c r="K255" s="660"/>
      <c r="L255" s="432"/>
      <c r="M255" s="662"/>
      <c r="N255" s="432"/>
      <c r="O255" s="432"/>
      <c r="P255" s="431"/>
      <c r="Q255" s="431"/>
      <c r="R255" s="431"/>
      <c r="S255" s="431"/>
      <c r="T255" s="431"/>
      <c r="U255" s="431"/>
      <c r="V255" s="431"/>
      <c r="W255" s="431"/>
      <c r="X255" s="431"/>
      <c r="Y255" s="431"/>
      <c r="Z255" s="431"/>
      <c r="AA255" s="431"/>
    </row>
    <row r="256" spans="1:27" s="428" customFormat="1" ht="17.100000000000001" hidden="1" customHeight="1">
      <c r="A256" s="426"/>
      <c r="F256" s="662"/>
      <c r="G256" s="662"/>
      <c r="H256" s="693"/>
      <c r="I256" s="693"/>
      <c r="J256" s="693"/>
      <c r="K256" s="660"/>
      <c r="L256" s="432"/>
      <c r="M256" s="662"/>
      <c r="N256" s="432"/>
      <c r="O256" s="432"/>
      <c r="P256" s="431"/>
      <c r="Q256" s="431"/>
      <c r="R256" s="431"/>
      <c r="S256" s="431"/>
      <c r="T256" s="431"/>
      <c r="U256" s="431"/>
      <c r="V256" s="431"/>
      <c r="W256" s="431"/>
      <c r="X256" s="431"/>
      <c r="Y256" s="431"/>
      <c r="Z256" s="431"/>
      <c r="AA256" s="431"/>
    </row>
    <row r="257" spans="1:27" s="428" customFormat="1" ht="17.100000000000001" hidden="1" customHeight="1">
      <c r="A257" s="426"/>
      <c r="F257" s="662"/>
      <c r="G257" s="662"/>
      <c r="H257" s="693"/>
      <c r="I257" s="693"/>
      <c r="J257" s="693"/>
      <c r="K257" s="660"/>
      <c r="L257" s="432"/>
      <c r="M257" s="662"/>
      <c r="N257" s="432"/>
      <c r="O257" s="432"/>
      <c r="P257" s="431"/>
      <c r="Q257" s="431"/>
      <c r="R257" s="431"/>
      <c r="S257" s="431"/>
      <c r="T257" s="431"/>
      <c r="U257" s="431"/>
      <c r="V257" s="431"/>
      <c r="W257" s="431"/>
      <c r="X257" s="431"/>
      <c r="Y257" s="431"/>
      <c r="Z257" s="431"/>
      <c r="AA257" s="431"/>
    </row>
    <row r="258" spans="1:27" s="428" customFormat="1" ht="17.100000000000001" hidden="1" customHeight="1">
      <c r="A258" s="426"/>
      <c r="F258" s="662"/>
      <c r="G258" s="662"/>
      <c r="H258" s="693"/>
      <c r="I258" s="693"/>
      <c r="J258" s="693"/>
      <c r="K258" s="660"/>
      <c r="L258" s="432"/>
      <c r="M258" s="662"/>
      <c r="N258" s="432"/>
      <c r="O258" s="432"/>
      <c r="P258" s="431"/>
      <c r="Q258" s="431"/>
      <c r="R258" s="431"/>
      <c r="S258" s="431"/>
      <c r="T258" s="431"/>
      <c r="U258" s="431"/>
      <c r="V258" s="431"/>
      <c r="W258" s="431"/>
      <c r="X258" s="431"/>
      <c r="Y258" s="431"/>
      <c r="Z258" s="431"/>
      <c r="AA258" s="431"/>
    </row>
    <row r="259" spans="1:27" s="428" customFormat="1" ht="17.100000000000001" hidden="1" customHeight="1">
      <c r="A259" s="426"/>
      <c r="F259" s="662"/>
      <c r="G259" s="662"/>
      <c r="H259" s="693"/>
      <c r="I259" s="693"/>
      <c r="J259" s="693"/>
      <c r="K259" s="660"/>
      <c r="L259" s="432"/>
      <c r="M259" s="662"/>
      <c r="N259" s="432"/>
      <c r="O259" s="432"/>
      <c r="P259" s="431"/>
      <c r="Q259" s="431"/>
      <c r="R259" s="431"/>
      <c r="S259" s="431"/>
      <c r="T259" s="431"/>
      <c r="U259" s="431"/>
      <c r="V259" s="431"/>
      <c r="W259" s="431"/>
      <c r="X259" s="431"/>
      <c r="Y259" s="431"/>
      <c r="Z259" s="431"/>
      <c r="AA259" s="431"/>
    </row>
    <row r="260" spans="1:27" s="428" customFormat="1" ht="17.100000000000001" hidden="1" customHeight="1">
      <c r="A260" s="426"/>
      <c r="F260" s="662"/>
      <c r="G260" s="662"/>
      <c r="H260" s="693"/>
      <c r="I260" s="693"/>
      <c r="J260" s="693"/>
      <c r="K260" s="660"/>
      <c r="L260" s="432"/>
      <c r="M260" s="662"/>
      <c r="N260" s="432"/>
      <c r="O260" s="432"/>
      <c r="P260" s="431"/>
      <c r="Q260" s="431"/>
      <c r="R260" s="431"/>
      <c r="S260" s="431"/>
      <c r="T260" s="431"/>
      <c r="U260" s="431"/>
      <c r="V260" s="431"/>
      <c r="W260" s="431"/>
      <c r="X260" s="431"/>
      <c r="Y260" s="431"/>
      <c r="Z260" s="431"/>
      <c r="AA260" s="431"/>
    </row>
    <row r="261" spans="1:27" s="428" customFormat="1" ht="17.100000000000001" hidden="1" customHeight="1">
      <c r="A261" s="426"/>
      <c r="F261" s="662"/>
      <c r="G261" s="662"/>
      <c r="H261" s="693"/>
      <c r="I261" s="693"/>
      <c r="J261" s="693"/>
      <c r="K261" s="660"/>
      <c r="L261" s="432"/>
      <c r="M261" s="662"/>
      <c r="N261" s="432"/>
      <c r="O261" s="432"/>
      <c r="P261" s="431"/>
      <c r="Q261" s="431"/>
      <c r="R261" s="431"/>
      <c r="S261" s="431"/>
      <c r="T261" s="431"/>
      <c r="U261" s="431"/>
      <c r="V261" s="431"/>
      <c r="W261" s="431"/>
      <c r="X261" s="431"/>
      <c r="Y261" s="431"/>
      <c r="Z261" s="431"/>
      <c r="AA261" s="431"/>
    </row>
    <row r="262" spans="1:27" s="428" customFormat="1" ht="17.100000000000001" hidden="1" customHeight="1">
      <c r="A262" s="426"/>
      <c r="F262" s="662"/>
      <c r="G262" s="662"/>
      <c r="H262" s="693"/>
      <c r="I262" s="693"/>
      <c r="J262" s="693"/>
      <c r="K262" s="660"/>
      <c r="L262" s="432"/>
      <c r="M262" s="662"/>
      <c r="N262" s="432"/>
      <c r="O262" s="432"/>
      <c r="P262" s="431"/>
      <c r="Q262" s="431"/>
      <c r="R262" s="431"/>
      <c r="S262" s="431"/>
      <c r="T262" s="431"/>
      <c r="U262" s="431"/>
      <c r="V262" s="431"/>
      <c r="W262" s="431"/>
      <c r="X262" s="431"/>
      <c r="Y262" s="431"/>
      <c r="Z262" s="431"/>
      <c r="AA262" s="431"/>
    </row>
    <row r="263" spans="1:27" s="428" customFormat="1" ht="17.100000000000001" hidden="1" customHeight="1">
      <c r="A263" s="426"/>
      <c r="F263" s="662"/>
      <c r="G263" s="662"/>
      <c r="H263" s="693"/>
      <c r="I263" s="693"/>
      <c r="J263" s="693"/>
      <c r="K263" s="660"/>
      <c r="L263" s="432"/>
      <c r="M263" s="662"/>
      <c r="N263" s="432"/>
      <c r="O263" s="432"/>
      <c r="P263" s="431"/>
      <c r="Q263" s="431"/>
      <c r="R263" s="431"/>
      <c r="S263" s="431"/>
      <c r="T263" s="431"/>
      <c r="U263" s="431"/>
      <c r="V263" s="431"/>
      <c r="W263" s="431"/>
      <c r="X263" s="431"/>
      <c r="Y263" s="431"/>
      <c r="Z263" s="431"/>
      <c r="AA263" s="431"/>
    </row>
    <row r="264" spans="1:27" s="428" customFormat="1" ht="17.100000000000001" hidden="1" customHeight="1">
      <c r="A264" s="426"/>
      <c r="F264" s="662"/>
      <c r="G264" s="662"/>
      <c r="H264" s="693"/>
      <c r="I264" s="693"/>
      <c r="J264" s="693"/>
      <c r="K264" s="660"/>
      <c r="L264" s="432"/>
      <c r="M264" s="662"/>
      <c r="N264" s="432"/>
      <c r="O264" s="432"/>
      <c r="P264" s="431"/>
      <c r="Q264" s="431"/>
      <c r="R264" s="431"/>
      <c r="S264" s="431"/>
      <c r="T264" s="431"/>
      <c r="U264" s="431"/>
      <c r="V264" s="431"/>
      <c r="W264" s="431"/>
      <c r="X264" s="431"/>
      <c r="Y264" s="431"/>
      <c r="Z264" s="431"/>
      <c r="AA264" s="431"/>
    </row>
    <row r="265" spans="1:27" s="428" customFormat="1" ht="17.100000000000001" hidden="1" customHeight="1">
      <c r="A265" s="426"/>
      <c r="F265" s="662"/>
      <c r="G265" s="662"/>
      <c r="H265" s="693"/>
      <c r="I265" s="693"/>
      <c r="J265" s="693"/>
      <c r="K265" s="660"/>
      <c r="L265" s="432"/>
      <c r="M265" s="662"/>
      <c r="N265" s="432"/>
      <c r="O265" s="432"/>
      <c r="P265" s="431"/>
      <c r="Q265" s="431"/>
      <c r="R265" s="431"/>
      <c r="S265" s="431"/>
      <c r="T265" s="431"/>
      <c r="U265" s="431"/>
      <c r="V265" s="431"/>
      <c r="W265" s="431"/>
      <c r="X265" s="431"/>
      <c r="Y265" s="431"/>
      <c r="Z265" s="431"/>
      <c r="AA265" s="431"/>
    </row>
    <row r="266" spans="1:27" s="428" customFormat="1" ht="17.100000000000001" hidden="1" customHeight="1">
      <c r="A266" s="426"/>
      <c r="F266" s="662"/>
      <c r="G266" s="662"/>
      <c r="H266" s="693"/>
      <c r="I266" s="693"/>
      <c r="J266" s="693"/>
      <c r="K266" s="660"/>
      <c r="L266" s="432"/>
      <c r="M266" s="662"/>
      <c r="N266" s="432"/>
      <c r="O266" s="432"/>
      <c r="P266" s="431"/>
      <c r="Q266" s="431"/>
      <c r="R266" s="431"/>
      <c r="S266" s="431"/>
      <c r="T266" s="431"/>
      <c r="U266" s="431"/>
      <c r="V266" s="431"/>
      <c r="W266" s="431"/>
      <c r="X266" s="431"/>
      <c r="Y266" s="431"/>
      <c r="Z266" s="431"/>
      <c r="AA266" s="431"/>
    </row>
    <row r="267" spans="1:27" s="428" customFormat="1" ht="17.100000000000001" hidden="1" customHeight="1">
      <c r="A267" s="426"/>
      <c r="F267" s="662"/>
      <c r="G267" s="662"/>
      <c r="H267" s="693"/>
      <c r="I267" s="693"/>
      <c r="J267" s="693"/>
      <c r="K267" s="660"/>
      <c r="L267" s="432"/>
      <c r="M267" s="662"/>
      <c r="N267" s="432"/>
      <c r="O267" s="432"/>
      <c r="P267" s="431"/>
      <c r="Q267" s="431"/>
      <c r="R267" s="431"/>
      <c r="S267" s="431"/>
      <c r="T267" s="431"/>
      <c r="U267" s="431"/>
      <c r="V267" s="431"/>
      <c r="W267" s="431"/>
      <c r="X267" s="431"/>
      <c r="Y267" s="431"/>
      <c r="Z267" s="431"/>
      <c r="AA267" s="431"/>
    </row>
    <row r="268" spans="1:27" s="428" customFormat="1" ht="17.100000000000001" hidden="1" customHeight="1">
      <c r="A268" s="426"/>
      <c r="F268" s="662"/>
      <c r="G268" s="662"/>
      <c r="H268" s="693"/>
      <c r="I268" s="693"/>
      <c r="J268" s="693"/>
      <c r="K268" s="660"/>
      <c r="L268" s="432"/>
      <c r="M268" s="662"/>
      <c r="N268" s="432"/>
      <c r="O268" s="432"/>
      <c r="P268" s="431"/>
      <c r="Q268" s="431"/>
      <c r="R268" s="431"/>
      <c r="S268" s="431"/>
      <c r="T268" s="431"/>
      <c r="U268" s="431"/>
      <c r="V268" s="431"/>
      <c r="W268" s="431"/>
      <c r="X268" s="431"/>
      <c r="Y268" s="431"/>
      <c r="Z268" s="431"/>
      <c r="AA268" s="431"/>
    </row>
    <row r="269" spans="1:27" s="428" customFormat="1" ht="17.100000000000001" hidden="1" customHeight="1">
      <c r="A269" s="426"/>
      <c r="F269" s="662"/>
      <c r="G269" s="662"/>
      <c r="H269" s="693"/>
      <c r="I269" s="693"/>
      <c r="J269" s="693"/>
      <c r="K269" s="660"/>
      <c r="L269" s="432"/>
      <c r="M269" s="662"/>
      <c r="N269" s="432"/>
      <c r="O269" s="432"/>
      <c r="P269" s="431"/>
      <c r="Q269" s="431"/>
      <c r="R269" s="431"/>
      <c r="S269" s="431"/>
      <c r="T269" s="431"/>
      <c r="U269" s="431"/>
      <c r="V269" s="431"/>
      <c r="W269" s="431"/>
      <c r="X269" s="431"/>
      <c r="Y269" s="431"/>
      <c r="Z269" s="431"/>
      <c r="AA269" s="431"/>
    </row>
    <row r="270" spans="1:27" s="428" customFormat="1" ht="17.100000000000001" hidden="1" customHeight="1">
      <c r="A270" s="426"/>
      <c r="F270" s="662"/>
      <c r="G270" s="662"/>
      <c r="H270" s="693"/>
      <c r="I270" s="693"/>
      <c r="J270" s="693"/>
      <c r="K270" s="660"/>
      <c r="L270" s="432"/>
      <c r="M270" s="662"/>
      <c r="N270" s="432"/>
      <c r="O270" s="432"/>
      <c r="P270" s="431"/>
      <c r="Q270" s="431"/>
      <c r="R270" s="431"/>
      <c r="S270" s="431"/>
      <c r="T270" s="431"/>
      <c r="U270" s="431"/>
      <c r="V270" s="431"/>
      <c r="W270" s="431"/>
      <c r="X270" s="431"/>
      <c r="Y270" s="431"/>
      <c r="Z270" s="431"/>
      <c r="AA270" s="431"/>
    </row>
    <row r="271" spans="1:27" s="428" customFormat="1" ht="17.100000000000001" hidden="1" customHeight="1">
      <c r="A271" s="426"/>
      <c r="F271" s="662"/>
      <c r="G271" s="662"/>
      <c r="H271" s="693"/>
      <c r="I271" s="693"/>
      <c r="J271" s="693"/>
      <c r="K271" s="660"/>
      <c r="L271" s="432"/>
      <c r="M271" s="662"/>
      <c r="N271" s="432"/>
      <c r="O271" s="432"/>
      <c r="P271" s="431"/>
      <c r="Q271" s="431"/>
      <c r="R271" s="431"/>
      <c r="S271" s="431"/>
      <c r="T271" s="431"/>
      <c r="U271" s="431"/>
      <c r="V271" s="431"/>
      <c r="W271" s="431"/>
      <c r="X271" s="431"/>
      <c r="Y271" s="431"/>
      <c r="Z271" s="431"/>
      <c r="AA271" s="431"/>
    </row>
    <row r="272" spans="1:27" s="428" customFormat="1" ht="17.100000000000001" hidden="1" customHeight="1">
      <c r="A272" s="426"/>
      <c r="F272" s="662"/>
      <c r="G272" s="662"/>
      <c r="H272" s="693"/>
      <c r="I272" s="693"/>
      <c r="J272" s="693"/>
      <c r="K272" s="660"/>
      <c r="L272" s="432"/>
      <c r="M272" s="662"/>
      <c r="N272" s="432"/>
      <c r="O272" s="432"/>
      <c r="P272" s="431"/>
      <c r="Q272" s="431"/>
      <c r="R272" s="431"/>
      <c r="S272" s="431"/>
      <c r="T272" s="431"/>
      <c r="U272" s="431"/>
      <c r="V272" s="431"/>
      <c r="W272" s="431"/>
      <c r="X272" s="431"/>
      <c r="Y272" s="431"/>
      <c r="Z272" s="431"/>
      <c r="AA272" s="431"/>
    </row>
    <row r="273" spans="1:27" s="428" customFormat="1" ht="17.100000000000001" hidden="1" customHeight="1">
      <c r="A273" s="426"/>
      <c r="F273" s="662"/>
      <c r="G273" s="662"/>
      <c r="H273" s="693"/>
      <c r="I273" s="693"/>
      <c r="J273" s="693"/>
      <c r="K273" s="660"/>
      <c r="L273" s="432"/>
      <c r="M273" s="662"/>
      <c r="N273" s="432"/>
      <c r="O273" s="432"/>
      <c r="P273" s="431"/>
      <c r="Q273" s="431"/>
      <c r="R273" s="431"/>
      <c r="S273" s="431"/>
      <c r="T273" s="431"/>
      <c r="U273" s="431"/>
      <c r="V273" s="431"/>
      <c r="W273" s="431"/>
      <c r="X273" s="431"/>
      <c r="Y273" s="431"/>
      <c r="Z273" s="431"/>
      <c r="AA273" s="431"/>
    </row>
    <row r="274" spans="1:27" s="428" customFormat="1" ht="17.100000000000001" hidden="1" customHeight="1">
      <c r="A274" s="426"/>
      <c r="F274" s="662"/>
      <c r="G274" s="662"/>
      <c r="H274" s="693"/>
      <c r="I274" s="693"/>
      <c r="J274" s="693"/>
      <c r="K274" s="660"/>
      <c r="L274" s="432"/>
      <c r="M274" s="662"/>
      <c r="N274" s="432"/>
      <c r="O274" s="432"/>
      <c r="P274" s="431"/>
      <c r="Q274" s="431"/>
      <c r="R274" s="431"/>
      <c r="S274" s="431"/>
      <c r="T274" s="431"/>
      <c r="U274" s="431"/>
      <c r="V274" s="431"/>
      <c r="W274" s="431"/>
      <c r="X274" s="431"/>
      <c r="Y274" s="431"/>
      <c r="Z274" s="431"/>
      <c r="AA274" s="431"/>
    </row>
    <row r="275" spans="1:27" s="428" customFormat="1" ht="17.100000000000001" hidden="1" customHeight="1">
      <c r="A275" s="426"/>
      <c r="F275" s="662"/>
      <c r="G275" s="662"/>
      <c r="H275" s="693"/>
      <c r="I275" s="693"/>
      <c r="J275" s="693"/>
      <c r="K275" s="660"/>
      <c r="L275" s="432"/>
      <c r="M275" s="662"/>
      <c r="N275" s="432"/>
      <c r="O275" s="432"/>
      <c r="P275" s="431"/>
      <c r="Q275" s="431"/>
      <c r="R275" s="431"/>
      <c r="S275" s="431"/>
      <c r="T275" s="431"/>
      <c r="U275" s="431"/>
      <c r="V275" s="431"/>
      <c r="W275" s="431"/>
      <c r="X275" s="431"/>
      <c r="Y275" s="431"/>
      <c r="Z275" s="431"/>
      <c r="AA275" s="431"/>
    </row>
    <row r="276" spans="1:27" s="428" customFormat="1" ht="17.100000000000001" hidden="1" customHeight="1">
      <c r="A276" s="426"/>
      <c r="F276" s="662"/>
      <c r="G276" s="662"/>
      <c r="H276" s="693"/>
      <c r="I276" s="693"/>
      <c r="J276" s="693"/>
      <c r="K276" s="660"/>
      <c r="L276" s="432"/>
      <c r="M276" s="662"/>
      <c r="N276" s="432"/>
      <c r="O276" s="432"/>
      <c r="P276" s="431"/>
      <c r="Q276" s="431"/>
      <c r="R276" s="431"/>
      <c r="S276" s="431"/>
      <c r="T276" s="431"/>
      <c r="U276" s="431"/>
      <c r="V276" s="431"/>
      <c r="W276" s="431"/>
      <c r="X276" s="431"/>
      <c r="Y276" s="431"/>
      <c r="Z276" s="431"/>
      <c r="AA276" s="431"/>
    </row>
    <row r="277" spans="1:27" s="428" customFormat="1" ht="17.100000000000001" hidden="1" customHeight="1">
      <c r="A277" s="426"/>
      <c r="F277" s="662"/>
      <c r="G277" s="662"/>
      <c r="H277" s="693"/>
      <c r="I277" s="693"/>
      <c r="J277" s="693"/>
      <c r="K277" s="660"/>
      <c r="L277" s="432"/>
      <c r="M277" s="662"/>
      <c r="N277" s="432"/>
      <c r="O277" s="432"/>
      <c r="P277" s="431"/>
      <c r="Q277" s="431"/>
      <c r="R277" s="431"/>
      <c r="S277" s="431"/>
      <c r="T277" s="431"/>
      <c r="U277" s="431"/>
      <c r="V277" s="431"/>
      <c r="W277" s="431"/>
      <c r="X277" s="431"/>
      <c r="Y277" s="431"/>
      <c r="Z277" s="431"/>
      <c r="AA277" s="431"/>
    </row>
    <row r="278" spans="1:27" s="428" customFormat="1" ht="17.100000000000001" hidden="1" customHeight="1">
      <c r="A278" s="426"/>
      <c r="F278" s="662"/>
      <c r="G278" s="662"/>
      <c r="H278" s="693"/>
      <c r="I278" s="693"/>
      <c r="J278" s="693"/>
      <c r="K278" s="660"/>
      <c r="L278" s="432"/>
      <c r="M278" s="662"/>
      <c r="N278" s="432"/>
      <c r="O278" s="432"/>
      <c r="P278" s="431"/>
      <c r="Q278" s="431"/>
      <c r="R278" s="431"/>
      <c r="S278" s="431"/>
      <c r="T278" s="431"/>
      <c r="U278" s="431"/>
      <c r="V278" s="431"/>
      <c r="W278" s="431"/>
      <c r="X278" s="431"/>
      <c r="Y278" s="431"/>
      <c r="Z278" s="431"/>
      <c r="AA278" s="431"/>
    </row>
    <row r="279" spans="1:27" s="428" customFormat="1" ht="17.100000000000001" hidden="1" customHeight="1">
      <c r="A279" s="426"/>
      <c r="F279" s="662"/>
      <c r="G279" s="662"/>
      <c r="H279" s="693"/>
      <c r="I279" s="693"/>
      <c r="J279" s="693"/>
      <c r="K279" s="660"/>
      <c r="L279" s="432"/>
      <c r="M279" s="662"/>
      <c r="N279" s="432"/>
      <c r="O279" s="432"/>
      <c r="P279" s="431"/>
      <c r="Q279" s="431"/>
      <c r="R279" s="431"/>
      <c r="S279" s="431"/>
      <c r="T279" s="431"/>
      <c r="U279" s="431"/>
      <c r="V279" s="431"/>
      <c r="W279" s="431"/>
      <c r="X279" s="431"/>
      <c r="Y279" s="431"/>
      <c r="Z279" s="431"/>
      <c r="AA279" s="431"/>
    </row>
    <row r="280" spans="1:27" s="428" customFormat="1" ht="17.100000000000001" hidden="1" customHeight="1">
      <c r="A280" s="426"/>
      <c r="F280" s="662"/>
      <c r="G280" s="662"/>
      <c r="H280" s="693"/>
      <c r="I280" s="693"/>
      <c r="J280" s="693"/>
      <c r="K280" s="660"/>
      <c r="L280" s="432"/>
      <c r="M280" s="662"/>
      <c r="N280" s="432"/>
      <c r="O280" s="432"/>
      <c r="P280" s="431"/>
      <c r="Q280" s="431"/>
      <c r="R280" s="431"/>
      <c r="S280" s="431"/>
      <c r="T280" s="431"/>
      <c r="U280" s="431"/>
      <c r="V280" s="431"/>
      <c r="W280" s="431"/>
      <c r="X280" s="431"/>
      <c r="Y280" s="431"/>
      <c r="Z280" s="431"/>
      <c r="AA280" s="431"/>
    </row>
    <row r="281" spans="1:27" s="428" customFormat="1" ht="17.100000000000001" hidden="1" customHeight="1">
      <c r="A281" s="426"/>
      <c r="F281" s="662"/>
      <c r="G281" s="662"/>
      <c r="H281" s="693"/>
      <c r="I281" s="693"/>
      <c r="J281" s="693"/>
      <c r="K281" s="660"/>
      <c r="L281" s="432"/>
      <c r="M281" s="662"/>
      <c r="N281" s="432"/>
      <c r="O281" s="432"/>
      <c r="P281" s="431"/>
      <c r="Q281" s="431"/>
      <c r="R281" s="431"/>
      <c r="S281" s="431"/>
      <c r="T281" s="431"/>
      <c r="U281" s="431"/>
      <c r="V281" s="431"/>
      <c r="W281" s="431"/>
      <c r="X281" s="431"/>
      <c r="Y281" s="431"/>
      <c r="Z281" s="431"/>
      <c r="AA281" s="431"/>
    </row>
    <row r="282" spans="1:27" s="428" customFormat="1" ht="17.100000000000001" hidden="1" customHeight="1">
      <c r="A282" s="426"/>
      <c r="F282" s="662"/>
      <c r="G282" s="662"/>
      <c r="H282" s="693"/>
      <c r="I282" s="693"/>
      <c r="J282" s="693"/>
      <c r="K282" s="660"/>
      <c r="L282" s="432"/>
      <c r="M282" s="662"/>
      <c r="N282" s="432"/>
      <c r="O282" s="432"/>
      <c r="P282" s="431"/>
      <c r="Q282" s="431"/>
      <c r="R282" s="431"/>
      <c r="S282" s="431"/>
      <c r="T282" s="431"/>
      <c r="U282" s="431"/>
      <c r="V282" s="431"/>
      <c r="W282" s="431"/>
      <c r="X282" s="431"/>
      <c r="Y282" s="431"/>
      <c r="Z282" s="431"/>
      <c r="AA282" s="431"/>
    </row>
    <row r="283" spans="1:27" s="428" customFormat="1" ht="17.100000000000001" hidden="1" customHeight="1">
      <c r="A283" s="426"/>
      <c r="F283" s="662"/>
      <c r="G283" s="662"/>
      <c r="H283" s="693"/>
      <c r="I283" s="693"/>
      <c r="J283" s="693"/>
      <c r="K283" s="660"/>
      <c r="L283" s="432"/>
      <c r="M283" s="662"/>
      <c r="N283" s="432"/>
      <c r="O283" s="432"/>
      <c r="P283" s="431"/>
      <c r="Q283" s="431"/>
      <c r="R283" s="431"/>
      <c r="S283" s="431"/>
      <c r="T283" s="431"/>
      <c r="U283" s="431"/>
      <c r="V283" s="431"/>
      <c r="W283" s="431"/>
      <c r="X283" s="431"/>
      <c r="Y283" s="431"/>
      <c r="Z283" s="431"/>
      <c r="AA283" s="431"/>
    </row>
    <row r="284" spans="1:27" s="428" customFormat="1" ht="17.100000000000001" hidden="1" customHeight="1">
      <c r="A284" s="426"/>
      <c r="F284" s="662"/>
      <c r="G284" s="662"/>
      <c r="H284" s="693"/>
      <c r="I284" s="693"/>
      <c r="J284" s="693"/>
      <c r="K284" s="660"/>
      <c r="L284" s="432"/>
      <c r="M284" s="662"/>
      <c r="N284" s="432"/>
      <c r="O284" s="432"/>
      <c r="P284" s="431"/>
      <c r="Q284" s="431"/>
      <c r="R284" s="431"/>
      <c r="S284" s="431"/>
      <c r="T284" s="431"/>
      <c r="U284" s="431"/>
      <c r="V284" s="431"/>
      <c r="W284" s="431"/>
      <c r="X284" s="431"/>
      <c r="Y284" s="431"/>
      <c r="Z284" s="431"/>
      <c r="AA284" s="431"/>
    </row>
    <row r="285" spans="1:27" s="428" customFormat="1" ht="17.100000000000001" hidden="1" customHeight="1">
      <c r="A285" s="426"/>
      <c r="F285" s="662"/>
      <c r="G285" s="662"/>
      <c r="H285" s="693"/>
      <c r="I285" s="693"/>
      <c r="J285" s="693"/>
      <c r="K285" s="660"/>
      <c r="L285" s="432"/>
      <c r="M285" s="662"/>
      <c r="N285" s="432"/>
      <c r="O285" s="432"/>
      <c r="P285" s="431"/>
      <c r="Q285" s="431"/>
      <c r="R285" s="431"/>
      <c r="S285" s="431"/>
      <c r="T285" s="431"/>
      <c r="U285" s="431"/>
      <c r="V285" s="431"/>
      <c r="W285" s="431"/>
      <c r="X285" s="431"/>
      <c r="Y285" s="431"/>
      <c r="Z285" s="431"/>
      <c r="AA285" s="431"/>
    </row>
    <row r="286" spans="1:27" s="428" customFormat="1" ht="17.100000000000001" hidden="1" customHeight="1">
      <c r="A286" s="426"/>
      <c r="F286" s="662"/>
      <c r="G286" s="662"/>
      <c r="H286" s="693"/>
      <c r="I286" s="693"/>
      <c r="J286" s="693"/>
      <c r="K286" s="660"/>
      <c r="L286" s="432"/>
      <c r="M286" s="662"/>
      <c r="N286" s="432"/>
      <c r="O286" s="432"/>
      <c r="P286" s="431"/>
      <c r="Q286" s="431"/>
      <c r="R286" s="431"/>
      <c r="S286" s="431"/>
      <c r="T286" s="431"/>
      <c r="U286" s="431"/>
      <c r="V286" s="431"/>
      <c r="W286" s="431"/>
      <c r="X286" s="431"/>
      <c r="Y286" s="431"/>
      <c r="Z286" s="431"/>
      <c r="AA286" s="431"/>
    </row>
    <row r="287" spans="1:27" s="428" customFormat="1" ht="17.100000000000001" hidden="1" customHeight="1">
      <c r="A287" s="426"/>
      <c r="F287" s="662"/>
      <c r="G287" s="662"/>
      <c r="H287" s="693"/>
      <c r="I287" s="693"/>
      <c r="J287" s="693"/>
      <c r="K287" s="660"/>
      <c r="L287" s="432"/>
      <c r="M287" s="662"/>
      <c r="N287" s="432"/>
      <c r="O287" s="432"/>
      <c r="P287" s="431"/>
      <c r="Q287" s="431"/>
      <c r="R287" s="431"/>
      <c r="S287" s="431"/>
      <c r="T287" s="431"/>
      <c r="U287" s="431"/>
      <c r="V287" s="431"/>
      <c r="W287" s="431"/>
      <c r="X287" s="431"/>
      <c r="Y287" s="431"/>
      <c r="Z287" s="431"/>
      <c r="AA287" s="431"/>
    </row>
    <row r="288" spans="1:27" s="428" customFormat="1" ht="17.100000000000001" hidden="1" customHeight="1">
      <c r="A288" s="426"/>
      <c r="F288" s="662"/>
      <c r="G288" s="662"/>
      <c r="H288" s="693"/>
      <c r="I288" s="693"/>
      <c r="J288" s="693"/>
      <c r="K288" s="660"/>
      <c r="L288" s="432"/>
      <c r="M288" s="662"/>
      <c r="N288" s="432"/>
      <c r="O288" s="432"/>
      <c r="P288" s="431"/>
      <c r="Q288" s="431"/>
      <c r="R288" s="431"/>
      <c r="S288" s="431"/>
      <c r="T288" s="431"/>
      <c r="U288" s="431"/>
      <c r="V288" s="431"/>
      <c r="W288" s="431"/>
      <c r="X288" s="431"/>
      <c r="Y288" s="431"/>
      <c r="Z288" s="431"/>
      <c r="AA288" s="431"/>
    </row>
    <row r="289" spans="1:27" s="428" customFormat="1" ht="17.100000000000001" hidden="1" customHeight="1">
      <c r="A289" s="426"/>
      <c r="F289" s="662"/>
      <c r="G289" s="662"/>
      <c r="H289" s="693"/>
      <c r="I289" s="693"/>
      <c r="J289" s="693"/>
      <c r="K289" s="660"/>
      <c r="L289" s="432"/>
      <c r="M289" s="662"/>
      <c r="N289" s="432"/>
      <c r="O289" s="432"/>
      <c r="P289" s="431"/>
      <c r="Q289" s="431"/>
      <c r="R289" s="431"/>
      <c r="S289" s="431"/>
      <c r="T289" s="431"/>
      <c r="U289" s="431"/>
      <c r="V289" s="431"/>
      <c r="W289" s="431"/>
      <c r="X289" s="431"/>
      <c r="Y289" s="431"/>
      <c r="Z289" s="431"/>
      <c r="AA289" s="431"/>
    </row>
    <row r="290" spans="1:27" s="428" customFormat="1" ht="17.100000000000001" hidden="1" customHeight="1">
      <c r="A290" s="426"/>
      <c r="F290" s="662"/>
      <c r="G290" s="662"/>
      <c r="H290" s="693"/>
      <c r="I290" s="693"/>
      <c r="J290" s="693"/>
      <c r="K290" s="660"/>
      <c r="L290" s="432"/>
      <c r="M290" s="662"/>
      <c r="N290" s="432"/>
      <c r="O290" s="432"/>
      <c r="P290" s="431"/>
      <c r="Q290" s="431"/>
      <c r="R290" s="431"/>
      <c r="S290" s="431"/>
      <c r="T290" s="431"/>
      <c r="U290" s="431"/>
      <c r="V290" s="431"/>
      <c r="W290" s="431"/>
      <c r="X290" s="431"/>
      <c r="Y290" s="431"/>
      <c r="Z290" s="431"/>
      <c r="AA290" s="431"/>
    </row>
    <row r="291" spans="1:27" s="428" customFormat="1" ht="17.100000000000001" hidden="1" customHeight="1">
      <c r="A291" s="426"/>
      <c r="F291" s="662"/>
      <c r="G291" s="662"/>
      <c r="H291" s="693"/>
      <c r="I291" s="693"/>
      <c r="J291" s="693"/>
      <c r="K291" s="660"/>
      <c r="L291" s="432"/>
      <c r="M291" s="662"/>
      <c r="N291" s="432"/>
      <c r="O291" s="432"/>
      <c r="P291" s="431"/>
      <c r="Q291" s="431"/>
      <c r="R291" s="431"/>
      <c r="S291" s="431"/>
      <c r="T291" s="431"/>
      <c r="U291" s="431"/>
      <c r="V291" s="431"/>
      <c r="W291" s="431"/>
      <c r="X291" s="431"/>
      <c r="Y291" s="431"/>
      <c r="Z291" s="431"/>
      <c r="AA291" s="431"/>
    </row>
    <row r="292" spans="1:27" s="428" customFormat="1" ht="17.100000000000001" hidden="1" customHeight="1">
      <c r="A292" s="432"/>
      <c r="F292" s="662"/>
      <c r="G292" s="662"/>
      <c r="H292" s="693"/>
      <c r="I292" s="693"/>
      <c r="J292" s="693"/>
      <c r="K292" s="660"/>
      <c r="L292" s="432"/>
      <c r="M292" s="662"/>
      <c r="N292" s="432"/>
      <c r="O292" s="432"/>
      <c r="P292" s="431"/>
      <c r="Q292" s="431"/>
      <c r="R292" s="431"/>
      <c r="S292" s="431"/>
      <c r="T292" s="431"/>
      <c r="U292" s="431"/>
      <c r="V292" s="431"/>
      <c r="W292" s="431"/>
      <c r="X292" s="431"/>
      <c r="Y292" s="431"/>
      <c r="Z292" s="431"/>
      <c r="AA292" s="431"/>
    </row>
    <row r="293" spans="1:27" s="428" customFormat="1" ht="17.100000000000001" hidden="1" customHeight="1">
      <c r="A293" s="432"/>
      <c r="F293" s="662"/>
      <c r="G293" s="662"/>
      <c r="H293" s="693"/>
      <c r="I293" s="693"/>
      <c r="J293" s="693"/>
      <c r="K293" s="660"/>
      <c r="L293" s="432"/>
      <c r="M293" s="662"/>
      <c r="N293" s="432"/>
      <c r="O293" s="432"/>
      <c r="P293" s="431"/>
      <c r="Q293" s="431"/>
      <c r="R293" s="431"/>
      <c r="S293" s="431"/>
      <c r="T293" s="431"/>
      <c r="U293" s="431"/>
      <c r="V293" s="431"/>
      <c r="W293" s="431"/>
      <c r="X293" s="431"/>
      <c r="Y293" s="431"/>
      <c r="Z293" s="431"/>
      <c r="AA293" s="431"/>
    </row>
    <row r="294" spans="1:27" s="428" customFormat="1" ht="17.100000000000001" hidden="1" customHeight="1">
      <c r="A294" s="432"/>
      <c r="F294" s="662"/>
      <c r="G294" s="662"/>
      <c r="H294" s="693"/>
      <c r="I294" s="693"/>
      <c r="J294" s="693"/>
      <c r="K294" s="660"/>
      <c r="L294" s="432"/>
      <c r="M294" s="662"/>
      <c r="N294" s="432"/>
      <c r="O294" s="432"/>
      <c r="P294" s="431"/>
      <c r="Q294" s="431"/>
      <c r="R294" s="431"/>
      <c r="S294" s="431"/>
      <c r="T294" s="431"/>
      <c r="U294" s="431"/>
      <c r="V294" s="431"/>
      <c r="W294" s="431"/>
      <c r="X294" s="431"/>
      <c r="Y294" s="431"/>
      <c r="Z294" s="431"/>
      <c r="AA294" s="431"/>
    </row>
    <row r="295" spans="1:27" s="428" customFormat="1" ht="17.100000000000001" hidden="1" customHeight="1">
      <c r="A295" s="432"/>
      <c r="F295" s="662"/>
      <c r="G295" s="662"/>
      <c r="H295" s="693"/>
      <c r="I295" s="693"/>
      <c r="J295" s="693"/>
      <c r="K295" s="660"/>
      <c r="L295" s="432"/>
      <c r="M295" s="662"/>
      <c r="N295" s="432"/>
      <c r="O295" s="432"/>
      <c r="P295" s="431"/>
      <c r="Q295" s="431"/>
      <c r="R295" s="431"/>
      <c r="S295" s="431"/>
      <c r="T295" s="431"/>
      <c r="U295" s="431"/>
      <c r="V295" s="431"/>
      <c r="W295" s="431"/>
      <c r="X295" s="431"/>
      <c r="Y295" s="431"/>
      <c r="Z295" s="431"/>
      <c r="AA295" s="431"/>
    </row>
    <row r="296" spans="1:27" s="428" customFormat="1" ht="17.100000000000001" hidden="1" customHeight="1">
      <c r="A296" s="432"/>
      <c r="F296" s="662"/>
      <c r="G296" s="662"/>
      <c r="H296" s="693"/>
      <c r="I296" s="693"/>
      <c r="J296" s="693"/>
      <c r="K296" s="660"/>
      <c r="L296" s="432"/>
      <c r="M296" s="662"/>
      <c r="N296" s="432"/>
      <c r="O296" s="432"/>
      <c r="P296" s="431"/>
      <c r="Q296" s="431"/>
      <c r="R296" s="431"/>
      <c r="S296" s="431"/>
      <c r="T296" s="431"/>
      <c r="U296" s="431"/>
      <c r="V296" s="431"/>
      <c r="W296" s="431"/>
      <c r="X296" s="431"/>
      <c r="Y296" s="431"/>
      <c r="Z296" s="431"/>
      <c r="AA296" s="431"/>
    </row>
    <row r="297" spans="1:27" s="428" customFormat="1" ht="17.100000000000001" hidden="1" customHeight="1">
      <c r="A297" s="432"/>
      <c r="F297" s="662"/>
      <c r="G297" s="662"/>
      <c r="H297" s="693"/>
      <c r="I297" s="693"/>
      <c r="J297" s="693"/>
      <c r="K297" s="660"/>
      <c r="L297" s="432"/>
      <c r="M297" s="662"/>
      <c r="N297" s="432"/>
      <c r="O297" s="432"/>
      <c r="P297" s="431"/>
      <c r="Q297" s="431"/>
      <c r="R297" s="431"/>
      <c r="S297" s="431"/>
      <c r="T297" s="431"/>
      <c r="U297" s="431"/>
      <c r="V297" s="431"/>
      <c r="W297" s="431"/>
      <c r="X297" s="431"/>
      <c r="Y297" s="431"/>
      <c r="Z297" s="431"/>
      <c r="AA297" s="431"/>
    </row>
    <row r="298" spans="1:27" s="428" customFormat="1" ht="17.100000000000001" hidden="1" customHeight="1">
      <c r="A298" s="432"/>
      <c r="F298" s="662"/>
      <c r="G298" s="662"/>
      <c r="H298" s="693"/>
      <c r="I298" s="693"/>
      <c r="J298" s="693"/>
      <c r="K298" s="660"/>
      <c r="L298" s="432"/>
      <c r="M298" s="662"/>
      <c r="N298" s="432"/>
      <c r="O298" s="432"/>
      <c r="P298" s="431"/>
      <c r="Q298" s="431"/>
      <c r="R298" s="431"/>
      <c r="S298" s="431"/>
      <c r="T298" s="431"/>
      <c r="U298" s="431"/>
      <c r="V298" s="431"/>
      <c r="W298" s="431"/>
      <c r="X298" s="431"/>
      <c r="Y298" s="431"/>
      <c r="Z298" s="431"/>
      <c r="AA298" s="431"/>
    </row>
    <row r="299" spans="1:27" s="428" customFormat="1" ht="17.100000000000001" hidden="1" customHeight="1">
      <c r="A299" s="432"/>
      <c r="F299" s="662"/>
      <c r="G299" s="662"/>
      <c r="H299" s="693"/>
      <c r="I299" s="693"/>
      <c r="J299" s="693"/>
      <c r="K299" s="660"/>
      <c r="L299" s="432"/>
      <c r="M299" s="662"/>
      <c r="N299" s="432"/>
      <c r="O299" s="432"/>
      <c r="P299" s="431"/>
      <c r="Q299" s="431"/>
      <c r="R299" s="431"/>
      <c r="S299" s="431"/>
      <c r="T299" s="431"/>
      <c r="U299" s="431"/>
      <c r="V299" s="431"/>
      <c r="W299" s="431"/>
      <c r="X299" s="431"/>
      <c r="Y299" s="431"/>
      <c r="Z299" s="431"/>
      <c r="AA299" s="431"/>
    </row>
    <row r="300" spans="1:27" s="428" customFormat="1" ht="17.100000000000001" hidden="1" customHeight="1">
      <c r="A300" s="432"/>
      <c r="F300" s="662"/>
      <c r="G300" s="662"/>
      <c r="H300" s="693"/>
      <c r="I300" s="693"/>
      <c r="J300" s="693"/>
      <c r="K300" s="660"/>
      <c r="L300" s="432"/>
      <c r="M300" s="662"/>
      <c r="N300" s="432"/>
      <c r="O300" s="432"/>
      <c r="P300" s="431"/>
      <c r="Q300" s="431"/>
      <c r="R300" s="431"/>
      <c r="S300" s="431"/>
      <c r="T300" s="431"/>
      <c r="U300" s="431"/>
      <c r="V300" s="431"/>
      <c r="W300" s="431"/>
      <c r="X300" s="431"/>
      <c r="Y300" s="431"/>
      <c r="Z300" s="431"/>
      <c r="AA300" s="431"/>
    </row>
    <row r="301" spans="1:27" s="428" customFormat="1" ht="17.100000000000001" hidden="1" customHeight="1">
      <c r="A301" s="432"/>
      <c r="F301" s="662"/>
      <c r="G301" s="662"/>
      <c r="H301" s="693"/>
      <c r="I301" s="693"/>
      <c r="J301" s="693"/>
      <c r="K301" s="660"/>
      <c r="L301" s="432"/>
      <c r="M301" s="662"/>
      <c r="N301" s="432"/>
      <c r="O301" s="432"/>
      <c r="P301" s="431"/>
      <c r="Q301" s="431"/>
      <c r="R301" s="431"/>
      <c r="S301" s="431"/>
      <c r="T301" s="431"/>
      <c r="U301" s="431"/>
      <c r="V301" s="431"/>
      <c r="W301" s="431"/>
      <c r="X301" s="431"/>
      <c r="Y301" s="431"/>
      <c r="Z301" s="431"/>
      <c r="AA301" s="431"/>
    </row>
    <row r="302" spans="1:27" s="428" customFormat="1" ht="17.100000000000001" hidden="1" customHeight="1">
      <c r="A302" s="432"/>
      <c r="F302" s="662"/>
      <c r="G302" s="662"/>
      <c r="H302" s="693"/>
      <c r="I302" s="693"/>
      <c r="J302" s="693"/>
      <c r="K302" s="660"/>
      <c r="L302" s="432"/>
      <c r="M302" s="662"/>
      <c r="N302" s="432"/>
      <c r="O302" s="432"/>
      <c r="P302" s="431"/>
      <c r="Q302" s="431"/>
      <c r="R302" s="431"/>
      <c r="S302" s="431"/>
      <c r="T302" s="431"/>
      <c r="U302" s="431"/>
      <c r="V302" s="431"/>
      <c r="W302" s="431"/>
      <c r="X302" s="431"/>
      <c r="Y302" s="431"/>
      <c r="Z302" s="431"/>
      <c r="AA302" s="431"/>
    </row>
    <row r="303" spans="1:27" s="428" customFormat="1" ht="17.100000000000001" hidden="1" customHeight="1">
      <c r="A303" s="432"/>
      <c r="F303" s="662"/>
      <c r="G303" s="662"/>
      <c r="H303" s="693"/>
      <c r="I303" s="693"/>
      <c r="J303" s="693"/>
      <c r="K303" s="660"/>
      <c r="L303" s="432"/>
      <c r="M303" s="662"/>
      <c r="N303" s="432"/>
      <c r="O303" s="432"/>
      <c r="P303" s="431"/>
      <c r="Q303" s="431"/>
      <c r="R303" s="431"/>
      <c r="S303" s="431"/>
      <c r="T303" s="431"/>
      <c r="U303" s="431"/>
      <c r="V303" s="431"/>
      <c r="W303" s="431"/>
      <c r="X303" s="431"/>
      <c r="Y303" s="431"/>
      <c r="Z303" s="431"/>
      <c r="AA303" s="431"/>
    </row>
    <row r="304" spans="1:27" s="428" customFormat="1" ht="17.100000000000001" hidden="1" customHeight="1">
      <c r="A304" s="432"/>
      <c r="F304" s="662"/>
      <c r="G304" s="662"/>
      <c r="H304" s="693"/>
      <c r="I304" s="693"/>
      <c r="J304" s="693"/>
      <c r="K304" s="660"/>
      <c r="L304" s="432"/>
      <c r="M304" s="662"/>
      <c r="N304" s="432"/>
      <c r="O304" s="432"/>
      <c r="P304" s="431"/>
      <c r="Q304" s="431"/>
      <c r="R304" s="431"/>
      <c r="S304" s="431"/>
      <c r="T304" s="431"/>
      <c r="U304" s="431"/>
      <c r="V304" s="431"/>
      <c r="W304" s="431"/>
      <c r="X304" s="431"/>
      <c r="Y304" s="431"/>
      <c r="Z304" s="431"/>
      <c r="AA304" s="431"/>
    </row>
    <row r="305" spans="1:27" s="428" customFormat="1" ht="17.100000000000001" hidden="1" customHeight="1">
      <c r="A305" s="432"/>
      <c r="F305" s="662"/>
      <c r="G305" s="662"/>
      <c r="H305" s="693"/>
      <c r="I305" s="693"/>
      <c r="J305" s="693"/>
      <c r="K305" s="660"/>
      <c r="L305" s="432"/>
      <c r="M305" s="662"/>
      <c r="N305" s="432"/>
      <c r="O305" s="432"/>
      <c r="P305" s="431"/>
      <c r="Q305" s="431"/>
      <c r="R305" s="431"/>
      <c r="S305" s="431"/>
      <c r="T305" s="431"/>
      <c r="U305" s="431"/>
      <c r="V305" s="431"/>
      <c r="W305" s="431"/>
      <c r="X305" s="431"/>
      <c r="Y305" s="431"/>
      <c r="Z305" s="431"/>
      <c r="AA305" s="431"/>
    </row>
    <row r="306" spans="1:27" s="428" customFormat="1" ht="17.100000000000001" hidden="1" customHeight="1">
      <c r="A306" s="432"/>
      <c r="F306" s="662"/>
      <c r="G306" s="662"/>
      <c r="H306" s="693"/>
      <c r="I306" s="693"/>
      <c r="J306" s="693"/>
      <c r="K306" s="660"/>
      <c r="L306" s="432"/>
      <c r="M306" s="662"/>
      <c r="N306" s="432"/>
      <c r="O306" s="432"/>
      <c r="P306" s="431"/>
      <c r="Q306" s="431"/>
      <c r="R306" s="431"/>
      <c r="S306" s="431"/>
      <c r="T306" s="431"/>
      <c r="U306" s="431"/>
      <c r="V306" s="431"/>
      <c r="W306" s="431"/>
      <c r="X306" s="431"/>
      <c r="Y306" s="431"/>
      <c r="Z306" s="431"/>
      <c r="AA306" s="431"/>
    </row>
    <row r="307" spans="1:27" s="428" customFormat="1" ht="17.100000000000001" hidden="1" customHeight="1">
      <c r="A307" s="432"/>
      <c r="F307" s="662"/>
      <c r="G307" s="662"/>
      <c r="H307" s="693"/>
      <c r="I307" s="693"/>
      <c r="J307" s="693"/>
      <c r="K307" s="660"/>
      <c r="L307" s="432"/>
      <c r="M307" s="662"/>
      <c r="N307" s="432"/>
      <c r="O307" s="432"/>
      <c r="P307" s="431"/>
      <c r="Q307" s="431"/>
      <c r="R307" s="431"/>
      <c r="S307" s="431"/>
      <c r="T307" s="431"/>
      <c r="U307" s="431"/>
      <c r="V307" s="431"/>
      <c r="W307" s="431"/>
      <c r="X307" s="431"/>
      <c r="Y307" s="431"/>
      <c r="Z307" s="431"/>
      <c r="AA307" s="431"/>
    </row>
    <row r="308" spans="1:27" s="428" customFormat="1" ht="17.100000000000001" hidden="1" customHeight="1">
      <c r="A308" s="432"/>
      <c r="F308" s="662"/>
      <c r="G308" s="662"/>
      <c r="H308" s="693"/>
      <c r="I308" s="693"/>
      <c r="J308" s="693"/>
      <c r="K308" s="660"/>
      <c r="L308" s="432"/>
      <c r="M308" s="662"/>
      <c r="N308" s="432"/>
      <c r="O308" s="432"/>
      <c r="P308" s="431"/>
      <c r="Q308" s="431"/>
      <c r="R308" s="431"/>
      <c r="S308" s="431"/>
      <c r="T308" s="431"/>
      <c r="U308" s="431"/>
      <c r="V308" s="431"/>
      <c r="W308" s="431"/>
      <c r="X308" s="431"/>
      <c r="Y308" s="431"/>
      <c r="Z308" s="431"/>
      <c r="AA308" s="431"/>
    </row>
    <row r="309" spans="1:27" s="428" customFormat="1" ht="17.100000000000001" hidden="1" customHeight="1">
      <c r="A309" s="432"/>
      <c r="F309" s="662"/>
      <c r="G309" s="662"/>
      <c r="H309" s="693"/>
      <c r="I309" s="693"/>
      <c r="J309" s="693"/>
      <c r="K309" s="660"/>
      <c r="L309" s="432"/>
      <c r="M309" s="662"/>
      <c r="N309" s="432"/>
      <c r="O309" s="432"/>
      <c r="P309" s="431"/>
      <c r="Q309" s="431"/>
      <c r="R309" s="431"/>
      <c r="S309" s="431"/>
      <c r="T309" s="431"/>
      <c r="U309" s="431"/>
      <c r="V309" s="431"/>
      <c r="W309" s="431"/>
      <c r="X309" s="431"/>
      <c r="Y309" s="431"/>
      <c r="Z309" s="431"/>
      <c r="AA309" s="431"/>
    </row>
    <row r="310" spans="1:27" s="428" customFormat="1" ht="17.100000000000001" hidden="1" customHeight="1">
      <c r="A310" s="432"/>
      <c r="F310" s="662"/>
      <c r="G310" s="662"/>
      <c r="H310" s="693"/>
      <c r="I310" s="693"/>
      <c r="J310" s="693"/>
      <c r="K310" s="660"/>
      <c r="L310" s="432"/>
      <c r="M310" s="662"/>
      <c r="N310" s="432"/>
      <c r="O310" s="432"/>
      <c r="P310" s="431"/>
      <c r="Q310" s="431"/>
      <c r="R310" s="431"/>
      <c r="S310" s="431"/>
      <c r="T310" s="431"/>
      <c r="U310" s="431"/>
      <c r="V310" s="431"/>
      <c r="W310" s="431"/>
      <c r="X310" s="431"/>
      <c r="Y310" s="431"/>
      <c r="Z310" s="431"/>
      <c r="AA310" s="431"/>
    </row>
    <row r="311" spans="1:27" s="428" customFormat="1" ht="17.100000000000001" hidden="1" customHeight="1">
      <c r="A311" s="432"/>
      <c r="F311" s="662"/>
      <c r="G311" s="662"/>
      <c r="H311" s="693"/>
      <c r="I311" s="693"/>
      <c r="J311" s="693"/>
      <c r="K311" s="660"/>
      <c r="L311" s="432"/>
      <c r="M311" s="662"/>
      <c r="N311" s="432"/>
      <c r="O311" s="432"/>
      <c r="P311" s="431"/>
      <c r="Q311" s="431"/>
      <c r="R311" s="431"/>
      <c r="S311" s="431"/>
      <c r="T311" s="431"/>
      <c r="U311" s="431"/>
      <c r="V311" s="431"/>
      <c r="W311" s="431"/>
      <c r="X311" s="431"/>
      <c r="Y311" s="431"/>
      <c r="Z311" s="431"/>
      <c r="AA311" s="431"/>
    </row>
    <row r="312" spans="1:27" s="428" customFormat="1" ht="17.100000000000001" hidden="1" customHeight="1">
      <c r="A312" s="432"/>
      <c r="F312" s="662"/>
      <c r="G312" s="662"/>
      <c r="H312" s="693"/>
      <c r="I312" s="693"/>
      <c r="J312" s="693"/>
      <c r="K312" s="660"/>
      <c r="L312" s="432"/>
      <c r="M312" s="662"/>
      <c r="N312" s="432"/>
      <c r="O312" s="432"/>
      <c r="P312" s="431"/>
      <c r="Q312" s="431"/>
      <c r="R312" s="431"/>
      <c r="S312" s="431"/>
      <c r="T312" s="431"/>
      <c r="U312" s="431"/>
      <c r="V312" s="431"/>
      <c r="W312" s="431"/>
      <c r="X312" s="431"/>
      <c r="Y312" s="431"/>
      <c r="Z312" s="431"/>
      <c r="AA312" s="431"/>
    </row>
    <row r="313" spans="1:27" s="428" customFormat="1" ht="17.100000000000001" hidden="1" customHeight="1">
      <c r="A313" s="432"/>
      <c r="F313" s="662"/>
      <c r="G313" s="662"/>
      <c r="H313" s="693"/>
      <c r="I313" s="693"/>
      <c r="J313" s="693"/>
      <c r="K313" s="660"/>
      <c r="L313" s="432"/>
      <c r="M313" s="662"/>
      <c r="N313" s="432"/>
      <c r="O313" s="432"/>
      <c r="P313" s="431"/>
      <c r="Q313" s="431"/>
      <c r="R313" s="431"/>
      <c r="S313" s="431"/>
      <c r="T313" s="431"/>
      <c r="U313" s="431"/>
      <c r="V313" s="431"/>
      <c r="W313" s="431"/>
      <c r="X313" s="431"/>
      <c r="Y313" s="431"/>
      <c r="Z313" s="431"/>
      <c r="AA313" s="431"/>
    </row>
    <row r="314" spans="1:27" s="428" customFormat="1" ht="17.100000000000001" hidden="1" customHeight="1">
      <c r="A314" s="432"/>
      <c r="F314" s="662"/>
      <c r="G314" s="662"/>
      <c r="H314" s="693"/>
      <c r="I314" s="693"/>
      <c r="J314" s="693"/>
      <c r="K314" s="660"/>
      <c r="L314" s="432"/>
      <c r="M314" s="662"/>
      <c r="N314" s="432"/>
      <c r="O314" s="432"/>
      <c r="P314" s="431"/>
      <c r="Q314" s="431"/>
      <c r="R314" s="431"/>
      <c r="S314" s="431"/>
      <c r="T314" s="431"/>
      <c r="U314" s="431"/>
      <c r="V314" s="431"/>
      <c r="W314" s="431"/>
      <c r="X314" s="431"/>
      <c r="Y314" s="431"/>
      <c r="Z314" s="431"/>
      <c r="AA314" s="431"/>
    </row>
    <row r="315" spans="1:27" s="428" customFormat="1" ht="17.100000000000001" hidden="1" customHeight="1">
      <c r="A315" s="432"/>
      <c r="F315" s="662"/>
      <c r="G315" s="662"/>
      <c r="H315" s="693"/>
      <c r="I315" s="693"/>
      <c r="J315" s="693"/>
      <c r="K315" s="660"/>
      <c r="L315" s="432"/>
      <c r="M315" s="662"/>
      <c r="N315" s="432"/>
      <c r="O315" s="432"/>
      <c r="P315" s="431"/>
      <c r="Q315" s="431"/>
      <c r="R315" s="431"/>
      <c r="S315" s="431"/>
      <c r="T315" s="431"/>
      <c r="U315" s="431"/>
      <c r="V315" s="431"/>
      <c r="W315" s="431"/>
      <c r="X315" s="431"/>
      <c r="Y315" s="431"/>
      <c r="Z315" s="431"/>
      <c r="AA315" s="431"/>
    </row>
    <row r="316" spans="1:27" s="428" customFormat="1" ht="17.100000000000001" hidden="1" customHeight="1">
      <c r="A316" s="432"/>
      <c r="F316" s="662"/>
      <c r="G316" s="662"/>
      <c r="H316" s="693"/>
      <c r="I316" s="693"/>
      <c r="J316" s="693"/>
      <c r="K316" s="660"/>
      <c r="L316" s="432"/>
      <c r="M316" s="662"/>
      <c r="N316" s="432"/>
      <c r="O316" s="432"/>
      <c r="P316" s="431"/>
      <c r="Q316" s="431"/>
      <c r="R316" s="431"/>
      <c r="S316" s="431"/>
      <c r="T316" s="431"/>
      <c r="U316" s="431"/>
      <c r="V316" s="431"/>
      <c r="W316" s="431"/>
      <c r="X316" s="431"/>
      <c r="Y316" s="431"/>
      <c r="Z316" s="431"/>
      <c r="AA316" s="431"/>
    </row>
    <row r="317" spans="1:27" s="428" customFormat="1" ht="17.100000000000001" hidden="1" customHeight="1">
      <c r="A317" s="432"/>
      <c r="F317" s="662"/>
      <c r="G317" s="662"/>
      <c r="H317" s="693"/>
      <c r="I317" s="693"/>
      <c r="J317" s="693"/>
      <c r="K317" s="660"/>
      <c r="L317" s="432"/>
      <c r="M317" s="662"/>
      <c r="N317" s="432"/>
      <c r="O317" s="432"/>
      <c r="P317" s="431"/>
      <c r="Q317" s="431"/>
      <c r="R317" s="431"/>
      <c r="S317" s="431"/>
      <c r="T317" s="431"/>
      <c r="U317" s="431"/>
      <c r="V317" s="431"/>
      <c r="W317" s="431"/>
      <c r="X317" s="431"/>
      <c r="Y317" s="431"/>
      <c r="Z317" s="431"/>
      <c r="AA317" s="431"/>
    </row>
    <row r="318" spans="1:27" s="428" customFormat="1" ht="17.100000000000001" hidden="1" customHeight="1">
      <c r="A318" s="432"/>
      <c r="F318" s="662"/>
      <c r="G318" s="662"/>
      <c r="H318" s="693"/>
      <c r="I318" s="693"/>
      <c r="J318" s="693"/>
      <c r="K318" s="660"/>
      <c r="L318" s="432"/>
      <c r="M318" s="662"/>
      <c r="N318" s="432"/>
      <c r="O318" s="432"/>
      <c r="P318" s="431"/>
      <c r="Q318" s="431"/>
      <c r="R318" s="431"/>
      <c r="S318" s="431"/>
      <c r="T318" s="431"/>
      <c r="U318" s="431"/>
      <c r="V318" s="431"/>
      <c r="W318" s="431"/>
      <c r="X318" s="431"/>
      <c r="Y318" s="431"/>
      <c r="Z318" s="431"/>
      <c r="AA318" s="431"/>
    </row>
    <row r="319" spans="1:27" s="428" customFormat="1" ht="17.100000000000001" hidden="1" customHeight="1">
      <c r="A319" s="432"/>
      <c r="F319" s="662"/>
      <c r="G319" s="662"/>
      <c r="H319" s="693"/>
      <c r="I319" s="693"/>
      <c r="J319" s="693"/>
      <c r="K319" s="660"/>
      <c r="L319" s="432"/>
      <c r="M319" s="662"/>
      <c r="N319" s="432"/>
      <c r="O319" s="432"/>
      <c r="P319" s="431"/>
      <c r="Q319" s="431"/>
      <c r="R319" s="431"/>
      <c r="S319" s="431"/>
      <c r="T319" s="431"/>
      <c r="U319" s="431"/>
      <c r="V319" s="431"/>
      <c r="W319" s="431"/>
      <c r="X319" s="431"/>
      <c r="Y319" s="431"/>
      <c r="Z319" s="431"/>
      <c r="AA319" s="431"/>
    </row>
    <row r="320" spans="1:27" s="428" customFormat="1" ht="17.100000000000001" hidden="1" customHeight="1">
      <c r="A320" s="432"/>
      <c r="F320" s="662"/>
      <c r="G320" s="662"/>
      <c r="H320" s="693"/>
      <c r="I320" s="693"/>
      <c r="J320" s="693"/>
      <c r="K320" s="660"/>
      <c r="L320" s="432"/>
      <c r="M320" s="662"/>
      <c r="N320" s="432"/>
      <c r="O320" s="432"/>
      <c r="P320" s="431"/>
      <c r="Q320" s="431"/>
      <c r="R320" s="431"/>
      <c r="S320" s="431"/>
      <c r="T320" s="431"/>
      <c r="U320" s="431"/>
      <c r="V320" s="431"/>
      <c r="W320" s="431"/>
      <c r="X320" s="431"/>
      <c r="Y320" s="431"/>
      <c r="Z320" s="431"/>
      <c r="AA320" s="431"/>
    </row>
    <row r="321" spans="1:27" s="428" customFormat="1" ht="17.100000000000001" hidden="1" customHeight="1">
      <c r="A321" s="432"/>
      <c r="F321" s="662"/>
      <c r="G321" s="662"/>
      <c r="H321" s="693"/>
      <c r="I321" s="693"/>
      <c r="J321" s="693"/>
      <c r="K321" s="660"/>
      <c r="L321" s="432"/>
      <c r="M321" s="662"/>
      <c r="N321" s="432"/>
      <c r="O321" s="432"/>
      <c r="P321" s="431"/>
      <c r="Q321" s="431"/>
      <c r="R321" s="431"/>
      <c r="S321" s="431"/>
      <c r="T321" s="431"/>
      <c r="U321" s="431"/>
      <c r="V321" s="431"/>
      <c r="W321" s="431"/>
      <c r="X321" s="431"/>
      <c r="Y321" s="431"/>
      <c r="Z321" s="431"/>
      <c r="AA321" s="431"/>
    </row>
    <row r="322" spans="1:27" s="428" customFormat="1" ht="17.100000000000001" hidden="1" customHeight="1">
      <c r="A322" s="432"/>
      <c r="F322" s="662"/>
      <c r="G322" s="662"/>
      <c r="H322" s="693"/>
      <c r="I322" s="693"/>
      <c r="J322" s="693"/>
      <c r="K322" s="660"/>
      <c r="L322" s="432"/>
      <c r="M322" s="662"/>
      <c r="N322" s="432"/>
      <c r="O322" s="432"/>
      <c r="P322" s="431"/>
      <c r="Q322" s="431"/>
      <c r="R322" s="431"/>
      <c r="S322" s="431"/>
      <c r="T322" s="431"/>
      <c r="U322" s="431"/>
      <c r="V322" s="431"/>
      <c r="W322" s="431"/>
      <c r="X322" s="431"/>
      <c r="Y322" s="431"/>
      <c r="Z322" s="431"/>
      <c r="AA322" s="431"/>
    </row>
    <row r="323" spans="1:27" s="428" customFormat="1" ht="17.100000000000001" hidden="1" customHeight="1">
      <c r="A323" s="432"/>
      <c r="F323" s="662"/>
      <c r="G323" s="662"/>
      <c r="H323" s="693"/>
      <c r="I323" s="693"/>
      <c r="J323" s="693"/>
      <c r="K323" s="660"/>
      <c r="L323" s="432"/>
      <c r="M323" s="662"/>
      <c r="N323" s="432"/>
      <c r="O323" s="432"/>
      <c r="P323" s="431"/>
      <c r="Q323" s="431"/>
      <c r="R323" s="431"/>
      <c r="S323" s="431"/>
      <c r="T323" s="431"/>
      <c r="U323" s="431"/>
      <c r="V323" s="431"/>
      <c r="W323" s="431"/>
      <c r="X323" s="431"/>
      <c r="Y323" s="431"/>
      <c r="Z323" s="431"/>
      <c r="AA323" s="431"/>
    </row>
    <row r="324" spans="1:27" s="428" customFormat="1" ht="17.100000000000001" hidden="1" customHeight="1">
      <c r="A324" s="432"/>
      <c r="F324" s="662"/>
      <c r="G324" s="662"/>
      <c r="H324" s="693"/>
      <c r="I324" s="693"/>
      <c r="J324" s="693"/>
      <c r="K324" s="660"/>
      <c r="L324" s="432"/>
      <c r="M324" s="662"/>
      <c r="N324" s="432"/>
      <c r="O324" s="432"/>
      <c r="P324" s="431"/>
      <c r="Q324" s="431"/>
      <c r="R324" s="431"/>
      <c r="S324" s="431"/>
      <c r="T324" s="431"/>
      <c r="U324" s="431"/>
      <c r="V324" s="431"/>
      <c r="W324" s="431"/>
      <c r="X324" s="431"/>
      <c r="Y324" s="431"/>
      <c r="Z324" s="431"/>
      <c r="AA324" s="431"/>
    </row>
    <row r="325" spans="1:27" s="428" customFormat="1" ht="17.100000000000001" hidden="1" customHeight="1">
      <c r="A325" s="432"/>
      <c r="F325" s="662"/>
      <c r="G325" s="662"/>
      <c r="H325" s="693"/>
      <c r="I325" s="693"/>
      <c r="J325" s="693"/>
      <c r="K325" s="660"/>
      <c r="L325" s="432"/>
      <c r="M325" s="662"/>
      <c r="N325" s="432"/>
      <c r="O325" s="432"/>
      <c r="P325" s="431"/>
      <c r="Q325" s="431"/>
      <c r="R325" s="431"/>
      <c r="S325" s="431"/>
      <c r="T325" s="431"/>
      <c r="U325" s="431"/>
      <c r="V325" s="431"/>
      <c r="W325" s="431"/>
      <c r="X325" s="431"/>
      <c r="Y325" s="431"/>
      <c r="Z325" s="431"/>
      <c r="AA325" s="431"/>
    </row>
    <row r="326" spans="1:27" s="428" customFormat="1" ht="17.100000000000001" hidden="1" customHeight="1">
      <c r="A326" s="432"/>
      <c r="F326" s="662"/>
      <c r="G326" s="662"/>
      <c r="H326" s="693"/>
      <c r="I326" s="693"/>
      <c r="J326" s="693"/>
      <c r="K326" s="660"/>
      <c r="L326" s="432"/>
      <c r="M326" s="662"/>
      <c r="N326" s="432"/>
      <c r="O326" s="432"/>
      <c r="P326" s="431"/>
      <c r="Q326" s="431"/>
      <c r="R326" s="431"/>
      <c r="S326" s="431"/>
      <c r="T326" s="431"/>
      <c r="U326" s="431"/>
      <c r="V326" s="431"/>
      <c r="W326" s="431"/>
      <c r="X326" s="431"/>
      <c r="Y326" s="431"/>
      <c r="Z326" s="431"/>
      <c r="AA326" s="431"/>
    </row>
    <row r="327" spans="1:27" s="428" customFormat="1" ht="17.100000000000001" hidden="1" customHeight="1">
      <c r="A327" s="432"/>
      <c r="F327" s="662"/>
      <c r="G327" s="662"/>
      <c r="H327" s="693"/>
      <c r="I327" s="693"/>
      <c r="J327" s="693"/>
      <c r="K327" s="660"/>
      <c r="L327" s="432"/>
      <c r="M327" s="662"/>
      <c r="N327" s="432"/>
      <c r="O327" s="432"/>
      <c r="P327" s="431"/>
      <c r="Q327" s="431"/>
      <c r="R327" s="431"/>
      <c r="S327" s="431"/>
      <c r="T327" s="431"/>
      <c r="U327" s="431"/>
      <c r="V327" s="431"/>
      <c r="W327" s="431"/>
      <c r="X327" s="431"/>
      <c r="Y327" s="431"/>
      <c r="Z327" s="431"/>
      <c r="AA327" s="431"/>
    </row>
    <row r="328" spans="1:27" s="428" customFormat="1" ht="17.100000000000001" hidden="1" customHeight="1">
      <c r="A328" s="432"/>
      <c r="F328" s="662"/>
      <c r="G328" s="662"/>
      <c r="H328" s="693"/>
      <c r="I328" s="693"/>
      <c r="J328" s="693"/>
      <c r="K328" s="660"/>
      <c r="L328" s="432"/>
      <c r="M328" s="662"/>
      <c r="N328" s="432"/>
      <c r="O328" s="432"/>
      <c r="P328" s="431"/>
      <c r="Q328" s="431"/>
      <c r="R328" s="431"/>
      <c r="S328" s="431"/>
      <c r="T328" s="431"/>
      <c r="U328" s="431"/>
      <c r="V328" s="431"/>
      <c r="W328" s="431"/>
      <c r="X328" s="431"/>
      <c r="Y328" s="431"/>
      <c r="Z328" s="431"/>
      <c r="AA328" s="431"/>
    </row>
    <row r="329" spans="1:27" s="428" customFormat="1" ht="17.100000000000001" hidden="1" customHeight="1">
      <c r="A329" s="432"/>
      <c r="F329" s="662"/>
      <c r="G329" s="662"/>
      <c r="H329" s="693"/>
      <c r="I329" s="693"/>
      <c r="J329" s="693"/>
      <c r="K329" s="660"/>
      <c r="L329" s="432"/>
      <c r="M329" s="662"/>
      <c r="N329" s="432"/>
      <c r="O329" s="432"/>
      <c r="P329" s="431"/>
      <c r="Q329" s="431"/>
      <c r="R329" s="431"/>
      <c r="S329" s="431"/>
      <c r="T329" s="431"/>
      <c r="U329" s="431"/>
      <c r="V329" s="431"/>
      <c r="W329" s="431"/>
      <c r="X329" s="431"/>
      <c r="Y329" s="431"/>
      <c r="Z329" s="431"/>
      <c r="AA329" s="431"/>
    </row>
    <row r="330" spans="1:27" s="428" customFormat="1" ht="17.100000000000001" hidden="1" customHeight="1">
      <c r="A330" s="432"/>
      <c r="F330" s="662"/>
      <c r="G330" s="662"/>
      <c r="H330" s="693"/>
      <c r="I330" s="693"/>
      <c r="J330" s="693"/>
      <c r="K330" s="660"/>
      <c r="L330" s="432"/>
      <c r="M330" s="662"/>
      <c r="N330" s="432"/>
      <c r="O330" s="432"/>
      <c r="P330" s="431"/>
      <c r="Q330" s="431"/>
      <c r="R330" s="431"/>
      <c r="S330" s="431"/>
      <c r="T330" s="431"/>
      <c r="U330" s="431"/>
      <c r="V330" s="431"/>
      <c r="W330" s="431"/>
      <c r="X330" s="431"/>
      <c r="Y330" s="431"/>
      <c r="Z330" s="431"/>
      <c r="AA330" s="431"/>
    </row>
    <row r="331" spans="1:27" s="428" customFormat="1" ht="17.100000000000001" hidden="1" customHeight="1">
      <c r="A331" s="432"/>
      <c r="F331" s="662"/>
      <c r="G331" s="662"/>
      <c r="H331" s="693"/>
      <c r="I331" s="693"/>
      <c r="J331" s="693"/>
      <c r="K331" s="660"/>
      <c r="L331" s="432"/>
      <c r="M331" s="662"/>
      <c r="N331" s="432"/>
      <c r="O331" s="432"/>
      <c r="P331" s="431"/>
      <c r="Q331" s="431"/>
      <c r="R331" s="431"/>
      <c r="S331" s="431"/>
      <c r="T331" s="431"/>
      <c r="U331" s="431"/>
      <c r="V331" s="431"/>
      <c r="W331" s="431"/>
      <c r="X331" s="431"/>
      <c r="Y331" s="431"/>
      <c r="Z331" s="431"/>
      <c r="AA331" s="431"/>
    </row>
    <row r="332" spans="1:27" s="428" customFormat="1" ht="17.100000000000001" hidden="1" customHeight="1">
      <c r="A332" s="432"/>
      <c r="F332" s="662"/>
      <c r="G332" s="662"/>
      <c r="H332" s="693"/>
      <c r="I332" s="693"/>
      <c r="J332" s="693"/>
      <c r="K332" s="660"/>
      <c r="L332" s="432"/>
      <c r="M332" s="662"/>
      <c r="N332" s="432"/>
      <c r="O332" s="432"/>
      <c r="P332" s="431"/>
      <c r="Q332" s="431"/>
      <c r="R332" s="431"/>
      <c r="S332" s="431"/>
      <c r="T332" s="431"/>
      <c r="U332" s="431"/>
      <c r="V332" s="431"/>
      <c r="W332" s="431"/>
      <c r="X332" s="431"/>
      <c r="Y332" s="431"/>
      <c r="Z332" s="431"/>
      <c r="AA332" s="431"/>
    </row>
    <row r="333" spans="1:27" s="428" customFormat="1" ht="17.100000000000001" hidden="1" customHeight="1">
      <c r="A333" s="432"/>
      <c r="F333" s="662"/>
      <c r="G333" s="662"/>
      <c r="H333" s="693"/>
      <c r="I333" s="693"/>
      <c r="J333" s="693"/>
      <c r="K333" s="660"/>
      <c r="L333" s="432"/>
      <c r="M333" s="662"/>
      <c r="N333" s="432"/>
      <c r="O333" s="432"/>
      <c r="P333" s="431"/>
      <c r="Q333" s="431"/>
      <c r="R333" s="431"/>
      <c r="S333" s="431"/>
      <c r="T333" s="431"/>
      <c r="U333" s="431"/>
      <c r="V333" s="431"/>
      <c r="W333" s="431"/>
      <c r="X333" s="431"/>
      <c r="Y333" s="431"/>
      <c r="Z333" s="431"/>
      <c r="AA333" s="431"/>
    </row>
    <row r="334" spans="1:27" s="428" customFormat="1" ht="17.100000000000001" hidden="1" customHeight="1">
      <c r="A334" s="432"/>
      <c r="F334" s="662"/>
      <c r="G334" s="662"/>
      <c r="H334" s="693"/>
      <c r="I334" s="693"/>
      <c r="J334" s="693"/>
      <c r="K334" s="660"/>
      <c r="L334" s="432"/>
      <c r="M334" s="662"/>
      <c r="N334" s="432"/>
      <c r="O334" s="432"/>
      <c r="P334" s="431"/>
      <c r="Q334" s="431"/>
      <c r="R334" s="431"/>
      <c r="S334" s="431"/>
      <c r="T334" s="431"/>
      <c r="U334" s="431"/>
      <c r="V334" s="431"/>
      <c r="W334" s="431"/>
      <c r="X334" s="431"/>
      <c r="Y334" s="431"/>
      <c r="Z334" s="431"/>
      <c r="AA334" s="431"/>
    </row>
    <row r="335" spans="1:27" s="428" customFormat="1" ht="17.100000000000001" hidden="1" customHeight="1">
      <c r="A335" s="432"/>
      <c r="F335" s="662"/>
      <c r="G335" s="662"/>
      <c r="H335" s="693"/>
      <c r="I335" s="693"/>
      <c r="J335" s="693"/>
      <c r="K335" s="660"/>
      <c r="L335" s="432"/>
      <c r="M335" s="662"/>
      <c r="N335" s="432"/>
      <c r="O335" s="432"/>
      <c r="P335" s="431"/>
      <c r="Q335" s="431"/>
      <c r="R335" s="431"/>
      <c r="S335" s="431"/>
      <c r="T335" s="431"/>
      <c r="U335" s="431"/>
      <c r="V335" s="431"/>
      <c r="W335" s="431"/>
      <c r="X335" s="431"/>
      <c r="Y335" s="431"/>
      <c r="Z335" s="431"/>
      <c r="AA335" s="431"/>
    </row>
    <row r="336" spans="1:27" s="428" customFormat="1" ht="17.100000000000001" hidden="1" customHeight="1">
      <c r="A336" s="432"/>
      <c r="F336" s="662"/>
      <c r="G336" s="662"/>
      <c r="H336" s="693"/>
      <c r="I336" s="693"/>
      <c r="J336" s="693"/>
      <c r="K336" s="660"/>
      <c r="L336" s="432"/>
      <c r="M336" s="662"/>
      <c r="N336" s="432"/>
      <c r="O336" s="432"/>
      <c r="P336" s="431"/>
      <c r="Q336" s="431"/>
      <c r="R336" s="431"/>
      <c r="S336" s="431"/>
      <c r="T336" s="431"/>
      <c r="U336" s="431"/>
      <c r="V336" s="431"/>
      <c r="W336" s="431"/>
      <c r="X336" s="431"/>
      <c r="Y336" s="431"/>
      <c r="Z336" s="431"/>
      <c r="AA336" s="431"/>
    </row>
    <row r="337" spans="1:27" s="428" customFormat="1" ht="17.100000000000001" hidden="1" customHeight="1">
      <c r="A337" s="432"/>
      <c r="F337" s="662"/>
      <c r="G337" s="662"/>
      <c r="H337" s="693"/>
      <c r="I337" s="693"/>
      <c r="J337" s="693"/>
      <c r="K337" s="660"/>
      <c r="L337" s="432"/>
      <c r="M337" s="662"/>
      <c r="N337" s="432"/>
      <c r="O337" s="432"/>
      <c r="P337" s="431"/>
      <c r="Q337" s="431"/>
      <c r="R337" s="431"/>
      <c r="S337" s="431"/>
      <c r="T337" s="431"/>
      <c r="U337" s="431"/>
      <c r="V337" s="431"/>
      <c r="W337" s="431"/>
      <c r="X337" s="431"/>
      <c r="Y337" s="431"/>
      <c r="Z337" s="431"/>
      <c r="AA337" s="431"/>
    </row>
    <row r="338" spans="1:27" s="428" customFormat="1" ht="17.100000000000001" hidden="1" customHeight="1">
      <c r="A338" s="432"/>
      <c r="F338" s="662"/>
      <c r="G338" s="662"/>
      <c r="H338" s="693"/>
      <c r="I338" s="693"/>
      <c r="J338" s="693"/>
      <c r="K338" s="660"/>
      <c r="L338" s="432"/>
      <c r="M338" s="662"/>
      <c r="N338" s="432"/>
      <c r="O338" s="432"/>
      <c r="P338" s="431"/>
      <c r="Q338" s="431"/>
      <c r="R338" s="431"/>
      <c r="S338" s="431"/>
      <c r="T338" s="431"/>
      <c r="U338" s="431"/>
      <c r="V338" s="431"/>
      <c r="W338" s="431"/>
      <c r="X338" s="431"/>
      <c r="Y338" s="431"/>
      <c r="Z338" s="431"/>
      <c r="AA338" s="431"/>
    </row>
    <row r="339" spans="1:27" s="428" customFormat="1" ht="17.100000000000001" hidden="1" customHeight="1">
      <c r="A339" s="432"/>
      <c r="F339" s="662"/>
      <c r="G339" s="662"/>
      <c r="H339" s="693"/>
      <c r="I339" s="693"/>
      <c r="J339" s="693"/>
      <c r="K339" s="660"/>
      <c r="L339" s="432"/>
      <c r="M339" s="662"/>
      <c r="N339" s="432"/>
      <c r="O339" s="432"/>
      <c r="P339" s="431"/>
      <c r="Q339" s="431"/>
      <c r="R339" s="431"/>
      <c r="S339" s="431"/>
      <c r="T339" s="431"/>
      <c r="U339" s="431"/>
      <c r="V339" s="431"/>
      <c r="W339" s="431"/>
      <c r="X339" s="431"/>
      <c r="Y339" s="431"/>
      <c r="Z339" s="431"/>
      <c r="AA339" s="431"/>
    </row>
    <row r="340" spans="1:27" s="428" customFormat="1" ht="17.100000000000001" hidden="1" customHeight="1">
      <c r="A340" s="432"/>
      <c r="F340" s="662"/>
      <c r="G340" s="662"/>
      <c r="H340" s="693"/>
      <c r="I340" s="693"/>
      <c r="J340" s="693"/>
      <c r="K340" s="660"/>
      <c r="L340" s="432"/>
      <c r="M340" s="662"/>
      <c r="N340" s="432"/>
      <c r="O340" s="432"/>
      <c r="P340" s="431"/>
      <c r="Q340" s="431"/>
      <c r="R340" s="431"/>
      <c r="S340" s="431"/>
      <c r="T340" s="431"/>
      <c r="U340" s="431"/>
      <c r="V340" s="431"/>
      <c r="W340" s="431"/>
      <c r="X340" s="431"/>
      <c r="Y340" s="431"/>
      <c r="Z340" s="431"/>
      <c r="AA340" s="431"/>
    </row>
    <row r="341" spans="1:27" s="428" customFormat="1" ht="17.100000000000001" hidden="1" customHeight="1">
      <c r="A341" s="432"/>
      <c r="F341" s="662"/>
      <c r="G341" s="662"/>
      <c r="H341" s="693"/>
      <c r="I341" s="693"/>
      <c r="J341" s="693"/>
      <c r="K341" s="660"/>
      <c r="L341" s="432"/>
      <c r="M341" s="662"/>
      <c r="N341" s="432"/>
      <c r="O341" s="432"/>
      <c r="P341" s="431"/>
      <c r="Q341" s="431"/>
      <c r="R341" s="431"/>
      <c r="S341" s="431"/>
      <c r="T341" s="431"/>
      <c r="U341" s="431"/>
      <c r="V341" s="431"/>
      <c r="W341" s="431"/>
      <c r="X341" s="431"/>
      <c r="Y341" s="431"/>
      <c r="Z341" s="431"/>
      <c r="AA341" s="431"/>
    </row>
    <row r="342" spans="1:27" s="428" customFormat="1" ht="17.100000000000001" hidden="1" customHeight="1">
      <c r="A342" s="432"/>
      <c r="F342" s="662"/>
      <c r="G342" s="662"/>
      <c r="H342" s="693"/>
      <c r="I342" s="693"/>
      <c r="J342" s="693"/>
      <c r="K342" s="660"/>
      <c r="L342" s="432"/>
      <c r="M342" s="662"/>
      <c r="N342" s="432"/>
      <c r="O342" s="432"/>
      <c r="P342" s="431"/>
      <c r="Q342" s="431"/>
      <c r="R342" s="431"/>
      <c r="S342" s="431"/>
      <c r="T342" s="431"/>
      <c r="U342" s="431"/>
      <c r="V342" s="431"/>
      <c r="W342" s="431"/>
      <c r="X342" s="431"/>
      <c r="Y342" s="431"/>
      <c r="Z342" s="431"/>
      <c r="AA342" s="431"/>
    </row>
    <row r="343" spans="1:27" s="428" customFormat="1" ht="17.100000000000001" hidden="1" customHeight="1">
      <c r="A343" s="432"/>
      <c r="F343" s="662"/>
      <c r="G343" s="662"/>
      <c r="H343" s="693"/>
      <c r="I343" s="693"/>
      <c r="J343" s="693"/>
      <c r="K343" s="660"/>
      <c r="L343" s="432"/>
      <c r="M343" s="662"/>
      <c r="N343" s="432"/>
      <c r="O343" s="432"/>
      <c r="P343" s="431"/>
      <c r="Q343" s="431"/>
      <c r="R343" s="431"/>
      <c r="S343" s="431"/>
      <c r="T343" s="431"/>
      <c r="U343" s="431"/>
      <c r="V343" s="431"/>
      <c r="W343" s="431"/>
      <c r="X343" s="431"/>
      <c r="Y343" s="431"/>
      <c r="Z343" s="431"/>
      <c r="AA343" s="431"/>
    </row>
    <row r="344" spans="1:27" s="428" customFormat="1" ht="17.100000000000001" hidden="1" customHeight="1">
      <c r="A344" s="432"/>
      <c r="F344" s="662"/>
      <c r="G344" s="662"/>
      <c r="H344" s="693"/>
      <c r="I344" s="693"/>
      <c r="J344" s="693"/>
      <c r="K344" s="660"/>
      <c r="L344" s="432"/>
      <c r="M344" s="662"/>
      <c r="N344" s="432"/>
      <c r="O344" s="432"/>
      <c r="P344" s="431"/>
      <c r="Q344" s="431"/>
      <c r="R344" s="431"/>
      <c r="S344" s="431"/>
      <c r="T344" s="431"/>
      <c r="U344" s="431"/>
      <c r="V344" s="431"/>
      <c r="W344" s="431"/>
      <c r="X344" s="431"/>
      <c r="Y344" s="431"/>
      <c r="Z344" s="431"/>
      <c r="AA344" s="431"/>
    </row>
    <row r="345" spans="1:27" s="428" customFormat="1" ht="17.100000000000001" hidden="1" customHeight="1">
      <c r="A345" s="432"/>
      <c r="F345" s="662"/>
      <c r="G345" s="662"/>
      <c r="H345" s="693"/>
      <c r="I345" s="693"/>
      <c r="J345" s="693"/>
      <c r="K345" s="660"/>
      <c r="L345" s="432"/>
      <c r="M345" s="662"/>
      <c r="N345" s="432"/>
      <c r="O345" s="432"/>
      <c r="P345" s="431"/>
      <c r="Q345" s="431"/>
      <c r="R345" s="431"/>
      <c r="S345" s="431"/>
      <c r="T345" s="431"/>
      <c r="U345" s="431"/>
      <c r="V345" s="431"/>
      <c r="W345" s="431"/>
      <c r="X345" s="431"/>
      <c r="Y345" s="431"/>
      <c r="Z345" s="431"/>
      <c r="AA345" s="431"/>
    </row>
    <row r="346" spans="1:27" s="428" customFormat="1" ht="17.100000000000001" hidden="1" customHeight="1">
      <c r="A346" s="432"/>
      <c r="F346" s="662"/>
      <c r="G346" s="662"/>
      <c r="H346" s="693"/>
      <c r="I346" s="693"/>
      <c r="J346" s="693"/>
      <c r="K346" s="660"/>
      <c r="L346" s="432"/>
      <c r="M346" s="662"/>
      <c r="N346" s="432"/>
      <c r="O346" s="432"/>
      <c r="P346" s="431"/>
      <c r="Q346" s="431"/>
      <c r="R346" s="431"/>
      <c r="S346" s="431"/>
      <c r="T346" s="431"/>
      <c r="U346" s="431"/>
      <c r="V346" s="431"/>
      <c r="W346" s="431"/>
      <c r="X346" s="431"/>
      <c r="Y346" s="431"/>
      <c r="Z346" s="431"/>
      <c r="AA346" s="431"/>
    </row>
    <row r="347" spans="1:27" s="428" customFormat="1" ht="17.100000000000001" hidden="1" customHeight="1">
      <c r="A347" s="432"/>
      <c r="F347" s="662"/>
      <c r="G347" s="662"/>
      <c r="H347" s="693"/>
      <c r="I347" s="693"/>
      <c r="J347" s="693"/>
      <c r="K347" s="660"/>
      <c r="L347" s="432"/>
      <c r="M347" s="662"/>
      <c r="N347" s="432"/>
      <c r="O347" s="432"/>
      <c r="P347" s="431"/>
      <c r="Q347" s="431"/>
      <c r="R347" s="431"/>
      <c r="S347" s="431"/>
      <c r="T347" s="431"/>
      <c r="U347" s="431"/>
      <c r="V347" s="431"/>
      <c r="W347" s="431"/>
      <c r="X347" s="431"/>
      <c r="Y347" s="431"/>
      <c r="Z347" s="431"/>
      <c r="AA347" s="431"/>
    </row>
    <row r="348" spans="1:27" s="428" customFormat="1" ht="17.100000000000001" hidden="1" customHeight="1">
      <c r="A348" s="432"/>
      <c r="F348" s="662"/>
      <c r="G348" s="662"/>
      <c r="H348" s="693"/>
      <c r="I348" s="693"/>
      <c r="J348" s="693"/>
      <c r="K348" s="660"/>
      <c r="L348" s="432"/>
      <c r="M348" s="662"/>
      <c r="N348" s="432"/>
      <c r="O348" s="432"/>
      <c r="P348" s="431"/>
      <c r="Q348" s="431"/>
      <c r="R348" s="431"/>
      <c r="S348" s="431"/>
      <c r="T348" s="431"/>
      <c r="U348" s="431"/>
      <c r="V348" s="431"/>
      <c r="W348" s="431"/>
      <c r="X348" s="431"/>
      <c r="Y348" s="431"/>
      <c r="Z348" s="431"/>
      <c r="AA348" s="431"/>
    </row>
    <row r="349" spans="1:27" s="428" customFormat="1" ht="17.100000000000001" hidden="1" customHeight="1">
      <c r="A349" s="432"/>
      <c r="F349" s="662"/>
      <c r="G349" s="662"/>
      <c r="H349" s="693"/>
      <c r="I349" s="693"/>
      <c r="J349" s="693"/>
      <c r="K349" s="660"/>
      <c r="L349" s="432"/>
      <c r="M349" s="662"/>
      <c r="N349" s="432"/>
      <c r="O349" s="432"/>
      <c r="P349" s="431"/>
      <c r="Q349" s="431"/>
      <c r="R349" s="431"/>
      <c r="S349" s="431"/>
      <c r="T349" s="431"/>
      <c r="U349" s="431"/>
      <c r="V349" s="431"/>
      <c r="W349" s="431"/>
      <c r="X349" s="431"/>
      <c r="Y349" s="431"/>
      <c r="Z349" s="431"/>
      <c r="AA349" s="431"/>
    </row>
    <row r="350" spans="1:27" s="428" customFormat="1" ht="17.100000000000001" hidden="1" customHeight="1">
      <c r="A350" s="432"/>
      <c r="F350" s="662"/>
      <c r="G350" s="662"/>
      <c r="H350" s="693"/>
      <c r="I350" s="693"/>
      <c r="J350" s="693"/>
      <c r="K350" s="660"/>
      <c r="L350" s="432"/>
      <c r="M350" s="662"/>
      <c r="N350" s="432"/>
      <c r="O350" s="432"/>
      <c r="P350" s="431"/>
      <c r="Q350" s="431"/>
      <c r="R350" s="431"/>
      <c r="S350" s="431"/>
      <c r="T350" s="431"/>
      <c r="U350" s="431"/>
      <c r="V350" s="431"/>
      <c r="W350" s="431"/>
      <c r="X350" s="431"/>
      <c r="Y350" s="431"/>
      <c r="Z350" s="431"/>
      <c r="AA350" s="431"/>
    </row>
    <row r="351" spans="1:27" s="428" customFormat="1" ht="17.100000000000001" hidden="1" customHeight="1">
      <c r="A351" s="432"/>
      <c r="F351" s="662"/>
      <c r="G351" s="662"/>
      <c r="H351" s="693"/>
      <c r="I351" s="693"/>
      <c r="J351" s="693"/>
      <c r="K351" s="660"/>
      <c r="L351" s="432"/>
      <c r="M351" s="662"/>
      <c r="N351" s="432"/>
      <c r="O351" s="432"/>
      <c r="P351" s="431"/>
      <c r="Q351" s="431"/>
      <c r="R351" s="431"/>
      <c r="S351" s="431"/>
      <c r="T351" s="431"/>
      <c r="U351" s="431"/>
      <c r="V351" s="431"/>
      <c r="W351" s="431"/>
      <c r="X351" s="431"/>
      <c r="Y351" s="431"/>
      <c r="Z351" s="431"/>
      <c r="AA351" s="431"/>
    </row>
    <row r="352" spans="1:27" s="428" customFormat="1" ht="17.100000000000001" hidden="1" customHeight="1">
      <c r="A352" s="432"/>
      <c r="F352" s="662"/>
      <c r="G352" s="662"/>
      <c r="H352" s="693"/>
      <c r="I352" s="693"/>
      <c r="J352" s="693"/>
      <c r="K352" s="660"/>
      <c r="L352" s="432"/>
      <c r="M352" s="662"/>
      <c r="N352" s="432"/>
      <c r="O352" s="432"/>
      <c r="P352" s="431"/>
      <c r="Q352" s="431"/>
      <c r="R352" s="431"/>
      <c r="S352" s="431"/>
      <c r="T352" s="431"/>
      <c r="U352" s="431"/>
      <c r="V352" s="431"/>
      <c r="W352" s="431"/>
      <c r="X352" s="431"/>
      <c r="Y352" s="431"/>
      <c r="Z352" s="431"/>
      <c r="AA352" s="431"/>
    </row>
    <row r="353" spans="1:27" s="428" customFormat="1" ht="17.100000000000001" hidden="1" customHeight="1">
      <c r="A353" s="432"/>
      <c r="F353" s="662"/>
      <c r="G353" s="662"/>
      <c r="H353" s="693"/>
      <c r="I353" s="693"/>
      <c r="J353" s="693"/>
      <c r="K353" s="660"/>
      <c r="L353" s="432"/>
      <c r="M353" s="662"/>
      <c r="N353" s="432"/>
      <c r="O353" s="432"/>
      <c r="P353" s="431"/>
      <c r="Q353" s="431"/>
      <c r="R353" s="431"/>
      <c r="S353" s="431"/>
      <c r="T353" s="431"/>
      <c r="U353" s="431"/>
      <c r="V353" s="431"/>
      <c r="W353" s="431"/>
      <c r="X353" s="431"/>
      <c r="Y353" s="431"/>
      <c r="Z353" s="431"/>
      <c r="AA353" s="431"/>
    </row>
    <row r="354" spans="1:27" s="428" customFormat="1" ht="17.100000000000001" hidden="1" customHeight="1">
      <c r="A354" s="432"/>
      <c r="F354" s="662"/>
      <c r="G354" s="662"/>
      <c r="H354" s="693"/>
      <c r="I354" s="693"/>
      <c r="J354" s="693"/>
      <c r="K354" s="660"/>
      <c r="L354" s="432"/>
      <c r="M354" s="662"/>
      <c r="N354" s="432"/>
      <c r="O354" s="432"/>
      <c r="P354" s="431"/>
      <c r="Q354" s="431"/>
      <c r="R354" s="431"/>
      <c r="S354" s="431"/>
      <c r="T354" s="431"/>
      <c r="U354" s="431"/>
      <c r="V354" s="431"/>
      <c r="W354" s="431"/>
      <c r="X354" s="431"/>
      <c r="Y354" s="431"/>
      <c r="Z354" s="431"/>
      <c r="AA354" s="431"/>
    </row>
    <row r="355" spans="1:27" s="428" customFormat="1" ht="17.100000000000001" hidden="1" customHeight="1">
      <c r="A355" s="432"/>
      <c r="F355" s="662"/>
      <c r="G355" s="662"/>
      <c r="H355" s="693"/>
      <c r="I355" s="693"/>
      <c r="J355" s="693"/>
      <c r="K355" s="660"/>
      <c r="L355" s="432"/>
      <c r="M355" s="662"/>
      <c r="N355" s="432"/>
      <c r="O355" s="432"/>
      <c r="P355" s="431"/>
      <c r="Q355" s="431"/>
      <c r="R355" s="431"/>
      <c r="S355" s="431"/>
      <c r="T355" s="431"/>
      <c r="U355" s="431"/>
      <c r="V355" s="431"/>
      <c r="W355" s="431"/>
      <c r="X355" s="431"/>
      <c r="Y355" s="431"/>
      <c r="Z355" s="431"/>
      <c r="AA355" s="431"/>
    </row>
    <row r="356" spans="1:27" s="428" customFormat="1" ht="17.100000000000001" hidden="1" customHeight="1">
      <c r="A356" s="432"/>
      <c r="F356" s="662"/>
      <c r="G356" s="662"/>
      <c r="H356" s="693"/>
      <c r="I356" s="693"/>
      <c r="J356" s="693"/>
      <c r="K356" s="660"/>
      <c r="L356" s="432"/>
      <c r="M356" s="662"/>
      <c r="N356" s="432"/>
      <c r="O356" s="432"/>
      <c r="P356" s="431"/>
      <c r="Q356" s="431"/>
      <c r="R356" s="431"/>
      <c r="S356" s="431"/>
      <c r="T356" s="431"/>
      <c r="U356" s="431"/>
      <c r="V356" s="431"/>
      <c r="W356" s="431"/>
      <c r="X356" s="431"/>
      <c r="Y356" s="431"/>
      <c r="Z356" s="431"/>
      <c r="AA356" s="431"/>
    </row>
    <row r="357" spans="1:27" s="428" customFormat="1" ht="17.100000000000001" hidden="1" customHeight="1">
      <c r="A357" s="432"/>
      <c r="F357" s="662"/>
      <c r="G357" s="662"/>
      <c r="H357" s="693"/>
      <c r="I357" s="693"/>
      <c r="J357" s="693"/>
      <c r="K357" s="660"/>
      <c r="L357" s="432"/>
      <c r="M357" s="662"/>
      <c r="N357" s="432"/>
      <c r="O357" s="432"/>
      <c r="P357" s="431"/>
      <c r="Q357" s="431"/>
      <c r="R357" s="431"/>
      <c r="S357" s="431"/>
      <c r="T357" s="431"/>
      <c r="U357" s="431"/>
      <c r="V357" s="431"/>
      <c r="W357" s="431"/>
      <c r="X357" s="431"/>
      <c r="Y357" s="431"/>
      <c r="Z357" s="431"/>
      <c r="AA357" s="431"/>
    </row>
    <row r="358" spans="1:27" s="428" customFormat="1" ht="17.100000000000001" hidden="1" customHeight="1">
      <c r="A358" s="432"/>
      <c r="F358" s="662"/>
      <c r="G358" s="662"/>
      <c r="H358" s="693"/>
      <c r="I358" s="693"/>
      <c r="J358" s="693"/>
      <c r="K358" s="660"/>
      <c r="L358" s="432"/>
      <c r="M358" s="662"/>
      <c r="N358" s="432"/>
      <c r="O358" s="432"/>
      <c r="P358" s="431"/>
      <c r="Q358" s="431"/>
      <c r="R358" s="431"/>
      <c r="S358" s="431"/>
      <c r="T358" s="431"/>
      <c r="U358" s="431"/>
      <c r="V358" s="431"/>
      <c r="W358" s="431"/>
      <c r="X358" s="431"/>
      <c r="Y358" s="431"/>
      <c r="Z358" s="431"/>
      <c r="AA358" s="431"/>
    </row>
    <row r="359" spans="1:27" s="428" customFormat="1" ht="17.100000000000001" hidden="1" customHeight="1">
      <c r="A359" s="432"/>
      <c r="F359" s="662"/>
      <c r="G359" s="662"/>
      <c r="H359" s="693"/>
      <c r="I359" s="693"/>
      <c r="J359" s="693"/>
      <c r="K359" s="660"/>
      <c r="L359" s="432"/>
      <c r="M359" s="662"/>
      <c r="N359" s="432"/>
      <c r="O359" s="432"/>
      <c r="P359" s="431"/>
      <c r="Q359" s="431"/>
      <c r="R359" s="431"/>
      <c r="S359" s="431"/>
      <c r="T359" s="431"/>
      <c r="U359" s="431"/>
      <c r="V359" s="431"/>
      <c r="W359" s="431"/>
      <c r="X359" s="431"/>
      <c r="Y359" s="431"/>
      <c r="Z359" s="431"/>
      <c r="AA359" s="431"/>
    </row>
    <row r="360" spans="1:27" s="428" customFormat="1" ht="17.100000000000001" hidden="1" customHeight="1">
      <c r="A360" s="432"/>
      <c r="F360" s="662"/>
      <c r="G360" s="662"/>
      <c r="H360" s="693"/>
      <c r="I360" s="693"/>
      <c r="J360" s="693"/>
      <c r="K360" s="660"/>
      <c r="L360" s="432"/>
      <c r="M360" s="662"/>
      <c r="N360" s="432"/>
      <c r="O360" s="432"/>
      <c r="P360" s="431"/>
      <c r="Q360" s="431"/>
      <c r="R360" s="431"/>
      <c r="S360" s="431"/>
      <c r="T360" s="431"/>
      <c r="U360" s="431"/>
      <c r="V360" s="431"/>
      <c r="W360" s="431"/>
      <c r="X360" s="431"/>
      <c r="Y360" s="431"/>
      <c r="Z360" s="431"/>
      <c r="AA360" s="431"/>
    </row>
    <row r="361" spans="1:27" s="428" customFormat="1" ht="17.100000000000001" hidden="1" customHeight="1">
      <c r="A361" s="432"/>
      <c r="F361" s="662"/>
      <c r="G361" s="662"/>
      <c r="H361" s="693"/>
      <c r="I361" s="693"/>
      <c r="J361" s="693"/>
      <c r="K361" s="660"/>
      <c r="L361" s="432"/>
      <c r="M361" s="662"/>
      <c r="N361" s="432"/>
      <c r="O361" s="432"/>
      <c r="P361" s="431"/>
      <c r="Q361" s="431"/>
      <c r="R361" s="431"/>
      <c r="S361" s="431"/>
      <c r="T361" s="431"/>
      <c r="U361" s="431"/>
      <c r="V361" s="431"/>
      <c r="W361" s="431"/>
      <c r="X361" s="431"/>
      <c r="Y361" s="431"/>
      <c r="Z361" s="431"/>
      <c r="AA361" s="431"/>
    </row>
    <row r="362" spans="1:27" s="428" customFormat="1" ht="17.100000000000001" hidden="1" customHeight="1">
      <c r="A362" s="432"/>
      <c r="F362" s="662"/>
      <c r="G362" s="662"/>
      <c r="H362" s="693"/>
      <c r="I362" s="693"/>
      <c r="J362" s="693"/>
      <c r="K362" s="660"/>
      <c r="L362" s="432"/>
      <c r="M362" s="662"/>
      <c r="N362" s="432"/>
      <c r="O362" s="432"/>
      <c r="P362" s="431"/>
      <c r="Q362" s="431"/>
      <c r="R362" s="431"/>
      <c r="S362" s="431"/>
      <c r="T362" s="431"/>
      <c r="U362" s="431"/>
      <c r="V362" s="431"/>
      <c r="W362" s="431"/>
      <c r="X362" s="431"/>
      <c r="Y362" s="431"/>
      <c r="Z362" s="431"/>
      <c r="AA362" s="431"/>
    </row>
    <row r="363" spans="1:27" s="428" customFormat="1" ht="17.100000000000001" hidden="1" customHeight="1">
      <c r="A363" s="432"/>
      <c r="F363" s="662"/>
      <c r="G363" s="662"/>
      <c r="H363" s="693"/>
      <c r="I363" s="693"/>
      <c r="J363" s="693"/>
      <c r="K363" s="660"/>
      <c r="L363" s="432"/>
      <c r="M363" s="662"/>
      <c r="N363" s="432"/>
      <c r="O363" s="432"/>
      <c r="P363" s="431"/>
      <c r="Q363" s="431"/>
      <c r="R363" s="431"/>
      <c r="S363" s="431"/>
      <c r="T363" s="431"/>
      <c r="U363" s="431"/>
      <c r="V363" s="431"/>
      <c r="W363" s="431"/>
      <c r="X363" s="431"/>
      <c r="Y363" s="431"/>
      <c r="Z363" s="431"/>
      <c r="AA363" s="431"/>
    </row>
    <row r="364" spans="1:27" s="428" customFormat="1" ht="17.100000000000001" hidden="1" customHeight="1">
      <c r="A364" s="432"/>
      <c r="F364" s="662"/>
      <c r="G364" s="662"/>
      <c r="H364" s="693"/>
      <c r="I364" s="693"/>
      <c r="J364" s="693"/>
      <c r="K364" s="660"/>
      <c r="L364" s="432"/>
      <c r="M364" s="662"/>
      <c r="N364" s="432"/>
      <c r="O364" s="432"/>
      <c r="P364" s="431"/>
      <c r="Q364" s="431"/>
      <c r="R364" s="431"/>
      <c r="S364" s="431"/>
      <c r="T364" s="431"/>
      <c r="U364" s="431"/>
      <c r="V364" s="431"/>
      <c r="W364" s="431"/>
      <c r="X364" s="431"/>
      <c r="Y364" s="431"/>
      <c r="Z364" s="431"/>
      <c r="AA364" s="431"/>
    </row>
    <row r="365" spans="1:27" s="428" customFormat="1" ht="17.100000000000001" hidden="1" customHeight="1">
      <c r="A365" s="432"/>
      <c r="F365" s="662"/>
      <c r="G365" s="662"/>
      <c r="H365" s="693"/>
      <c r="I365" s="693"/>
      <c r="J365" s="693"/>
      <c r="K365" s="660"/>
      <c r="L365" s="432"/>
      <c r="M365" s="662"/>
      <c r="N365" s="432"/>
      <c r="O365" s="432"/>
      <c r="P365" s="431"/>
      <c r="Q365" s="431"/>
      <c r="R365" s="431"/>
      <c r="S365" s="431"/>
      <c r="T365" s="431"/>
      <c r="U365" s="431"/>
      <c r="V365" s="431"/>
      <c r="W365" s="431"/>
      <c r="X365" s="431"/>
      <c r="Y365" s="431"/>
      <c r="Z365" s="431"/>
      <c r="AA365" s="431"/>
    </row>
    <row r="366" spans="1:27" s="428" customFormat="1" ht="17.100000000000001" hidden="1" customHeight="1">
      <c r="A366" s="432"/>
      <c r="F366" s="662"/>
      <c r="G366" s="662"/>
      <c r="H366" s="693"/>
      <c r="I366" s="693"/>
      <c r="J366" s="693"/>
      <c r="K366" s="660"/>
      <c r="L366" s="432"/>
      <c r="M366" s="662"/>
      <c r="N366" s="432"/>
      <c r="O366" s="432"/>
      <c r="P366" s="431"/>
      <c r="Q366" s="431"/>
      <c r="R366" s="431"/>
      <c r="S366" s="431"/>
      <c r="T366" s="431"/>
      <c r="U366" s="431"/>
      <c r="V366" s="431"/>
      <c r="W366" s="431"/>
      <c r="X366" s="431"/>
      <c r="Y366" s="431"/>
      <c r="Z366" s="431"/>
      <c r="AA366" s="431"/>
    </row>
    <row r="367" spans="1:27" s="428" customFormat="1" ht="17.100000000000001" customHeight="1">
      <c r="A367" s="432"/>
      <c r="F367" s="662"/>
      <c r="G367" s="662"/>
      <c r="H367" s="693"/>
      <c r="I367" s="693"/>
      <c r="J367" s="693"/>
      <c r="K367" s="660"/>
      <c r="L367" s="432"/>
      <c r="M367" s="662"/>
      <c r="N367" s="432"/>
      <c r="O367" s="432"/>
      <c r="P367" s="431"/>
      <c r="Q367" s="431"/>
      <c r="R367" s="431"/>
      <c r="S367" s="431"/>
      <c r="T367" s="431"/>
      <c r="U367" s="431"/>
      <c r="V367" s="431"/>
      <c r="W367" s="431"/>
      <c r="X367" s="431"/>
      <c r="Y367" s="431"/>
      <c r="Z367" s="431"/>
      <c r="AA367" s="431"/>
    </row>
    <row r="368" spans="1:27" s="428" customFormat="1" ht="17.100000000000001" customHeight="1">
      <c r="A368" s="432"/>
      <c r="F368" s="662"/>
      <c r="G368" s="662"/>
      <c r="H368" s="693"/>
      <c r="I368" s="693"/>
      <c r="J368" s="693"/>
      <c r="K368" s="660"/>
      <c r="L368" s="432"/>
      <c r="M368" s="662"/>
      <c r="N368" s="432"/>
      <c r="O368" s="432"/>
      <c r="P368" s="431"/>
      <c r="Q368" s="431"/>
      <c r="R368" s="431"/>
      <c r="S368" s="431"/>
      <c r="T368" s="431"/>
      <c r="U368" s="431"/>
      <c r="V368" s="431"/>
      <c r="W368" s="431"/>
      <c r="X368" s="431"/>
      <c r="Y368" s="431"/>
      <c r="Z368" s="431"/>
      <c r="AA368" s="431"/>
    </row>
    <row r="369" spans="1:27" s="428" customFormat="1" ht="17.100000000000001" customHeight="1">
      <c r="A369" s="432"/>
      <c r="F369" s="662"/>
      <c r="G369" s="662"/>
      <c r="H369" s="693"/>
      <c r="I369" s="693"/>
      <c r="J369" s="693"/>
      <c r="K369" s="660"/>
      <c r="L369" s="432"/>
      <c r="M369" s="662"/>
      <c r="N369" s="432"/>
      <c r="O369" s="432"/>
      <c r="P369" s="431"/>
      <c r="Q369" s="431"/>
      <c r="R369" s="431"/>
      <c r="S369" s="431"/>
      <c r="T369" s="431"/>
      <c r="U369" s="431"/>
      <c r="V369" s="431"/>
      <c r="W369" s="431"/>
      <c r="X369" s="431"/>
      <c r="Y369" s="431"/>
      <c r="Z369" s="431"/>
      <c r="AA369" s="431"/>
    </row>
    <row r="370" spans="1:27" s="428" customFormat="1" ht="17.100000000000001" customHeight="1">
      <c r="A370" s="432"/>
      <c r="F370" s="662"/>
      <c r="G370" s="662"/>
      <c r="H370" s="693"/>
      <c r="I370" s="693"/>
      <c r="J370" s="693"/>
      <c r="K370" s="660"/>
      <c r="L370" s="432"/>
      <c r="M370" s="662"/>
      <c r="N370" s="432"/>
      <c r="O370" s="432"/>
      <c r="P370" s="431"/>
      <c r="Q370" s="431"/>
      <c r="R370" s="431"/>
      <c r="S370" s="431"/>
      <c r="T370" s="431"/>
      <c r="U370" s="431"/>
      <c r="V370" s="431"/>
      <c r="W370" s="431"/>
      <c r="X370" s="431"/>
      <c r="Y370" s="431"/>
      <c r="Z370" s="431"/>
      <c r="AA370" s="431"/>
    </row>
    <row r="371" spans="1:27" s="428" customFormat="1" ht="17.100000000000001" customHeight="1">
      <c r="A371" s="432"/>
      <c r="F371" s="662"/>
      <c r="G371" s="662"/>
      <c r="H371" s="693"/>
      <c r="I371" s="693"/>
      <c r="J371" s="693"/>
      <c r="K371" s="660"/>
      <c r="L371" s="432"/>
      <c r="M371" s="662"/>
      <c r="N371" s="432"/>
      <c r="O371" s="432"/>
      <c r="P371" s="431"/>
      <c r="Q371" s="431"/>
      <c r="R371" s="431"/>
      <c r="S371" s="431"/>
      <c r="T371" s="431"/>
      <c r="U371" s="431"/>
      <c r="V371" s="431"/>
      <c r="W371" s="431"/>
      <c r="X371" s="431"/>
      <c r="Y371" s="431"/>
      <c r="Z371" s="431"/>
      <c r="AA371" s="431"/>
    </row>
    <row r="372" spans="1:27" s="428" customFormat="1" ht="17.100000000000001" customHeight="1">
      <c r="A372" s="432"/>
      <c r="F372" s="662"/>
      <c r="G372" s="662"/>
      <c r="H372" s="693"/>
      <c r="I372" s="693"/>
      <c r="J372" s="693"/>
      <c r="K372" s="660"/>
      <c r="L372" s="432"/>
      <c r="M372" s="662"/>
      <c r="N372" s="432"/>
      <c r="O372" s="432"/>
      <c r="P372" s="431"/>
      <c r="Q372" s="431"/>
      <c r="R372" s="431"/>
      <c r="S372" s="431"/>
      <c r="T372" s="431"/>
      <c r="U372" s="431"/>
      <c r="V372" s="431"/>
      <c r="W372" s="431"/>
      <c r="X372" s="431"/>
      <c r="Y372" s="431"/>
      <c r="Z372" s="431"/>
      <c r="AA372" s="431"/>
    </row>
    <row r="373" spans="1:27" s="428" customFormat="1" ht="17.100000000000001" customHeight="1">
      <c r="A373" s="432"/>
      <c r="F373" s="662"/>
      <c r="G373" s="662"/>
      <c r="H373" s="693"/>
      <c r="I373" s="693"/>
      <c r="J373" s="693"/>
      <c r="K373" s="660"/>
      <c r="L373" s="432"/>
      <c r="M373" s="662"/>
      <c r="N373" s="432"/>
      <c r="O373" s="432"/>
      <c r="P373" s="431"/>
      <c r="Q373" s="431"/>
      <c r="R373" s="431"/>
      <c r="S373" s="431"/>
      <c r="T373" s="431"/>
      <c r="U373" s="431"/>
      <c r="V373" s="431"/>
      <c r="W373" s="431"/>
      <c r="X373" s="431"/>
      <c r="Y373" s="431"/>
      <c r="Z373" s="431"/>
      <c r="AA373" s="431"/>
    </row>
    <row r="374" spans="1:27" s="428" customFormat="1" ht="17.100000000000001" customHeight="1">
      <c r="A374" s="432"/>
      <c r="F374" s="662"/>
      <c r="G374" s="662"/>
      <c r="H374" s="693"/>
      <c r="I374" s="693"/>
      <c r="J374" s="693"/>
      <c r="K374" s="660"/>
      <c r="L374" s="432"/>
      <c r="M374" s="662"/>
      <c r="N374" s="432"/>
      <c r="O374" s="432"/>
      <c r="P374" s="431"/>
      <c r="Q374" s="431"/>
      <c r="R374" s="431"/>
      <c r="S374" s="431"/>
      <c r="T374" s="431"/>
      <c r="U374" s="431"/>
      <c r="V374" s="431"/>
      <c r="W374" s="431"/>
      <c r="X374" s="431"/>
      <c r="Y374" s="431"/>
      <c r="Z374" s="431"/>
      <c r="AA374" s="431"/>
    </row>
    <row r="375" spans="1:27" s="428" customFormat="1" ht="17.100000000000001" customHeight="1">
      <c r="A375" s="432"/>
      <c r="F375" s="662"/>
      <c r="G375" s="662"/>
      <c r="H375" s="693"/>
      <c r="I375" s="693"/>
      <c r="J375" s="693"/>
      <c r="K375" s="660"/>
      <c r="L375" s="432"/>
      <c r="M375" s="662"/>
      <c r="N375" s="432"/>
      <c r="O375" s="432"/>
      <c r="P375" s="431"/>
      <c r="Q375" s="431"/>
      <c r="R375" s="431"/>
      <c r="S375" s="431"/>
      <c r="T375" s="431"/>
      <c r="U375" s="431"/>
      <c r="V375" s="431"/>
      <c r="W375" s="431"/>
      <c r="X375" s="431"/>
      <c r="Y375" s="431"/>
      <c r="Z375" s="431"/>
      <c r="AA375" s="431"/>
    </row>
    <row r="376" spans="1:27" s="428" customFormat="1" ht="17.100000000000001" customHeight="1">
      <c r="A376" s="432"/>
      <c r="F376" s="662"/>
      <c r="G376" s="662"/>
      <c r="H376" s="693"/>
      <c r="I376" s="693"/>
      <c r="J376" s="693"/>
      <c r="K376" s="660"/>
      <c r="L376" s="432"/>
      <c r="M376" s="662"/>
      <c r="N376" s="432"/>
      <c r="O376" s="432"/>
      <c r="P376" s="431"/>
      <c r="Q376" s="431"/>
      <c r="R376" s="431"/>
      <c r="S376" s="431"/>
      <c r="T376" s="431"/>
      <c r="U376" s="431"/>
      <c r="V376" s="431"/>
      <c r="W376" s="431"/>
      <c r="X376" s="431"/>
      <c r="Y376" s="431"/>
      <c r="Z376" s="431"/>
      <c r="AA376" s="431"/>
    </row>
    <row r="377" spans="1:27" s="428" customFormat="1" ht="17.100000000000001" customHeight="1">
      <c r="A377" s="432"/>
      <c r="F377" s="662"/>
      <c r="G377" s="662"/>
      <c r="H377" s="693"/>
      <c r="I377" s="693"/>
      <c r="J377" s="693"/>
      <c r="K377" s="660"/>
      <c r="L377" s="432"/>
      <c r="M377" s="662"/>
      <c r="N377" s="432"/>
      <c r="O377" s="432"/>
      <c r="P377" s="431"/>
      <c r="Q377" s="431"/>
      <c r="R377" s="431"/>
      <c r="S377" s="431"/>
      <c r="T377" s="431"/>
      <c r="U377" s="431"/>
      <c r="V377" s="431"/>
      <c r="W377" s="431"/>
      <c r="X377" s="431"/>
      <c r="Y377" s="431"/>
      <c r="Z377" s="431"/>
      <c r="AA377" s="431"/>
    </row>
    <row r="378" spans="1:27" s="428" customFormat="1" ht="17.100000000000001" customHeight="1">
      <c r="A378" s="432"/>
      <c r="F378" s="662"/>
      <c r="G378" s="662"/>
      <c r="H378" s="693"/>
      <c r="I378" s="693"/>
      <c r="J378" s="693"/>
      <c r="K378" s="660"/>
      <c r="L378" s="432"/>
      <c r="M378" s="662"/>
      <c r="N378" s="432"/>
      <c r="O378" s="432"/>
      <c r="P378" s="431"/>
      <c r="Q378" s="431"/>
      <c r="R378" s="431"/>
      <c r="S378" s="431"/>
      <c r="T378" s="431"/>
      <c r="U378" s="431"/>
      <c r="V378" s="431"/>
      <c r="W378" s="431"/>
      <c r="X378" s="431"/>
      <c r="Y378" s="431"/>
      <c r="Z378" s="431"/>
      <c r="AA378" s="431"/>
    </row>
    <row r="379" spans="1:27" s="428" customFormat="1" ht="17.100000000000001" customHeight="1">
      <c r="A379" s="432"/>
      <c r="F379" s="662"/>
      <c r="G379" s="662"/>
      <c r="H379" s="693"/>
      <c r="I379" s="693"/>
      <c r="J379" s="693"/>
      <c r="K379" s="660"/>
      <c r="L379" s="432"/>
      <c r="M379" s="662"/>
      <c r="N379" s="432"/>
      <c r="O379" s="432"/>
      <c r="P379" s="431"/>
      <c r="Q379" s="431"/>
      <c r="R379" s="431"/>
      <c r="S379" s="431"/>
      <c r="T379" s="431"/>
      <c r="U379" s="431"/>
      <c r="V379" s="431"/>
      <c r="W379" s="431"/>
      <c r="X379" s="431"/>
      <c r="Y379" s="431"/>
      <c r="Z379" s="431"/>
      <c r="AA379" s="431"/>
    </row>
    <row r="380" spans="1:27" s="428" customFormat="1" ht="17.100000000000001" customHeight="1">
      <c r="A380" s="432"/>
      <c r="F380" s="662"/>
      <c r="G380" s="662"/>
      <c r="H380" s="693"/>
      <c r="I380" s="693"/>
      <c r="J380" s="693"/>
      <c r="K380" s="660"/>
      <c r="L380" s="432"/>
      <c r="M380" s="662"/>
      <c r="N380" s="432"/>
      <c r="O380" s="432"/>
      <c r="P380" s="431"/>
      <c r="Q380" s="431"/>
      <c r="R380" s="431"/>
      <c r="S380" s="431"/>
      <c r="T380" s="431"/>
      <c r="U380" s="431"/>
      <c r="V380" s="431"/>
      <c r="W380" s="431"/>
      <c r="X380" s="431"/>
      <c r="Y380" s="431"/>
      <c r="Z380" s="431"/>
      <c r="AA380" s="431"/>
    </row>
    <row r="381" spans="1:27" s="428" customFormat="1" ht="17.100000000000001" customHeight="1">
      <c r="A381" s="432"/>
      <c r="F381" s="662"/>
      <c r="G381" s="662"/>
      <c r="H381" s="693"/>
      <c r="I381" s="693"/>
      <c r="J381" s="693"/>
      <c r="K381" s="660"/>
      <c r="L381" s="432"/>
      <c r="M381" s="662"/>
      <c r="N381" s="432"/>
      <c r="O381" s="432"/>
      <c r="P381" s="431"/>
      <c r="Q381" s="431"/>
      <c r="R381" s="431"/>
      <c r="S381" s="431"/>
      <c r="T381" s="431"/>
      <c r="U381" s="431"/>
      <c r="V381" s="431"/>
      <c r="W381" s="431"/>
      <c r="X381" s="431"/>
      <c r="Y381" s="431"/>
      <c r="Z381" s="431"/>
      <c r="AA381" s="431"/>
    </row>
    <row r="382" spans="1:27" s="428" customFormat="1" ht="17.100000000000001" customHeight="1">
      <c r="A382" s="432"/>
      <c r="F382" s="662"/>
      <c r="G382" s="662"/>
      <c r="H382" s="693"/>
      <c r="I382" s="693"/>
      <c r="J382" s="693"/>
      <c r="K382" s="660"/>
      <c r="L382" s="432"/>
      <c r="M382" s="662"/>
      <c r="N382" s="432"/>
      <c r="O382" s="432"/>
      <c r="P382" s="431"/>
      <c r="Q382" s="431"/>
      <c r="R382" s="431"/>
      <c r="S382" s="431"/>
      <c r="T382" s="431"/>
      <c r="U382" s="431"/>
      <c r="V382" s="431"/>
      <c r="W382" s="431"/>
      <c r="X382" s="431"/>
      <c r="Y382" s="431"/>
      <c r="Z382" s="431"/>
      <c r="AA382" s="431"/>
    </row>
    <row r="383" spans="1:27" s="428" customFormat="1" ht="17.100000000000001" customHeight="1">
      <c r="A383" s="432"/>
      <c r="F383" s="662"/>
      <c r="G383" s="662"/>
      <c r="H383" s="693"/>
      <c r="I383" s="693"/>
      <c r="J383" s="693"/>
      <c r="K383" s="660"/>
      <c r="L383" s="432"/>
      <c r="M383" s="662"/>
      <c r="N383" s="432"/>
      <c r="O383" s="432"/>
      <c r="P383" s="431"/>
      <c r="Q383" s="431"/>
      <c r="R383" s="431"/>
      <c r="S383" s="431"/>
      <c r="T383" s="431"/>
      <c r="U383" s="431"/>
      <c r="V383" s="431"/>
      <c r="W383" s="431"/>
      <c r="X383" s="431"/>
      <c r="Y383" s="431"/>
      <c r="Z383" s="431"/>
      <c r="AA383" s="431"/>
    </row>
    <row r="384" spans="1:27" s="428" customFormat="1" ht="17.100000000000001" customHeight="1">
      <c r="A384" s="432"/>
      <c r="F384" s="662"/>
      <c r="G384" s="662"/>
      <c r="H384" s="693"/>
      <c r="I384" s="693"/>
      <c r="J384" s="693"/>
      <c r="K384" s="660"/>
      <c r="L384" s="432"/>
      <c r="M384" s="662"/>
      <c r="N384" s="432"/>
      <c r="O384" s="432"/>
      <c r="P384" s="431"/>
      <c r="Q384" s="431"/>
      <c r="R384" s="431"/>
      <c r="S384" s="431"/>
      <c r="T384" s="431"/>
      <c r="U384" s="431"/>
      <c r="V384" s="431"/>
      <c r="W384" s="431"/>
      <c r="X384" s="431"/>
      <c r="Y384" s="431"/>
      <c r="Z384" s="431"/>
      <c r="AA384" s="431"/>
    </row>
    <row r="385" spans="1:27" s="428" customFormat="1" ht="17.100000000000001" customHeight="1">
      <c r="A385" s="432"/>
      <c r="F385" s="662"/>
      <c r="G385" s="662"/>
      <c r="H385" s="693"/>
      <c r="I385" s="693"/>
      <c r="J385" s="693"/>
      <c r="K385" s="660"/>
      <c r="L385" s="432"/>
      <c r="M385" s="662"/>
      <c r="N385" s="432"/>
      <c r="O385" s="432"/>
      <c r="P385" s="431"/>
      <c r="Q385" s="431"/>
      <c r="R385" s="431"/>
      <c r="S385" s="431"/>
      <c r="T385" s="431"/>
      <c r="U385" s="431"/>
      <c r="V385" s="431"/>
      <c r="W385" s="431"/>
      <c r="X385" s="431"/>
      <c r="Y385" s="431"/>
      <c r="Z385" s="431"/>
      <c r="AA385" s="431"/>
    </row>
    <row r="386" spans="1:27" s="428" customFormat="1" ht="17.100000000000001" customHeight="1">
      <c r="A386" s="432"/>
      <c r="F386" s="662"/>
      <c r="G386" s="662"/>
      <c r="H386" s="693"/>
      <c r="I386" s="693"/>
      <c r="J386" s="693"/>
      <c r="K386" s="660"/>
      <c r="L386" s="432"/>
      <c r="M386" s="662"/>
      <c r="N386" s="432"/>
      <c r="O386" s="432"/>
      <c r="P386" s="431"/>
      <c r="Q386" s="431"/>
      <c r="R386" s="431"/>
      <c r="S386" s="431"/>
      <c r="T386" s="431"/>
      <c r="U386" s="431"/>
      <c r="V386" s="431"/>
      <c r="W386" s="431"/>
      <c r="X386" s="431"/>
      <c r="Y386" s="431"/>
      <c r="Z386" s="431"/>
      <c r="AA386" s="431"/>
    </row>
    <row r="387" spans="1:27" s="428" customFormat="1" ht="17.100000000000001" customHeight="1">
      <c r="A387" s="432"/>
      <c r="F387" s="662"/>
      <c r="G387" s="662"/>
      <c r="H387" s="693"/>
      <c r="I387" s="693"/>
      <c r="J387" s="693"/>
      <c r="K387" s="660"/>
      <c r="L387" s="432"/>
      <c r="M387" s="662"/>
      <c r="N387" s="432"/>
      <c r="O387" s="432"/>
      <c r="P387" s="431"/>
      <c r="Q387" s="431"/>
      <c r="R387" s="431"/>
      <c r="S387" s="431"/>
      <c r="T387" s="431"/>
      <c r="U387" s="431"/>
      <c r="V387" s="431"/>
      <c r="W387" s="431"/>
      <c r="X387" s="431"/>
      <c r="Y387" s="431"/>
      <c r="Z387" s="431"/>
      <c r="AA387" s="431"/>
    </row>
    <row r="388" spans="1:27" s="428" customFormat="1" ht="17.100000000000001" customHeight="1">
      <c r="A388" s="432"/>
      <c r="F388" s="662"/>
      <c r="G388" s="662"/>
      <c r="H388" s="693"/>
      <c r="I388" s="693"/>
      <c r="J388" s="693"/>
      <c r="K388" s="660"/>
      <c r="L388" s="432"/>
      <c r="M388" s="662"/>
      <c r="N388" s="432"/>
      <c r="O388" s="432"/>
      <c r="P388" s="431"/>
      <c r="Q388" s="431"/>
      <c r="R388" s="431"/>
      <c r="S388" s="431"/>
      <c r="T388" s="431"/>
      <c r="U388" s="431"/>
      <c r="V388" s="431"/>
      <c r="W388" s="431"/>
      <c r="X388" s="431"/>
      <c r="Y388" s="431"/>
      <c r="Z388" s="431"/>
      <c r="AA388" s="431"/>
    </row>
    <row r="389" spans="1:27" s="428" customFormat="1" ht="17.100000000000001" customHeight="1">
      <c r="A389" s="432"/>
      <c r="F389" s="662"/>
      <c r="G389" s="662"/>
      <c r="H389" s="693"/>
      <c r="I389" s="693"/>
      <c r="J389" s="693"/>
      <c r="K389" s="660"/>
      <c r="L389" s="432"/>
      <c r="M389" s="662"/>
      <c r="N389" s="432"/>
      <c r="O389" s="432"/>
      <c r="P389" s="431"/>
      <c r="Q389" s="431"/>
      <c r="R389" s="431"/>
      <c r="S389" s="431"/>
      <c r="T389" s="431"/>
      <c r="U389" s="431"/>
      <c r="V389" s="431"/>
      <c r="W389" s="431"/>
      <c r="X389" s="431"/>
      <c r="Y389" s="431"/>
      <c r="Z389" s="431"/>
      <c r="AA389" s="431"/>
    </row>
    <row r="390" spans="1:27" s="428" customFormat="1" ht="17.100000000000001" customHeight="1">
      <c r="A390" s="432"/>
      <c r="F390" s="662"/>
      <c r="G390" s="662"/>
      <c r="H390" s="693"/>
      <c r="I390" s="693"/>
      <c r="J390" s="693"/>
      <c r="K390" s="660"/>
      <c r="L390" s="432"/>
      <c r="M390" s="662"/>
      <c r="N390" s="432"/>
      <c r="O390" s="432"/>
      <c r="P390" s="431"/>
      <c r="Q390" s="431"/>
      <c r="R390" s="431"/>
      <c r="S390" s="431"/>
      <c r="T390" s="431"/>
      <c r="U390" s="431"/>
      <c r="V390" s="431"/>
      <c r="W390" s="431"/>
      <c r="X390" s="431"/>
      <c r="Y390" s="431"/>
      <c r="Z390" s="431"/>
      <c r="AA390" s="431"/>
    </row>
    <row r="391" spans="1:27" s="428" customFormat="1" ht="17.100000000000001" customHeight="1">
      <c r="A391" s="432"/>
      <c r="F391" s="662"/>
      <c r="G391" s="662"/>
      <c r="H391" s="693"/>
      <c r="I391" s="693"/>
      <c r="J391" s="693"/>
      <c r="K391" s="660"/>
      <c r="L391" s="432"/>
      <c r="M391" s="662"/>
      <c r="N391" s="432"/>
      <c r="O391" s="432"/>
      <c r="P391" s="431"/>
      <c r="Q391" s="431"/>
      <c r="R391" s="431"/>
      <c r="S391" s="431"/>
      <c r="T391" s="431"/>
      <c r="U391" s="431"/>
      <c r="V391" s="431"/>
      <c r="W391" s="431"/>
      <c r="X391" s="431"/>
      <c r="Y391" s="431"/>
      <c r="Z391" s="431"/>
      <c r="AA391" s="431"/>
    </row>
    <row r="392" spans="1:27" s="428" customFormat="1" ht="17.100000000000001" customHeight="1">
      <c r="A392" s="432"/>
      <c r="F392" s="662"/>
      <c r="G392" s="662"/>
      <c r="H392" s="693"/>
      <c r="I392" s="693"/>
      <c r="J392" s="693"/>
      <c r="K392" s="660"/>
      <c r="L392" s="432"/>
      <c r="M392" s="662"/>
      <c r="N392" s="432"/>
      <c r="O392" s="432"/>
      <c r="P392" s="431"/>
      <c r="Q392" s="431"/>
      <c r="R392" s="431"/>
      <c r="S392" s="431"/>
      <c r="T392" s="431"/>
      <c r="U392" s="431"/>
      <c r="V392" s="431"/>
      <c r="W392" s="431"/>
      <c r="X392" s="431"/>
      <c r="Y392" s="431"/>
      <c r="Z392" s="431"/>
      <c r="AA392" s="431"/>
    </row>
    <row r="393" spans="1:27" s="428" customFormat="1" ht="17.100000000000001" customHeight="1">
      <c r="A393" s="432"/>
      <c r="F393" s="662"/>
      <c r="G393" s="662"/>
      <c r="H393" s="693"/>
      <c r="I393" s="693"/>
      <c r="J393" s="693"/>
      <c r="K393" s="660"/>
      <c r="L393" s="432"/>
      <c r="M393" s="662"/>
      <c r="N393" s="432"/>
      <c r="O393" s="432"/>
      <c r="P393" s="431"/>
      <c r="Q393" s="431"/>
      <c r="R393" s="431"/>
      <c r="S393" s="431"/>
      <c r="T393" s="431"/>
      <c r="U393" s="431"/>
      <c r="V393" s="431"/>
      <c r="W393" s="431"/>
      <c r="X393" s="431"/>
      <c r="Y393" s="431"/>
      <c r="Z393" s="431"/>
      <c r="AA393" s="431"/>
    </row>
    <row r="394" spans="1:27" s="428" customFormat="1" ht="17.100000000000001" customHeight="1">
      <c r="A394" s="432"/>
      <c r="F394" s="662"/>
      <c r="G394" s="662"/>
      <c r="H394" s="693"/>
      <c r="I394" s="693"/>
      <c r="J394" s="693"/>
      <c r="K394" s="660"/>
      <c r="L394" s="432"/>
      <c r="M394" s="662"/>
      <c r="N394" s="432"/>
      <c r="O394" s="432"/>
      <c r="P394" s="431"/>
      <c r="Q394" s="431"/>
      <c r="R394" s="431"/>
      <c r="S394" s="431"/>
      <c r="T394" s="431"/>
      <c r="U394" s="431"/>
      <c r="V394" s="431"/>
      <c r="W394" s="431"/>
      <c r="X394" s="431"/>
      <c r="Y394" s="431"/>
      <c r="Z394" s="431"/>
      <c r="AA394" s="431"/>
    </row>
    <row r="395" spans="1:27" s="428" customFormat="1" ht="17.100000000000001" customHeight="1">
      <c r="A395" s="432"/>
      <c r="F395" s="662"/>
      <c r="G395" s="662"/>
      <c r="H395" s="693"/>
      <c r="I395" s="693"/>
      <c r="J395" s="693"/>
      <c r="K395" s="660"/>
      <c r="L395" s="432"/>
      <c r="M395" s="662"/>
      <c r="N395" s="432"/>
      <c r="O395" s="432"/>
      <c r="P395" s="431"/>
      <c r="Q395" s="431"/>
      <c r="R395" s="431"/>
      <c r="S395" s="431"/>
      <c r="T395" s="431"/>
      <c r="U395" s="431"/>
      <c r="V395" s="431"/>
      <c r="W395" s="431"/>
      <c r="X395" s="431"/>
      <c r="Y395" s="431"/>
      <c r="Z395" s="431"/>
      <c r="AA395" s="431"/>
    </row>
    <row r="396" spans="1:27" s="428" customFormat="1" ht="17.100000000000001" customHeight="1">
      <c r="A396" s="432"/>
      <c r="F396" s="662"/>
      <c r="G396" s="662"/>
      <c r="H396" s="693"/>
      <c r="I396" s="693"/>
      <c r="J396" s="693"/>
      <c r="K396" s="660"/>
      <c r="L396" s="432"/>
      <c r="M396" s="662"/>
      <c r="N396" s="432"/>
      <c r="O396" s="432"/>
      <c r="P396" s="431"/>
      <c r="Q396" s="431"/>
      <c r="R396" s="431"/>
      <c r="S396" s="431"/>
      <c r="T396" s="431"/>
      <c r="U396" s="431"/>
      <c r="V396" s="431"/>
      <c r="W396" s="431"/>
      <c r="X396" s="431"/>
      <c r="Y396" s="431"/>
      <c r="Z396" s="431"/>
      <c r="AA396" s="431"/>
    </row>
    <row r="397" spans="1:27" s="428" customFormat="1" ht="17.100000000000001" customHeight="1">
      <c r="A397" s="432"/>
      <c r="F397" s="662"/>
      <c r="G397" s="662"/>
      <c r="H397" s="693"/>
      <c r="I397" s="693"/>
      <c r="J397" s="693"/>
      <c r="K397" s="660"/>
      <c r="L397" s="432"/>
      <c r="M397" s="662"/>
      <c r="N397" s="432"/>
      <c r="O397" s="432"/>
      <c r="P397" s="431"/>
      <c r="Q397" s="431"/>
      <c r="R397" s="431"/>
      <c r="S397" s="431"/>
      <c r="T397" s="431"/>
      <c r="U397" s="431"/>
      <c r="V397" s="431"/>
      <c r="W397" s="431"/>
      <c r="X397" s="431"/>
      <c r="Y397" s="431"/>
      <c r="Z397" s="431"/>
      <c r="AA397" s="431"/>
    </row>
    <row r="398" spans="1:27" s="428" customFormat="1" ht="17.100000000000001" customHeight="1">
      <c r="A398" s="432"/>
      <c r="F398" s="662"/>
      <c r="G398" s="662"/>
      <c r="H398" s="693"/>
      <c r="I398" s="693"/>
      <c r="J398" s="693"/>
      <c r="K398" s="660"/>
      <c r="L398" s="432"/>
      <c r="M398" s="662"/>
      <c r="N398" s="432"/>
      <c r="O398" s="432"/>
      <c r="P398" s="431"/>
      <c r="Q398" s="431"/>
      <c r="R398" s="431"/>
      <c r="S398" s="431"/>
      <c r="T398" s="431"/>
      <c r="U398" s="431"/>
      <c r="V398" s="431"/>
      <c r="W398" s="431"/>
      <c r="X398" s="431"/>
      <c r="Y398" s="431"/>
      <c r="Z398" s="431"/>
      <c r="AA398" s="431"/>
    </row>
    <row r="399" spans="1:27" s="428" customFormat="1" ht="17.100000000000001" customHeight="1">
      <c r="A399" s="432"/>
      <c r="F399" s="662"/>
      <c r="G399" s="662"/>
      <c r="H399" s="693"/>
      <c r="I399" s="693"/>
      <c r="J399" s="693"/>
      <c r="K399" s="660"/>
      <c r="L399" s="432"/>
      <c r="M399" s="662"/>
      <c r="N399" s="432"/>
      <c r="O399" s="432"/>
      <c r="P399" s="431"/>
      <c r="Q399" s="431"/>
      <c r="R399" s="431"/>
      <c r="S399" s="431"/>
      <c r="T399" s="431"/>
      <c r="U399" s="431"/>
      <c r="V399" s="431"/>
      <c r="W399" s="431"/>
      <c r="X399" s="431"/>
      <c r="Y399" s="431"/>
      <c r="Z399" s="431"/>
      <c r="AA399" s="431"/>
    </row>
    <row r="400" spans="1:27" s="428" customFormat="1" ht="17.100000000000001" customHeight="1">
      <c r="A400" s="432"/>
      <c r="F400" s="662"/>
      <c r="G400" s="662"/>
      <c r="H400" s="693"/>
      <c r="I400" s="693"/>
      <c r="J400" s="693"/>
      <c r="K400" s="660"/>
      <c r="L400" s="432"/>
      <c r="M400" s="662"/>
      <c r="N400" s="432"/>
      <c r="O400" s="432"/>
      <c r="P400" s="431"/>
      <c r="Q400" s="431"/>
      <c r="R400" s="431"/>
      <c r="S400" s="431"/>
      <c r="T400" s="431"/>
      <c r="U400" s="431"/>
      <c r="V400" s="431"/>
      <c r="W400" s="431"/>
      <c r="X400" s="431"/>
      <c r="Y400" s="431"/>
      <c r="Z400" s="431"/>
      <c r="AA400" s="431"/>
    </row>
    <row r="401" spans="1:27" s="428" customFormat="1" ht="17.100000000000001" customHeight="1">
      <c r="A401" s="432"/>
      <c r="F401" s="662"/>
      <c r="G401" s="662"/>
      <c r="H401" s="693"/>
      <c r="I401" s="693"/>
      <c r="J401" s="693"/>
      <c r="K401" s="660"/>
      <c r="L401" s="432"/>
      <c r="M401" s="662"/>
      <c r="N401" s="432"/>
      <c r="O401" s="432"/>
      <c r="P401" s="431"/>
      <c r="Q401" s="431"/>
      <c r="R401" s="431"/>
      <c r="S401" s="431"/>
      <c r="T401" s="431"/>
      <c r="U401" s="431"/>
      <c r="V401" s="431"/>
      <c r="W401" s="431"/>
      <c r="X401" s="431"/>
      <c r="Y401" s="431"/>
      <c r="Z401" s="431"/>
      <c r="AA401" s="431"/>
    </row>
    <row r="402" spans="1:27" s="428" customFormat="1" ht="17.100000000000001" customHeight="1">
      <c r="A402" s="432"/>
      <c r="F402" s="662"/>
      <c r="G402" s="662"/>
      <c r="H402" s="693"/>
      <c r="I402" s="693"/>
      <c r="J402" s="693"/>
      <c r="K402" s="660"/>
      <c r="L402" s="432"/>
      <c r="M402" s="662"/>
      <c r="N402" s="432"/>
      <c r="O402" s="432"/>
      <c r="P402" s="431"/>
      <c r="Q402" s="431"/>
      <c r="R402" s="431"/>
      <c r="S402" s="431"/>
      <c r="T402" s="431"/>
      <c r="U402" s="431"/>
      <c r="V402" s="431"/>
      <c r="W402" s="431"/>
      <c r="X402" s="431"/>
      <c r="Y402" s="431"/>
      <c r="Z402" s="431"/>
      <c r="AA402" s="431"/>
    </row>
    <row r="403" spans="1:27" s="428" customFormat="1" ht="17.100000000000001" customHeight="1">
      <c r="A403" s="432"/>
      <c r="F403" s="662"/>
      <c r="G403" s="662"/>
      <c r="H403" s="693"/>
      <c r="I403" s="693"/>
      <c r="J403" s="693"/>
      <c r="K403" s="660"/>
      <c r="L403" s="432"/>
      <c r="M403" s="662"/>
      <c r="N403" s="432"/>
      <c r="O403" s="432"/>
      <c r="P403" s="431"/>
      <c r="Q403" s="431"/>
      <c r="R403" s="431"/>
      <c r="S403" s="431"/>
      <c r="T403" s="431"/>
      <c r="U403" s="431"/>
      <c r="V403" s="431"/>
      <c r="W403" s="431"/>
      <c r="X403" s="431"/>
      <c r="Y403" s="431"/>
      <c r="Z403" s="431"/>
      <c r="AA403" s="431"/>
    </row>
    <row r="404" spans="1:27" s="428" customFormat="1" ht="17.100000000000001" customHeight="1">
      <c r="A404" s="432"/>
      <c r="F404" s="662"/>
      <c r="G404" s="662"/>
      <c r="H404" s="693"/>
      <c r="I404" s="693"/>
      <c r="J404" s="693"/>
      <c r="K404" s="660"/>
      <c r="L404" s="432"/>
      <c r="M404" s="662"/>
      <c r="N404" s="432"/>
      <c r="O404" s="432"/>
      <c r="P404" s="431"/>
      <c r="Q404" s="431"/>
      <c r="R404" s="431"/>
      <c r="S404" s="431"/>
      <c r="T404" s="431"/>
      <c r="U404" s="431"/>
      <c r="V404" s="431"/>
      <c r="W404" s="431"/>
      <c r="X404" s="431"/>
      <c r="Y404" s="431"/>
      <c r="Z404" s="431"/>
      <c r="AA404" s="431"/>
    </row>
    <row r="405" spans="1:27" s="428" customFormat="1" ht="17.100000000000001" customHeight="1">
      <c r="A405" s="432"/>
      <c r="F405" s="662"/>
      <c r="G405" s="662"/>
      <c r="H405" s="693"/>
      <c r="I405" s="693"/>
      <c r="J405" s="693"/>
      <c r="K405" s="660"/>
      <c r="L405" s="432"/>
      <c r="M405" s="662"/>
      <c r="N405" s="432"/>
      <c r="O405" s="432"/>
      <c r="P405" s="431"/>
      <c r="Q405" s="431"/>
      <c r="R405" s="431"/>
      <c r="S405" s="431"/>
      <c r="T405" s="431"/>
      <c r="U405" s="431"/>
      <c r="V405" s="431"/>
      <c r="W405" s="431"/>
      <c r="X405" s="431"/>
      <c r="Y405" s="431"/>
      <c r="Z405" s="431"/>
      <c r="AA405" s="431"/>
    </row>
    <row r="406" spans="1:27" s="428" customFormat="1" ht="17.100000000000001" customHeight="1">
      <c r="A406" s="432"/>
      <c r="F406" s="662"/>
      <c r="G406" s="662"/>
      <c r="H406" s="693"/>
      <c r="I406" s="693"/>
      <c r="J406" s="693"/>
      <c r="K406" s="660"/>
      <c r="L406" s="432"/>
      <c r="M406" s="662"/>
      <c r="N406" s="432"/>
      <c r="O406" s="432"/>
      <c r="P406" s="431"/>
      <c r="Q406" s="431"/>
      <c r="R406" s="431"/>
      <c r="S406" s="431"/>
      <c r="T406" s="431"/>
      <c r="U406" s="431"/>
      <c r="V406" s="431"/>
      <c r="W406" s="431"/>
      <c r="X406" s="431"/>
      <c r="Y406" s="431"/>
      <c r="Z406" s="431"/>
      <c r="AA406" s="431"/>
    </row>
    <row r="407" spans="1:27" s="428" customFormat="1" ht="17.100000000000001" customHeight="1">
      <c r="A407" s="432"/>
      <c r="F407" s="662"/>
      <c r="G407" s="662"/>
      <c r="H407" s="693"/>
      <c r="I407" s="693"/>
      <c r="J407" s="693"/>
      <c r="K407" s="660"/>
      <c r="L407" s="432"/>
      <c r="M407" s="662"/>
      <c r="N407" s="432"/>
      <c r="O407" s="432"/>
      <c r="P407" s="431"/>
      <c r="Q407" s="431"/>
      <c r="R407" s="431"/>
      <c r="S407" s="431"/>
      <c r="T407" s="431"/>
      <c r="U407" s="431"/>
      <c r="V407" s="431"/>
      <c r="W407" s="431"/>
      <c r="X407" s="431"/>
      <c r="Y407" s="431"/>
      <c r="Z407" s="431"/>
      <c r="AA407" s="431"/>
    </row>
    <row r="408" spans="1:27" s="428" customFormat="1" ht="17.100000000000001" customHeight="1">
      <c r="A408" s="432"/>
      <c r="F408" s="662"/>
      <c r="G408" s="662"/>
      <c r="H408" s="693"/>
      <c r="I408" s="693"/>
      <c r="J408" s="693"/>
      <c r="K408" s="660"/>
      <c r="L408" s="432"/>
      <c r="M408" s="662"/>
      <c r="N408" s="432"/>
      <c r="O408" s="432"/>
      <c r="P408" s="431"/>
      <c r="Q408" s="431"/>
      <c r="R408" s="431"/>
      <c r="S408" s="431"/>
      <c r="T408" s="431"/>
      <c r="U408" s="431"/>
      <c r="V408" s="431"/>
      <c r="W408" s="431"/>
      <c r="X408" s="431"/>
      <c r="Y408" s="431"/>
      <c r="Z408" s="431"/>
      <c r="AA408" s="431"/>
    </row>
    <row r="409" spans="1:27" s="428" customFormat="1" ht="17.100000000000001" customHeight="1">
      <c r="A409" s="432"/>
      <c r="F409" s="662"/>
      <c r="G409" s="662"/>
      <c r="H409" s="693"/>
      <c r="I409" s="693"/>
      <c r="J409" s="693"/>
      <c r="K409" s="660"/>
      <c r="L409" s="432"/>
      <c r="M409" s="662"/>
      <c r="N409" s="432"/>
      <c r="O409" s="432"/>
      <c r="P409" s="431"/>
      <c r="Q409" s="431"/>
      <c r="R409" s="431"/>
      <c r="S409" s="431"/>
      <c r="T409" s="431"/>
      <c r="U409" s="431"/>
      <c r="V409" s="431"/>
      <c r="W409" s="431"/>
      <c r="X409" s="431"/>
      <c r="Y409" s="431"/>
      <c r="Z409" s="431"/>
      <c r="AA409" s="431"/>
    </row>
    <row r="410" spans="1:27" s="428" customFormat="1" ht="17.100000000000001" customHeight="1">
      <c r="A410" s="432"/>
      <c r="F410" s="662"/>
      <c r="G410" s="662"/>
      <c r="H410" s="693"/>
      <c r="I410" s="693"/>
      <c r="J410" s="693"/>
      <c r="K410" s="660"/>
      <c r="L410" s="432"/>
      <c r="M410" s="662"/>
      <c r="N410" s="432"/>
      <c r="O410" s="432"/>
      <c r="P410" s="431"/>
      <c r="Q410" s="431"/>
      <c r="R410" s="431"/>
      <c r="S410" s="431"/>
      <c r="T410" s="431"/>
      <c r="U410" s="431"/>
      <c r="V410" s="431"/>
      <c r="W410" s="431"/>
      <c r="X410" s="431"/>
      <c r="Y410" s="431"/>
      <c r="Z410" s="431"/>
      <c r="AA410" s="431"/>
    </row>
    <row r="411" spans="1:27" s="428" customFormat="1" ht="17.100000000000001" customHeight="1">
      <c r="A411" s="432"/>
      <c r="F411" s="662"/>
      <c r="G411" s="662"/>
      <c r="H411" s="693"/>
      <c r="I411" s="693"/>
      <c r="J411" s="693"/>
      <c r="K411" s="660"/>
      <c r="L411" s="432"/>
      <c r="M411" s="662"/>
      <c r="N411" s="432"/>
      <c r="O411" s="432"/>
      <c r="P411" s="431"/>
      <c r="Q411" s="431"/>
      <c r="R411" s="431"/>
      <c r="S411" s="431"/>
      <c r="T411" s="431"/>
      <c r="U411" s="431"/>
      <c r="V411" s="431"/>
      <c r="W411" s="431"/>
      <c r="X411" s="431"/>
      <c r="Y411" s="431"/>
      <c r="Z411" s="431"/>
      <c r="AA411" s="431"/>
    </row>
    <row r="412" spans="1:27" s="428" customFormat="1" ht="17.100000000000001" customHeight="1">
      <c r="A412" s="431"/>
      <c r="B412" s="468"/>
      <c r="F412" s="662"/>
      <c r="G412" s="662"/>
      <c r="H412" s="693"/>
      <c r="I412" s="693"/>
      <c r="J412" s="693"/>
      <c r="K412" s="660"/>
      <c r="L412" s="432"/>
      <c r="M412" s="662"/>
      <c r="N412" s="432"/>
      <c r="O412" s="432"/>
      <c r="P412" s="431"/>
      <c r="Q412" s="431"/>
      <c r="R412" s="431"/>
      <c r="S412" s="431"/>
      <c r="T412" s="431"/>
      <c r="U412" s="431"/>
      <c r="V412" s="431"/>
      <c r="W412" s="431"/>
      <c r="X412" s="431"/>
      <c r="Y412" s="431"/>
      <c r="Z412" s="431"/>
      <c r="AA412" s="431"/>
    </row>
    <row r="413" spans="1:27" s="428" customFormat="1" ht="17.100000000000001" customHeight="1">
      <c r="A413" s="431"/>
      <c r="B413" s="468"/>
      <c r="F413" s="662"/>
      <c r="G413" s="662"/>
      <c r="H413" s="693"/>
      <c r="I413" s="693"/>
      <c r="J413" s="693"/>
      <c r="K413" s="660"/>
      <c r="L413" s="432"/>
      <c r="M413" s="662"/>
      <c r="N413" s="432"/>
      <c r="O413" s="432"/>
      <c r="P413" s="431"/>
      <c r="Q413" s="431"/>
      <c r="R413" s="431"/>
      <c r="S413" s="431"/>
      <c r="T413" s="431"/>
      <c r="U413" s="431"/>
      <c r="V413" s="431"/>
      <c r="W413" s="431"/>
      <c r="X413" s="431"/>
      <c r="Y413" s="431"/>
      <c r="Z413" s="431"/>
      <c r="AA413" s="431"/>
    </row>
    <row r="414" spans="1:27" s="428" customFormat="1" ht="17.100000000000001" customHeight="1">
      <c r="A414" s="431"/>
      <c r="B414" s="468"/>
      <c r="F414" s="662"/>
      <c r="G414" s="662"/>
      <c r="H414" s="693"/>
      <c r="I414" s="693"/>
      <c r="J414" s="693"/>
      <c r="K414" s="660"/>
      <c r="L414" s="432"/>
      <c r="M414" s="662"/>
      <c r="N414" s="432"/>
      <c r="O414" s="432"/>
      <c r="P414" s="431"/>
      <c r="Q414" s="431"/>
      <c r="R414" s="431"/>
      <c r="S414" s="431"/>
      <c r="T414" s="431"/>
      <c r="U414" s="431"/>
      <c r="V414" s="431"/>
      <c r="W414" s="431"/>
      <c r="X414" s="431"/>
      <c r="Y414" s="431"/>
      <c r="Z414" s="431"/>
      <c r="AA414" s="431"/>
    </row>
    <row r="415" spans="1:27" s="428" customFormat="1" ht="17.100000000000001" customHeight="1">
      <c r="A415" s="431"/>
      <c r="B415" s="468"/>
      <c r="F415" s="662"/>
      <c r="G415" s="662"/>
      <c r="H415" s="693"/>
      <c r="I415" s="693"/>
      <c r="J415" s="693"/>
      <c r="K415" s="660"/>
      <c r="L415" s="432"/>
      <c r="M415" s="662"/>
      <c r="N415" s="432"/>
      <c r="O415" s="432"/>
      <c r="P415" s="431"/>
      <c r="Q415" s="431"/>
      <c r="R415" s="431"/>
      <c r="S415" s="431"/>
      <c r="T415" s="431"/>
      <c r="U415" s="431"/>
      <c r="V415" s="431"/>
      <c r="W415" s="431"/>
      <c r="X415" s="431"/>
      <c r="Y415" s="431"/>
      <c r="Z415" s="431"/>
      <c r="AA415" s="431"/>
    </row>
    <row r="416" spans="1:27" s="428" customFormat="1" ht="17.100000000000001" customHeight="1">
      <c r="A416" s="431"/>
      <c r="B416" s="468"/>
      <c r="F416" s="662"/>
      <c r="G416" s="662"/>
      <c r="H416" s="693"/>
      <c r="I416" s="693"/>
      <c r="J416" s="693"/>
      <c r="K416" s="660"/>
      <c r="L416" s="432"/>
      <c r="M416" s="662"/>
      <c r="N416" s="432"/>
      <c r="O416" s="432"/>
      <c r="P416" s="431"/>
      <c r="Q416" s="431"/>
      <c r="R416" s="431"/>
      <c r="S416" s="431"/>
      <c r="T416" s="431"/>
      <c r="U416" s="431"/>
      <c r="V416" s="431"/>
      <c r="W416" s="431"/>
      <c r="X416" s="431"/>
      <c r="Y416" s="431"/>
      <c r="Z416" s="431"/>
      <c r="AA416" s="431"/>
    </row>
    <row r="417" spans="1:27" s="428" customFormat="1" ht="17.100000000000001" customHeight="1">
      <c r="A417" s="431"/>
      <c r="B417" s="468"/>
      <c r="F417" s="662"/>
      <c r="G417" s="662"/>
      <c r="H417" s="693"/>
      <c r="I417" s="693"/>
      <c r="J417" s="693"/>
      <c r="K417" s="660"/>
      <c r="L417" s="432"/>
      <c r="M417" s="662"/>
      <c r="N417" s="432"/>
      <c r="O417" s="432"/>
      <c r="P417" s="431"/>
      <c r="Q417" s="431"/>
      <c r="R417" s="431"/>
      <c r="S417" s="431"/>
      <c r="T417" s="431"/>
      <c r="U417" s="431"/>
      <c r="V417" s="431"/>
      <c r="W417" s="431"/>
      <c r="X417" s="431"/>
      <c r="Y417" s="431"/>
      <c r="Z417" s="431"/>
      <c r="AA417" s="431"/>
    </row>
    <row r="418" spans="1:27" s="428" customFormat="1" ht="17.100000000000001" customHeight="1">
      <c r="A418" s="431"/>
      <c r="B418" s="468"/>
      <c r="F418" s="662"/>
      <c r="G418" s="662"/>
      <c r="H418" s="693"/>
      <c r="I418" s="693"/>
      <c r="J418" s="693"/>
      <c r="K418" s="660"/>
      <c r="L418" s="432"/>
      <c r="M418" s="662"/>
      <c r="N418" s="432"/>
      <c r="O418" s="432"/>
      <c r="P418" s="431"/>
      <c r="Q418" s="431"/>
      <c r="R418" s="431"/>
      <c r="S418" s="431"/>
      <c r="T418" s="431"/>
      <c r="U418" s="431"/>
      <c r="V418" s="431"/>
      <c r="W418" s="431"/>
      <c r="X418" s="431"/>
      <c r="Y418" s="431"/>
      <c r="Z418" s="431"/>
      <c r="AA418" s="431"/>
    </row>
    <row r="419" spans="1:27" s="428" customFormat="1" ht="17.100000000000001" customHeight="1">
      <c r="A419" s="431"/>
      <c r="B419" s="468"/>
      <c r="F419" s="662"/>
      <c r="G419" s="662"/>
      <c r="H419" s="693"/>
      <c r="I419" s="693"/>
      <c r="J419" s="693"/>
      <c r="K419" s="660"/>
      <c r="L419" s="432"/>
      <c r="M419" s="662"/>
      <c r="N419" s="432"/>
      <c r="O419" s="432"/>
      <c r="P419" s="431"/>
      <c r="Q419" s="431"/>
      <c r="R419" s="431"/>
      <c r="S419" s="431"/>
      <c r="T419" s="431"/>
      <c r="U419" s="431"/>
      <c r="V419" s="431"/>
      <c r="W419" s="431"/>
      <c r="X419" s="431"/>
      <c r="Y419" s="431"/>
      <c r="Z419" s="431"/>
      <c r="AA419" s="431"/>
    </row>
    <row r="420" spans="1:27" s="428" customFormat="1" ht="17.100000000000001" customHeight="1">
      <c r="A420" s="431"/>
      <c r="B420" s="468"/>
      <c r="F420" s="662"/>
      <c r="G420" s="662"/>
      <c r="H420" s="693"/>
      <c r="I420" s="693"/>
      <c r="J420" s="693"/>
      <c r="K420" s="660"/>
      <c r="L420" s="432"/>
      <c r="M420" s="662"/>
      <c r="N420" s="432"/>
      <c r="O420" s="432"/>
      <c r="P420" s="431"/>
      <c r="Q420" s="431"/>
      <c r="R420" s="431"/>
      <c r="S420" s="431"/>
      <c r="T420" s="431"/>
      <c r="U420" s="431"/>
      <c r="V420" s="431"/>
      <c r="W420" s="431"/>
      <c r="X420" s="431"/>
      <c r="Y420" s="431"/>
      <c r="Z420" s="431"/>
      <c r="AA420" s="431"/>
    </row>
    <row r="421" spans="1:27" s="428" customFormat="1" ht="17.100000000000001" customHeight="1">
      <c r="A421" s="431"/>
      <c r="B421" s="468"/>
      <c r="F421" s="662"/>
      <c r="G421" s="662"/>
      <c r="H421" s="693"/>
      <c r="I421" s="693"/>
      <c r="J421" s="693"/>
      <c r="K421" s="660"/>
      <c r="L421" s="432"/>
      <c r="M421" s="662"/>
      <c r="N421" s="432"/>
      <c r="O421" s="432"/>
      <c r="P421" s="431"/>
      <c r="Q421" s="431"/>
      <c r="R421" s="431"/>
      <c r="S421" s="431"/>
      <c r="T421" s="431"/>
      <c r="U421" s="431"/>
      <c r="V421" s="431"/>
      <c r="W421" s="431"/>
      <c r="X421" s="431"/>
      <c r="Y421" s="431"/>
      <c r="Z421" s="431"/>
      <c r="AA421" s="431"/>
    </row>
  </sheetData>
  <dataConsolidate>
    <dataRefs count="8">
      <dataRef ref="B9" sheet="12f (2)" r:id="rId1"/>
      <dataRef ref="B11" sheet="12f (2)" r:id="rId2"/>
      <dataRef ref="B14" sheet="12f (2)" r:id="rId3"/>
      <dataRef ref="B20" sheet="12f (2)" r:id="rId4"/>
      <dataRef ref="B27" sheet="12f (2)" r:id="rId5"/>
      <dataRef ref="B30" sheet="12f (2)" r:id="rId6"/>
      <dataRef ref="B34" sheet="12f (2)" r:id="rId7"/>
      <dataRef ref="B55" sheet="12f (2)" r:id="rId8"/>
    </dataRefs>
  </dataConsolidate>
  <pageMargins left="0.78740157480314965" right="0.59055118110236227" top="0.39370078740157483" bottom="0.39370078740157483" header="0.51181102362204722" footer="0.51181102362204722"/>
  <pageSetup paperSize="9" scale="71" orientation="portrait" r:id="rId9"/>
  <headerFooter alignWithMargins="0"/>
  <colBreaks count="1" manualBreakCount="1">
    <brk id="6" max="36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rgb="FF00B0F0"/>
  </sheetPr>
  <dimension ref="A1:BA763"/>
  <sheetViews>
    <sheetView showGridLines="0" topLeftCell="A40" workbookViewId="0">
      <selection activeCell="H20" sqref="H20"/>
    </sheetView>
  </sheetViews>
  <sheetFormatPr baseColWidth="10" defaultColWidth="9.85546875" defaultRowHeight="18" customHeight="1"/>
  <cols>
    <col min="1" max="1" width="31.28515625" style="700" customWidth="1"/>
    <col min="2" max="2" width="13.42578125" style="700" customWidth="1"/>
    <col min="3" max="3" width="12.140625" style="700" customWidth="1"/>
    <col min="4" max="4" width="14.7109375" style="699" customWidth="1"/>
    <col min="5" max="5" width="11.7109375" style="700" customWidth="1"/>
    <col min="6" max="6" width="32" style="700" customWidth="1"/>
    <col min="7" max="12" width="9.85546875" style="700" customWidth="1"/>
    <col min="13" max="13" width="36.140625" style="700" customWidth="1"/>
    <col min="14" max="23" width="8.7109375" style="700" customWidth="1"/>
    <col min="24" max="235" width="9.85546875" style="700" customWidth="1"/>
    <col min="236" max="256" width="9.85546875" style="700"/>
    <col min="257" max="257" width="36.140625" style="700" customWidth="1"/>
    <col min="258" max="258" width="13.42578125" style="700" customWidth="1"/>
    <col min="259" max="259" width="12.140625" style="700" customWidth="1"/>
    <col min="260" max="260" width="14.7109375" style="700" customWidth="1"/>
    <col min="261" max="261" width="11.7109375" style="700" customWidth="1"/>
    <col min="262" max="262" width="36.140625" style="700" customWidth="1"/>
    <col min="263" max="268" width="9.85546875" style="700" customWidth="1"/>
    <col min="269" max="269" width="36.140625" style="700" customWidth="1"/>
    <col min="270" max="279" width="8.7109375" style="700" customWidth="1"/>
    <col min="280" max="491" width="9.85546875" style="700" customWidth="1"/>
    <col min="492" max="512" width="9.85546875" style="700"/>
    <col min="513" max="513" width="36.140625" style="700" customWidth="1"/>
    <col min="514" max="514" width="13.42578125" style="700" customWidth="1"/>
    <col min="515" max="515" width="12.140625" style="700" customWidth="1"/>
    <col min="516" max="516" width="14.7109375" style="700" customWidth="1"/>
    <col min="517" max="517" width="11.7109375" style="700" customWidth="1"/>
    <col min="518" max="518" width="36.140625" style="700" customWidth="1"/>
    <col min="519" max="524" width="9.85546875" style="700" customWidth="1"/>
    <col min="525" max="525" width="36.140625" style="700" customWidth="1"/>
    <col min="526" max="535" width="8.7109375" style="700" customWidth="1"/>
    <col min="536" max="747" width="9.85546875" style="700" customWidth="1"/>
    <col min="748" max="768" width="9.85546875" style="700"/>
    <col min="769" max="769" width="36.140625" style="700" customWidth="1"/>
    <col min="770" max="770" width="13.42578125" style="700" customWidth="1"/>
    <col min="771" max="771" width="12.140625" style="700" customWidth="1"/>
    <col min="772" max="772" width="14.7109375" style="700" customWidth="1"/>
    <col min="773" max="773" width="11.7109375" style="700" customWidth="1"/>
    <col min="774" max="774" width="36.140625" style="700" customWidth="1"/>
    <col min="775" max="780" width="9.85546875" style="700" customWidth="1"/>
    <col min="781" max="781" width="36.140625" style="700" customWidth="1"/>
    <col min="782" max="791" width="8.7109375" style="700" customWidth="1"/>
    <col min="792" max="1003" width="9.85546875" style="700" customWidth="1"/>
    <col min="1004" max="1024" width="9.85546875" style="700"/>
    <col min="1025" max="1025" width="36.140625" style="700" customWidth="1"/>
    <col min="1026" max="1026" width="13.42578125" style="700" customWidth="1"/>
    <col min="1027" max="1027" width="12.140625" style="700" customWidth="1"/>
    <col min="1028" max="1028" width="14.7109375" style="700" customWidth="1"/>
    <col min="1029" max="1029" width="11.7109375" style="700" customWidth="1"/>
    <col min="1030" max="1030" width="36.140625" style="700" customWidth="1"/>
    <col min="1031" max="1036" width="9.85546875" style="700" customWidth="1"/>
    <col min="1037" max="1037" width="36.140625" style="700" customWidth="1"/>
    <col min="1038" max="1047" width="8.7109375" style="700" customWidth="1"/>
    <col min="1048" max="1259" width="9.85546875" style="700" customWidth="1"/>
    <col min="1260" max="1280" width="9.85546875" style="700"/>
    <col min="1281" max="1281" width="36.140625" style="700" customWidth="1"/>
    <col min="1282" max="1282" width="13.42578125" style="700" customWidth="1"/>
    <col min="1283" max="1283" width="12.140625" style="700" customWidth="1"/>
    <col min="1284" max="1284" width="14.7109375" style="700" customWidth="1"/>
    <col min="1285" max="1285" width="11.7109375" style="700" customWidth="1"/>
    <col min="1286" max="1286" width="36.140625" style="700" customWidth="1"/>
    <col min="1287" max="1292" width="9.85546875" style="700" customWidth="1"/>
    <col min="1293" max="1293" width="36.140625" style="700" customWidth="1"/>
    <col min="1294" max="1303" width="8.7109375" style="700" customWidth="1"/>
    <col min="1304" max="1515" width="9.85546875" style="700" customWidth="1"/>
    <col min="1516" max="1536" width="9.85546875" style="700"/>
    <col min="1537" max="1537" width="36.140625" style="700" customWidth="1"/>
    <col min="1538" max="1538" width="13.42578125" style="700" customWidth="1"/>
    <col min="1539" max="1539" width="12.140625" style="700" customWidth="1"/>
    <col min="1540" max="1540" width="14.7109375" style="700" customWidth="1"/>
    <col min="1541" max="1541" width="11.7109375" style="700" customWidth="1"/>
    <col min="1542" max="1542" width="36.140625" style="700" customWidth="1"/>
    <col min="1543" max="1548" width="9.85546875" style="700" customWidth="1"/>
    <col min="1549" max="1549" width="36.140625" style="700" customWidth="1"/>
    <col min="1550" max="1559" width="8.7109375" style="700" customWidth="1"/>
    <col min="1560" max="1771" width="9.85546875" style="700" customWidth="1"/>
    <col min="1772" max="1792" width="9.85546875" style="700"/>
    <col min="1793" max="1793" width="36.140625" style="700" customWidth="1"/>
    <col min="1794" max="1794" width="13.42578125" style="700" customWidth="1"/>
    <col min="1795" max="1795" width="12.140625" style="700" customWidth="1"/>
    <col min="1796" max="1796" width="14.7109375" style="700" customWidth="1"/>
    <col min="1797" max="1797" width="11.7109375" style="700" customWidth="1"/>
    <col min="1798" max="1798" width="36.140625" style="700" customWidth="1"/>
    <col min="1799" max="1804" width="9.85546875" style="700" customWidth="1"/>
    <col min="1805" max="1805" width="36.140625" style="700" customWidth="1"/>
    <col min="1806" max="1815" width="8.7109375" style="700" customWidth="1"/>
    <col min="1816" max="2027" width="9.85546875" style="700" customWidth="1"/>
    <col min="2028" max="2048" width="9.85546875" style="700"/>
    <col min="2049" max="2049" width="36.140625" style="700" customWidth="1"/>
    <col min="2050" max="2050" width="13.42578125" style="700" customWidth="1"/>
    <col min="2051" max="2051" width="12.140625" style="700" customWidth="1"/>
    <col min="2052" max="2052" width="14.7109375" style="700" customWidth="1"/>
    <col min="2053" max="2053" width="11.7109375" style="700" customWidth="1"/>
    <col min="2054" max="2054" width="36.140625" style="700" customWidth="1"/>
    <col min="2055" max="2060" width="9.85546875" style="700" customWidth="1"/>
    <col min="2061" max="2061" width="36.140625" style="700" customWidth="1"/>
    <col min="2062" max="2071" width="8.7109375" style="700" customWidth="1"/>
    <col min="2072" max="2283" width="9.85546875" style="700" customWidth="1"/>
    <col min="2284" max="2304" width="9.85546875" style="700"/>
    <col min="2305" max="2305" width="36.140625" style="700" customWidth="1"/>
    <col min="2306" max="2306" width="13.42578125" style="700" customWidth="1"/>
    <col min="2307" max="2307" width="12.140625" style="700" customWidth="1"/>
    <col min="2308" max="2308" width="14.7109375" style="700" customWidth="1"/>
    <col min="2309" max="2309" width="11.7109375" style="700" customWidth="1"/>
    <col min="2310" max="2310" width="36.140625" style="700" customWidth="1"/>
    <col min="2311" max="2316" width="9.85546875" style="700" customWidth="1"/>
    <col min="2317" max="2317" width="36.140625" style="700" customWidth="1"/>
    <col min="2318" max="2327" width="8.7109375" style="700" customWidth="1"/>
    <col min="2328" max="2539" width="9.85546875" style="700" customWidth="1"/>
    <col min="2540" max="2560" width="9.85546875" style="700"/>
    <col min="2561" max="2561" width="36.140625" style="700" customWidth="1"/>
    <col min="2562" max="2562" width="13.42578125" style="700" customWidth="1"/>
    <col min="2563" max="2563" width="12.140625" style="700" customWidth="1"/>
    <col min="2564" max="2564" width="14.7109375" style="700" customWidth="1"/>
    <col min="2565" max="2565" width="11.7109375" style="700" customWidth="1"/>
    <col min="2566" max="2566" width="36.140625" style="700" customWidth="1"/>
    <col min="2567" max="2572" width="9.85546875" style="700" customWidth="1"/>
    <col min="2573" max="2573" width="36.140625" style="700" customWidth="1"/>
    <col min="2574" max="2583" width="8.7109375" style="700" customWidth="1"/>
    <col min="2584" max="2795" width="9.85546875" style="700" customWidth="1"/>
    <col min="2796" max="2816" width="9.85546875" style="700"/>
    <col min="2817" max="2817" width="36.140625" style="700" customWidth="1"/>
    <col min="2818" max="2818" width="13.42578125" style="700" customWidth="1"/>
    <col min="2819" max="2819" width="12.140625" style="700" customWidth="1"/>
    <col min="2820" max="2820" width="14.7109375" style="700" customWidth="1"/>
    <col min="2821" max="2821" width="11.7109375" style="700" customWidth="1"/>
    <col min="2822" max="2822" width="36.140625" style="700" customWidth="1"/>
    <col min="2823" max="2828" width="9.85546875" style="700" customWidth="1"/>
    <col min="2829" max="2829" width="36.140625" style="700" customWidth="1"/>
    <col min="2830" max="2839" width="8.7109375" style="700" customWidth="1"/>
    <col min="2840" max="3051" width="9.85546875" style="700" customWidth="1"/>
    <col min="3052" max="3072" width="9.85546875" style="700"/>
    <col min="3073" max="3073" width="36.140625" style="700" customWidth="1"/>
    <col min="3074" max="3074" width="13.42578125" style="700" customWidth="1"/>
    <col min="3075" max="3075" width="12.140625" style="700" customWidth="1"/>
    <col min="3076" max="3076" width="14.7109375" style="700" customWidth="1"/>
    <col min="3077" max="3077" width="11.7109375" style="700" customWidth="1"/>
    <col min="3078" max="3078" width="36.140625" style="700" customWidth="1"/>
    <col min="3079" max="3084" width="9.85546875" style="700" customWidth="1"/>
    <col min="3085" max="3085" width="36.140625" style="700" customWidth="1"/>
    <col min="3086" max="3095" width="8.7109375" style="700" customWidth="1"/>
    <col min="3096" max="3307" width="9.85546875" style="700" customWidth="1"/>
    <col min="3308" max="3328" width="9.85546875" style="700"/>
    <col min="3329" max="3329" width="36.140625" style="700" customWidth="1"/>
    <col min="3330" max="3330" width="13.42578125" style="700" customWidth="1"/>
    <col min="3331" max="3331" width="12.140625" style="700" customWidth="1"/>
    <col min="3332" max="3332" width="14.7109375" style="700" customWidth="1"/>
    <col min="3333" max="3333" width="11.7109375" style="700" customWidth="1"/>
    <col min="3334" max="3334" width="36.140625" style="700" customWidth="1"/>
    <col min="3335" max="3340" width="9.85546875" style="700" customWidth="1"/>
    <col min="3341" max="3341" width="36.140625" style="700" customWidth="1"/>
    <col min="3342" max="3351" width="8.7109375" style="700" customWidth="1"/>
    <col min="3352" max="3563" width="9.85546875" style="700" customWidth="1"/>
    <col min="3564" max="3584" width="9.85546875" style="700"/>
    <col min="3585" max="3585" width="36.140625" style="700" customWidth="1"/>
    <col min="3586" max="3586" width="13.42578125" style="700" customWidth="1"/>
    <col min="3587" max="3587" width="12.140625" style="700" customWidth="1"/>
    <col min="3588" max="3588" width="14.7109375" style="700" customWidth="1"/>
    <col min="3589" max="3589" width="11.7109375" style="700" customWidth="1"/>
    <col min="3590" max="3590" width="36.140625" style="700" customWidth="1"/>
    <col min="3591" max="3596" width="9.85546875" style="700" customWidth="1"/>
    <col min="3597" max="3597" width="36.140625" style="700" customWidth="1"/>
    <col min="3598" max="3607" width="8.7109375" style="700" customWidth="1"/>
    <col min="3608" max="3819" width="9.85546875" style="700" customWidth="1"/>
    <col min="3820" max="3840" width="9.85546875" style="700"/>
    <col min="3841" max="3841" width="36.140625" style="700" customWidth="1"/>
    <col min="3842" max="3842" width="13.42578125" style="700" customWidth="1"/>
    <col min="3843" max="3843" width="12.140625" style="700" customWidth="1"/>
    <col min="3844" max="3844" width="14.7109375" style="700" customWidth="1"/>
    <col min="3845" max="3845" width="11.7109375" style="700" customWidth="1"/>
    <col min="3846" max="3846" width="36.140625" style="700" customWidth="1"/>
    <col min="3847" max="3852" width="9.85546875" style="700" customWidth="1"/>
    <col min="3853" max="3853" width="36.140625" style="700" customWidth="1"/>
    <col min="3854" max="3863" width="8.7109375" style="700" customWidth="1"/>
    <col min="3864" max="4075" width="9.85546875" style="700" customWidth="1"/>
    <col min="4076" max="4096" width="9.85546875" style="700"/>
    <col min="4097" max="4097" width="36.140625" style="700" customWidth="1"/>
    <col min="4098" max="4098" width="13.42578125" style="700" customWidth="1"/>
    <col min="4099" max="4099" width="12.140625" style="700" customWidth="1"/>
    <col min="4100" max="4100" width="14.7109375" style="700" customWidth="1"/>
    <col min="4101" max="4101" width="11.7109375" style="700" customWidth="1"/>
    <col min="4102" max="4102" width="36.140625" style="700" customWidth="1"/>
    <col min="4103" max="4108" width="9.85546875" style="700" customWidth="1"/>
    <col min="4109" max="4109" width="36.140625" style="700" customWidth="1"/>
    <col min="4110" max="4119" width="8.7109375" style="700" customWidth="1"/>
    <col min="4120" max="4331" width="9.85546875" style="700" customWidth="1"/>
    <col min="4332" max="4352" width="9.85546875" style="700"/>
    <col min="4353" max="4353" width="36.140625" style="700" customWidth="1"/>
    <col min="4354" max="4354" width="13.42578125" style="700" customWidth="1"/>
    <col min="4355" max="4355" width="12.140625" style="700" customWidth="1"/>
    <col min="4356" max="4356" width="14.7109375" style="700" customWidth="1"/>
    <col min="4357" max="4357" width="11.7109375" style="700" customWidth="1"/>
    <col min="4358" max="4358" width="36.140625" style="700" customWidth="1"/>
    <col min="4359" max="4364" width="9.85546875" style="700" customWidth="1"/>
    <col min="4365" max="4365" width="36.140625" style="700" customWidth="1"/>
    <col min="4366" max="4375" width="8.7109375" style="700" customWidth="1"/>
    <col min="4376" max="4587" width="9.85546875" style="700" customWidth="1"/>
    <col min="4588" max="4608" width="9.85546875" style="700"/>
    <col min="4609" max="4609" width="36.140625" style="700" customWidth="1"/>
    <col min="4610" max="4610" width="13.42578125" style="700" customWidth="1"/>
    <col min="4611" max="4611" width="12.140625" style="700" customWidth="1"/>
    <col min="4612" max="4612" width="14.7109375" style="700" customWidth="1"/>
    <col min="4613" max="4613" width="11.7109375" style="700" customWidth="1"/>
    <col min="4614" max="4614" width="36.140625" style="700" customWidth="1"/>
    <col min="4615" max="4620" width="9.85546875" style="700" customWidth="1"/>
    <col min="4621" max="4621" width="36.140625" style="700" customWidth="1"/>
    <col min="4622" max="4631" width="8.7109375" style="700" customWidth="1"/>
    <col min="4632" max="4843" width="9.85546875" style="700" customWidth="1"/>
    <col min="4844" max="4864" width="9.85546875" style="700"/>
    <col min="4865" max="4865" width="36.140625" style="700" customWidth="1"/>
    <col min="4866" max="4866" width="13.42578125" style="700" customWidth="1"/>
    <col min="4867" max="4867" width="12.140625" style="700" customWidth="1"/>
    <col min="4868" max="4868" width="14.7109375" style="700" customWidth="1"/>
    <col min="4869" max="4869" width="11.7109375" style="700" customWidth="1"/>
    <col min="4870" max="4870" width="36.140625" style="700" customWidth="1"/>
    <col min="4871" max="4876" width="9.85546875" style="700" customWidth="1"/>
    <col min="4877" max="4877" width="36.140625" style="700" customWidth="1"/>
    <col min="4878" max="4887" width="8.7109375" style="700" customWidth="1"/>
    <col min="4888" max="5099" width="9.85546875" style="700" customWidth="1"/>
    <col min="5100" max="5120" width="9.85546875" style="700"/>
    <col min="5121" max="5121" width="36.140625" style="700" customWidth="1"/>
    <col min="5122" max="5122" width="13.42578125" style="700" customWidth="1"/>
    <col min="5123" max="5123" width="12.140625" style="700" customWidth="1"/>
    <col min="5124" max="5124" width="14.7109375" style="700" customWidth="1"/>
    <col min="5125" max="5125" width="11.7109375" style="700" customWidth="1"/>
    <col min="5126" max="5126" width="36.140625" style="700" customWidth="1"/>
    <col min="5127" max="5132" width="9.85546875" style="700" customWidth="1"/>
    <col min="5133" max="5133" width="36.140625" style="700" customWidth="1"/>
    <col min="5134" max="5143" width="8.7109375" style="700" customWidth="1"/>
    <col min="5144" max="5355" width="9.85546875" style="700" customWidth="1"/>
    <col min="5356" max="5376" width="9.85546875" style="700"/>
    <col min="5377" max="5377" width="36.140625" style="700" customWidth="1"/>
    <col min="5378" max="5378" width="13.42578125" style="700" customWidth="1"/>
    <col min="5379" max="5379" width="12.140625" style="700" customWidth="1"/>
    <col min="5380" max="5380" width="14.7109375" style="700" customWidth="1"/>
    <col min="5381" max="5381" width="11.7109375" style="700" customWidth="1"/>
    <col min="5382" max="5382" width="36.140625" style="700" customWidth="1"/>
    <col min="5383" max="5388" width="9.85546875" style="700" customWidth="1"/>
    <col min="5389" max="5389" width="36.140625" style="700" customWidth="1"/>
    <col min="5390" max="5399" width="8.7109375" style="700" customWidth="1"/>
    <col min="5400" max="5611" width="9.85546875" style="700" customWidth="1"/>
    <col min="5612" max="5632" width="9.85546875" style="700"/>
    <col min="5633" max="5633" width="36.140625" style="700" customWidth="1"/>
    <col min="5634" max="5634" width="13.42578125" style="700" customWidth="1"/>
    <col min="5635" max="5635" width="12.140625" style="700" customWidth="1"/>
    <col min="5636" max="5636" width="14.7109375" style="700" customWidth="1"/>
    <col min="5637" max="5637" width="11.7109375" style="700" customWidth="1"/>
    <col min="5638" max="5638" width="36.140625" style="700" customWidth="1"/>
    <col min="5639" max="5644" width="9.85546875" style="700" customWidth="1"/>
    <col min="5645" max="5645" width="36.140625" style="700" customWidth="1"/>
    <col min="5646" max="5655" width="8.7109375" style="700" customWidth="1"/>
    <col min="5656" max="5867" width="9.85546875" style="700" customWidth="1"/>
    <col min="5868" max="5888" width="9.85546875" style="700"/>
    <col min="5889" max="5889" width="36.140625" style="700" customWidth="1"/>
    <col min="5890" max="5890" width="13.42578125" style="700" customWidth="1"/>
    <col min="5891" max="5891" width="12.140625" style="700" customWidth="1"/>
    <col min="5892" max="5892" width="14.7109375" style="700" customWidth="1"/>
    <col min="5893" max="5893" width="11.7109375" style="700" customWidth="1"/>
    <col min="5894" max="5894" width="36.140625" style="700" customWidth="1"/>
    <col min="5895" max="5900" width="9.85546875" style="700" customWidth="1"/>
    <col min="5901" max="5901" width="36.140625" style="700" customWidth="1"/>
    <col min="5902" max="5911" width="8.7109375" style="700" customWidth="1"/>
    <col min="5912" max="6123" width="9.85546875" style="700" customWidth="1"/>
    <col min="6124" max="6144" width="9.85546875" style="700"/>
    <col min="6145" max="6145" width="36.140625" style="700" customWidth="1"/>
    <col min="6146" max="6146" width="13.42578125" style="700" customWidth="1"/>
    <col min="6147" max="6147" width="12.140625" style="700" customWidth="1"/>
    <col min="6148" max="6148" width="14.7109375" style="700" customWidth="1"/>
    <col min="6149" max="6149" width="11.7109375" style="700" customWidth="1"/>
    <col min="6150" max="6150" width="36.140625" style="700" customWidth="1"/>
    <col min="6151" max="6156" width="9.85546875" style="700" customWidth="1"/>
    <col min="6157" max="6157" width="36.140625" style="700" customWidth="1"/>
    <col min="6158" max="6167" width="8.7109375" style="700" customWidth="1"/>
    <col min="6168" max="6379" width="9.85546875" style="700" customWidth="1"/>
    <col min="6380" max="6400" width="9.85546875" style="700"/>
    <col min="6401" max="6401" width="36.140625" style="700" customWidth="1"/>
    <col min="6402" max="6402" width="13.42578125" style="700" customWidth="1"/>
    <col min="6403" max="6403" width="12.140625" style="700" customWidth="1"/>
    <col min="6404" max="6404" width="14.7109375" style="700" customWidth="1"/>
    <col min="6405" max="6405" width="11.7109375" style="700" customWidth="1"/>
    <col min="6406" max="6406" width="36.140625" style="700" customWidth="1"/>
    <col min="6407" max="6412" width="9.85546875" style="700" customWidth="1"/>
    <col min="6413" max="6413" width="36.140625" style="700" customWidth="1"/>
    <col min="6414" max="6423" width="8.7109375" style="700" customWidth="1"/>
    <col min="6424" max="6635" width="9.85546875" style="700" customWidth="1"/>
    <col min="6636" max="6656" width="9.85546875" style="700"/>
    <col min="6657" max="6657" width="36.140625" style="700" customWidth="1"/>
    <col min="6658" max="6658" width="13.42578125" style="700" customWidth="1"/>
    <col min="6659" max="6659" width="12.140625" style="700" customWidth="1"/>
    <col min="6660" max="6660" width="14.7109375" style="700" customWidth="1"/>
    <col min="6661" max="6661" width="11.7109375" style="700" customWidth="1"/>
    <col min="6662" max="6662" width="36.140625" style="700" customWidth="1"/>
    <col min="6663" max="6668" width="9.85546875" style="700" customWidth="1"/>
    <col min="6669" max="6669" width="36.140625" style="700" customWidth="1"/>
    <col min="6670" max="6679" width="8.7109375" style="700" customWidth="1"/>
    <col min="6680" max="6891" width="9.85546875" style="700" customWidth="1"/>
    <col min="6892" max="6912" width="9.85546875" style="700"/>
    <col min="6913" max="6913" width="36.140625" style="700" customWidth="1"/>
    <col min="6914" max="6914" width="13.42578125" style="700" customWidth="1"/>
    <col min="6915" max="6915" width="12.140625" style="700" customWidth="1"/>
    <col min="6916" max="6916" width="14.7109375" style="700" customWidth="1"/>
    <col min="6917" max="6917" width="11.7109375" style="700" customWidth="1"/>
    <col min="6918" max="6918" width="36.140625" style="700" customWidth="1"/>
    <col min="6919" max="6924" width="9.85546875" style="700" customWidth="1"/>
    <col min="6925" max="6925" width="36.140625" style="700" customWidth="1"/>
    <col min="6926" max="6935" width="8.7109375" style="700" customWidth="1"/>
    <col min="6936" max="7147" width="9.85546875" style="700" customWidth="1"/>
    <col min="7148" max="7168" width="9.85546875" style="700"/>
    <col min="7169" max="7169" width="36.140625" style="700" customWidth="1"/>
    <col min="7170" max="7170" width="13.42578125" style="700" customWidth="1"/>
    <col min="7171" max="7171" width="12.140625" style="700" customWidth="1"/>
    <col min="7172" max="7172" width="14.7109375" style="700" customWidth="1"/>
    <col min="7173" max="7173" width="11.7109375" style="700" customWidth="1"/>
    <col min="7174" max="7174" width="36.140625" style="700" customWidth="1"/>
    <col min="7175" max="7180" width="9.85546875" style="700" customWidth="1"/>
    <col min="7181" max="7181" width="36.140625" style="700" customWidth="1"/>
    <col min="7182" max="7191" width="8.7109375" style="700" customWidth="1"/>
    <col min="7192" max="7403" width="9.85546875" style="700" customWidth="1"/>
    <col min="7404" max="7424" width="9.85546875" style="700"/>
    <col min="7425" max="7425" width="36.140625" style="700" customWidth="1"/>
    <col min="7426" max="7426" width="13.42578125" style="700" customWidth="1"/>
    <col min="7427" max="7427" width="12.140625" style="700" customWidth="1"/>
    <col min="7428" max="7428" width="14.7109375" style="700" customWidth="1"/>
    <col min="7429" max="7429" width="11.7109375" style="700" customWidth="1"/>
    <col min="7430" max="7430" width="36.140625" style="700" customWidth="1"/>
    <col min="7431" max="7436" width="9.85546875" style="700" customWidth="1"/>
    <col min="7437" max="7437" width="36.140625" style="700" customWidth="1"/>
    <col min="7438" max="7447" width="8.7109375" style="700" customWidth="1"/>
    <col min="7448" max="7659" width="9.85546875" style="700" customWidth="1"/>
    <col min="7660" max="7680" width="9.85546875" style="700"/>
    <col min="7681" max="7681" width="36.140625" style="700" customWidth="1"/>
    <col min="7682" max="7682" width="13.42578125" style="700" customWidth="1"/>
    <col min="7683" max="7683" width="12.140625" style="700" customWidth="1"/>
    <col min="7684" max="7684" width="14.7109375" style="700" customWidth="1"/>
    <col min="7685" max="7685" width="11.7109375" style="700" customWidth="1"/>
    <col min="7686" max="7686" width="36.140625" style="700" customWidth="1"/>
    <col min="7687" max="7692" width="9.85546875" style="700" customWidth="1"/>
    <col min="7693" max="7693" width="36.140625" style="700" customWidth="1"/>
    <col min="7694" max="7703" width="8.7109375" style="700" customWidth="1"/>
    <col min="7704" max="7915" width="9.85546875" style="700" customWidth="1"/>
    <col min="7916" max="7936" width="9.85546875" style="700"/>
    <col min="7937" max="7937" width="36.140625" style="700" customWidth="1"/>
    <col min="7938" max="7938" width="13.42578125" style="700" customWidth="1"/>
    <col min="7939" max="7939" width="12.140625" style="700" customWidth="1"/>
    <col min="7940" max="7940" width="14.7109375" style="700" customWidth="1"/>
    <col min="7941" max="7941" width="11.7109375" style="700" customWidth="1"/>
    <col min="7942" max="7942" width="36.140625" style="700" customWidth="1"/>
    <col min="7943" max="7948" width="9.85546875" style="700" customWidth="1"/>
    <col min="7949" max="7949" width="36.140625" style="700" customWidth="1"/>
    <col min="7950" max="7959" width="8.7109375" style="700" customWidth="1"/>
    <col min="7960" max="8171" width="9.85546875" style="700" customWidth="1"/>
    <col min="8172" max="8192" width="9.85546875" style="700"/>
    <col min="8193" max="8193" width="36.140625" style="700" customWidth="1"/>
    <col min="8194" max="8194" width="13.42578125" style="700" customWidth="1"/>
    <col min="8195" max="8195" width="12.140625" style="700" customWidth="1"/>
    <col min="8196" max="8196" width="14.7109375" style="700" customWidth="1"/>
    <col min="8197" max="8197" width="11.7109375" style="700" customWidth="1"/>
    <col min="8198" max="8198" width="36.140625" style="700" customWidth="1"/>
    <col min="8199" max="8204" width="9.85546875" style="700" customWidth="1"/>
    <col min="8205" max="8205" width="36.140625" style="700" customWidth="1"/>
    <col min="8206" max="8215" width="8.7109375" style="700" customWidth="1"/>
    <col min="8216" max="8427" width="9.85546875" style="700" customWidth="1"/>
    <col min="8428" max="8448" width="9.85546875" style="700"/>
    <col min="8449" max="8449" width="36.140625" style="700" customWidth="1"/>
    <col min="8450" max="8450" width="13.42578125" style="700" customWidth="1"/>
    <col min="8451" max="8451" width="12.140625" style="700" customWidth="1"/>
    <col min="8452" max="8452" width="14.7109375" style="700" customWidth="1"/>
    <col min="8453" max="8453" width="11.7109375" style="700" customWidth="1"/>
    <col min="8454" max="8454" width="36.140625" style="700" customWidth="1"/>
    <col min="8455" max="8460" width="9.85546875" style="700" customWidth="1"/>
    <col min="8461" max="8461" width="36.140625" style="700" customWidth="1"/>
    <col min="8462" max="8471" width="8.7109375" style="700" customWidth="1"/>
    <col min="8472" max="8683" width="9.85546875" style="700" customWidth="1"/>
    <col min="8684" max="8704" width="9.85546875" style="700"/>
    <col min="8705" max="8705" width="36.140625" style="700" customWidth="1"/>
    <col min="8706" max="8706" width="13.42578125" style="700" customWidth="1"/>
    <col min="8707" max="8707" width="12.140625" style="700" customWidth="1"/>
    <col min="8708" max="8708" width="14.7109375" style="700" customWidth="1"/>
    <col min="8709" max="8709" width="11.7109375" style="700" customWidth="1"/>
    <col min="8710" max="8710" width="36.140625" style="700" customWidth="1"/>
    <col min="8711" max="8716" width="9.85546875" style="700" customWidth="1"/>
    <col min="8717" max="8717" width="36.140625" style="700" customWidth="1"/>
    <col min="8718" max="8727" width="8.7109375" style="700" customWidth="1"/>
    <col min="8728" max="8939" width="9.85546875" style="700" customWidth="1"/>
    <col min="8940" max="8960" width="9.85546875" style="700"/>
    <col min="8961" max="8961" width="36.140625" style="700" customWidth="1"/>
    <col min="8962" max="8962" width="13.42578125" style="700" customWidth="1"/>
    <col min="8963" max="8963" width="12.140625" style="700" customWidth="1"/>
    <col min="8964" max="8964" width="14.7109375" style="700" customWidth="1"/>
    <col min="8965" max="8965" width="11.7109375" style="700" customWidth="1"/>
    <col min="8966" max="8966" width="36.140625" style="700" customWidth="1"/>
    <col min="8967" max="8972" width="9.85546875" style="700" customWidth="1"/>
    <col min="8973" max="8973" width="36.140625" style="700" customWidth="1"/>
    <col min="8974" max="8983" width="8.7109375" style="700" customWidth="1"/>
    <col min="8984" max="9195" width="9.85546875" style="700" customWidth="1"/>
    <col min="9196" max="9216" width="9.85546875" style="700"/>
    <col min="9217" max="9217" width="36.140625" style="700" customWidth="1"/>
    <col min="9218" max="9218" width="13.42578125" style="700" customWidth="1"/>
    <col min="9219" max="9219" width="12.140625" style="700" customWidth="1"/>
    <col min="9220" max="9220" width="14.7109375" style="700" customWidth="1"/>
    <col min="9221" max="9221" width="11.7109375" style="700" customWidth="1"/>
    <col min="9222" max="9222" width="36.140625" style="700" customWidth="1"/>
    <col min="9223" max="9228" width="9.85546875" style="700" customWidth="1"/>
    <col min="9229" max="9229" width="36.140625" style="700" customWidth="1"/>
    <col min="9230" max="9239" width="8.7109375" style="700" customWidth="1"/>
    <col min="9240" max="9451" width="9.85546875" style="700" customWidth="1"/>
    <col min="9452" max="9472" width="9.85546875" style="700"/>
    <col min="9473" max="9473" width="36.140625" style="700" customWidth="1"/>
    <col min="9474" max="9474" width="13.42578125" style="700" customWidth="1"/>
    <col min="9475" max="9475" width="12.140625" style="700" customWidth="1"/>
    <col min="9476" max="9476" width="14.7109375" style="700" customWidth="1"/>
    <col min="9477" max="9477" width="11.7109375" style="700" customWidth="1"/>
    <col min="9478" max="9478" width="36.140625" style="700" customWidth="1"/>
    <col min="9479" max="9484" width="9.85546875" style="700" customWidth="1"/>
    <col min="9485" max="9485" width="36.140625" style="700" customWidth="1"/>
    <col min="9486" max="9495" width="8.7109375" style="700" customWidth="1"/>
    <col min="9496" max="9707" width="9.85546875" style="700" customWidth="1"/>
    <col min="9708" max="9728" width="9.85546875" style="700"/>
    <col min="9729" max="9729" width="36.140625" style="700" customWidth="1"/>
    <col min="9730" max="9730" width="13.42578125" style="700" customWidth="1"/>
    <col min="9731" max="9731" width="12.140625" style="700" customWidth="1"/>
    <col min="9732" max="9732" width="14.7109375" style="700" customWidth="1"/>
    <col min="9733" max="9733" width="11.7109375" style="700" customWidth="1"/>
    <col min="9734" max="9734" width="36.140625" style="700" customWidth="1"/>
    <col min="9735" max="9740" width="9.85546875" style="700" customWidth="1"/>
    <col min="9741" max="9741" width="36.140625" style="700" customWidth="1"/>
    <col min="9742" max="9751" width="8.7109375" style="700" customWidth="1"/>
    <col min="9752" max="9963" width="9.85546875" style="700" customWidth="1"/>
    <col min="9964" max="9984" width="9.85546875" style="700"/>
    <col min="9985" max="9985" width="36.140625" style="700" customWidth="1"/>
    <col min="9986" max="9986" width="13.42578125" style="700" customWidth="1"/>
    <col min="9987" max="9987" width="12.140625" style="700" customWidth="1"/>
    <col min="9988" max="9988" width="14.7109375" style="700" customWidth="1"/>
    <col min="9989" max="9989" width="11.7109375" style="700" customWidth="1"/>
    <col min="9990" max="9990" width="36.140625" style="700" customWidth="1"/>
    <col min="9991" max="9996" width="9.85546875" style="700" customWidth="1"/>
    <col min="9997" max="9997" width="36.140625" style="700" customWidth="1"/>
    <col min="9998" max="10007" width="8.7109375" style="700" customWidth="1"/>
    <col min="10008" max="10219" width="9.85546875" style="700" customWidth="1"/>
    <col min="10220" max="10240" width="9.85546875" style="700"/>
    <col min="10241" max="10241" width="36.140625" style="700" customWidth="1"/>
    <col min="10242" max="10242" width="13.42578125" style="700" customWidth="1"/>
    <col min="10243" max="10243" width="12.140625" style="700" customWidth="1"/>
    <col min="10244" max="10244" width="14.7109375" style="700" customWidth="1"/>
    <col min="10245" max="10245" width="11.7109375" style="700" customWidth="1"/>
    <col min="10246" max="10246" width="36.140625" style="700" customWidth="1"/>
    <col min="10247" max="10252" width="9.85546875" style="700" customWidth="1"/>
    <col min="10253" max="10253" width="36.140625" style="700" customWidth="1"/>
    <col min="10254" max="10263" width="8.7109375" style="700" customWidth="1"/>
    <col min="10264" max="10475" width="9.85546875" style="700" customWidth="1"/>
    <col min="10476" max="10496" width="9.85546875" style="700"/>
    <col min="10497" max="10497" width="36.140625" style="700" customWidth="1"/>
    <col min="10498" max="10498" width="13.42578125" style="700" customWidth="1"/>
    <col min="10499" max="10499" width="12.140625" style="700" customWidth="1"/>
    <col min="10500" max="10500" width="14.7109375" style="700" customWidth="1"/>
    <col min="10501" max="10501" width="11.7109375" style="700" customWidth="1"/>
    <col min="10502" max="10502" width="36.140625" style="700" customWidth="1"/>
    <col min="10503" max="10508" width="9.85546875" style="700" customWidth="1"/>
    <col min="10509" max="10509" width="36.140625" style="700" customWidth="1"/>
    <col min="10510" max="10519" width="8.7109375" style="700" customWidth="1"/>
    <col min="10520" max="10731" width="9.85546875" style="700" customWidth="1"/>
    <col min="10732" max="10752" width="9.85546875" style="700"/>
    <col min="10753" max="10753" width="36.140625" style="700" customWidth="1"/>
    <col min="10754" max="10754" width="13.42578125" style="700" customWidth="1"/>
    <col min="10755" max="10755" width="12.140625" style="700" customWidth="1"/>
    <col min="10756" max="10756" width="14.7109375" style="700" customWidth="1"/>
    <col min="10757" max="10757" width="11.7109375" style="700" customWidth="1"/>
    <col min="10758" max="10758" width="36.140625" style="700" customWidth="1"/>
    <col min="10759" max="10764" width="9.85546875" style="700" customWidth="1"/>
    <col min="10765" max="10765" width="36.140625" style="700" customWidth="1"/>
    <col min="10766" max="10775" width="8.7109375" style="700" customWidth="1"/>
    <col min="10776" max="10987" width="9.85546875" style="700" customWidth="1"/>
    <col min="10988" max="11008" width="9.85546875" style="700"/>
    <col min="11009" max="11009" width="36.140625" style="700" customWidth="1"/>
    <col min="11010" max="11010" width="13.42578125" style="700" customWidth="1"/>
    <col min="11011" max="11011" width="12.140625" style="700" customWidth="1"/>
    <col min="11012" max="11012" width="14.7109375" style="700" customWidth="1"/>
    <col min="11013" max="11013" width="11.7109375" style="700" customWidth="1"/>
    <col min="11014" max="11014" width="36.140625" style="700" customWidth="1"/>
    <col min="11015" max="11020" width="9.85546875" style="700" customWidth="1"/>
    <col min="11021" max="11021" width="36.140625" style="700" customWidth="1"/>
    <col min="11022" max="11031" width="8.7109375" style="700" customWidth="1"/>
    <col min="11032" max="11243" width="9.85546875" style="700" customWidth="1"/>
    <col min="11244" max="11264" width="9.85546875" style="700"/>
    <col min="11265" max="11265" width="36.140625" style="700" customWidth="1"/>
    <col min="11266" max="11266" width="13.42578125" style="700" customWidth="1"/>
    <col min="11267" max="11267" width="12.140625" style="700" customWidth="1"/>
    <col min="11268" max="11268" width="14.7109375" style="700" customWidth="1"/>
    <col min="11269" max="11269" width="11.7109375" style="700" customWidth="1"/>
    <col min="11270" max="11270" width="36.140625" style="700" customWidth="1"/>
    <col min="11271" max="11276" width="9.85546875" style="700" customWidth="1"/>
    <col min="11277" max="11277" width="36.140625" style="700" customWidth="1"/>
    <col min="11278" max="11287" width="8.7109375" style="700" customWidth="1"/>
    <col min="11288" max="11499" width="9.85546875" style="700" customWidth="1"/>
    <col min="11500" max="11520" width="9.85546875" style="700"/>
    <col min="11521" max="11521" width="36.140625" style="700" customWidth="1"/>
    <col min="11522" max="11522" width="13.42578125" style="700" customWidth="1"/>
    <col min="11523" max="11523" width="12.140625" style="700" customWidth="1"/>
    <col min="11524" max="11524" width="14.7109375" style="700" customWidth="1"/>
    <col min="11525" max="11525" width="11.7109375" style="700" customWidth="1"/>
    <col min="11526" max="11526" width="36.140625" style="700" customWidth="1"/>
    <col min="11527" max="11532" width="9.85546875" style="700" customWidth="1"/>
    <col min="11533" max="11533" width="36.140625" style="700" customWidth="1"/>
    <col min="11534" max="11543" width="8.7109375" style="700" customWidth="1"/>
    <col min="11544" max="11755" width="9.85546875" style="700" customWidth="1"/>
    <col min="11756" max="11776" width="9.85546875" style="700"/>
    <col min="11777" max="11777" width="36.140625" style="700" customWidth="1"/>
    <col min="11778" max="11778" width="13.42578125" style="700" customWidth="1"/>
    <col min="11779" max="11779" width="12.140625" style="700" customWidth="1"/>
    <col min="11780" max="11780" width="14.7109375" style="700" customWidth="1"/>
    <col min="11781" max="11781" width="11.7109375" style="700" customWidth="1"/>
    <col min="11782" max="11782" width="36.140625" style="700" customWidth="1"/>
    <col min="11783" max="11788" width="9.85546875" style="700" customWidth="1"/>
    <col min="11789" max="11789" width="36.140625" style="700" customWidth="1"/>
    <col min="11790" max="11799" width="8.7109375" style="700" customWidth="1"/>
    <col min="11800" max="12011" width="9.85546875" style="700" customWidth="1"/>
    <col min="12012" max="12032" width="9.85546875" style="700"/>
    <col min="12033" max="12033" width="36.140625" style="700" customWidth="1"/>
    <col min="12034" max="12034" width="13.42578125" style="700" customWidth="1"/>
    <col min="12035" max="12035" width="12.140625" style="700" customWidth="1"/>
    <col min="12036" max="12036" width="14.7109375" style="700" customWidth="1"/>
    <col min="12037" max="12037" width="11.7109375" style="700" customWidth="1"/>
    <col min="12038" max="12038" width="36.140625" style="700" customWidth="1"/>
    <col min="12039" max="12044" width="9.85546875" style="700" customWidth="1"/>
    <col min="12045" max="12045" width="36.140625" style="700" customWidth="1"/>
    <col min="12046" max="12055" width="8.7109375" style="700" customWidth="1"/>
    <col min="12056" max="12267" width="9.85546875" style="700" customWidth="1"/>
    <col min="12268" max="12288" width="9.85546875" style="700"/>
    <col min="12289" max="12289" width="36.140625" style="700" customWidth="1"/>
    <col min="12290" max="12290" width="13.42578125" style="700" customWidth="1"/>
    <col min="12291" max="12291" width="12.140625" style="700" customWidth="1"/>
    <col min="12292" max="12292" width="14.7109375" style="700" customWidth="1"/>
    <col min="12293" max="12293" width="11.7109375" style="700" customWidth="1"/>
    <col min="12294" max="12294" width="36.140625" style="700" customWidth="1"/>
    <col min="12295" max="12300" width="9.85546875" style="700" customWidth="1"/>
    <col min="12301" max="12301" width="36.140625" style="700" customWidth="1"/>
    <col min="12302" max="12311" width="8.7109375" style="700" customWidth="1"/>
    <col min="12312" max="12523" width="9.85546875" style="700" customWidth="1"/>
    <col min="12524" max="12544" width="9.85546875" style="700"/>
    <col min="12545" max="12545" width="36.140625" style="700" customWidth="1"/>
    <col min="12546" max="12546" width="13.42578125" style="700" customWidth="1"/>
    <col min="12547" max="12547" width="12.140625" style="700" customWidth="1"/>
    <col min="12548" max="12548" width="14.7109375" style="700" customWidth="1"/>
    <col min="12549" max="12549" width="11.7109375" style="700" customWidth="1"/>
    <col min="12550" max="12550" width="36.140625" style="700" customWidth="1"/>
    <col min="12551" max="12556" width="9.85546875" style="700" customWidth="1"/>
    <col min="12557" max="12557" width="36.140625" style="700" customWidth="1"/>
    <col min="12558" max="12567" width="8.7109375" style="700" customWidth="1"/>
    <col min="12568" max="12779" width="9.85546875" style="700" customWidth="1"/>
    <col min="12780" max="12800" width="9.85546875" style="700"/>
    <col min="12801" max="12801" width="36.140625" style="700" customWidth="1"/>
    <col min="12802" max="12802" width="13.42578125" style="700" customWidth="1"/>
    <col min="12803" max="12803" width="12.140625" style="700" customWidth="1"/>
    <col min="12804" max="12804" width="14.7109375" style="700" customWidth="1"/>
    <col min="12805" max="12805" width="11.7109375" style="700" customWidth="1"/>
    <col min="12806" max="12806" width="36.140625" style="700" customWidth="1"/>
    <col min="12807" max="12812" width="9.85546875" style="700" customWidth="1"/>
    <col min="12813" max="12813" width="36.140625" style="700" customWidth="1"/>
    <col min="12814" max="12823" width="8.7109375" style="700" customWidth="1"/>
    <col min="12824" max="13035" width="9.85546875" style="700" customWidth="1"/>
    <col min="13036" max="13056" width="9.85546875" style="700"/>
    <col min="13057" max="13057" width="36.140625" style="700" customWidth="1"/>
    <col min="13058" max="13058" width="13.42578125" style="700" customWidth="1"/>
    <col min="13059" max="13059" width="12.140625" style="700" customWidth="1"/>
    <col min="13060" max="13060" width="14.7109375" style="700" customWidth="1"/>
    <col min="13061" max="13061" width="11.7109375" style="700" customWidth="1"/>
    <col min="13062" max="13062" width="36.140625" style="700" customWidth="1"/>
    <col min="13063" max="13068" width="9.85546875" style="700" customWidth="1"/>
    <col min="13069" max="13069" width="36.140625" style="700" customWidth="1"/>
    <col min="13070" max="13079" width="8.7109375" style="700" customWidth="1"/>
    <col min="13080" max="13291" width="9.85546875" style="700" customWidth="1"/>
    <col min="13292" max="13312" width="9.85546875" style="700"/>
    <col min="13313" max="13313" width="36.140625" style="700" customWidth="1"/>
    <col min="13314" max="13314" width="13.42578125" style="700" customWidth="1"/>
    <col min="13315" max="13315" width="12.140625" style="700" customWidth="1"/>
    <col min="13316" max="13316" width="14.7109375" style="700" customWidth="1"/>
    <col min="13317" max="13317" width="11.7109375" style="700" customWidth="1"/>
    <col min="13318" max="13318" width="36.140625" style="700" customWidth="1"/>
    <col min="13319" max="13324" width="9.85546875" style="700" customWidth="1"/>
    <col min="13325" max="13325" width="36.140625" style="700" customWidth="1"/>
    <col min="13326" max="13335" width="8.7109375" style="700" customWidth="1"/>
    <col min="13336" max="13547" width="9.85546875" style="700" customWidth="1"/>
    <col min="13548" max="13568" width="9.85546875" style="700"/>
    <col min="13569" max="13569" width="36.140625" style="700" customWidth="1"/>
    <col min="13570" max="13570" width="13.42578125" style="700" customWidth="1"/>
    <col min="13571" max="13571" width="12.140625" style="700" customWidth="1"/>
    <col min="13572" max="13572" width="14.7109375" style="700" customWidth="1"/>
    <col min="13573" max="13573" width="11.7109375" style="700" customWidth="1"/>
    <col min="13574" max="13574" width="36.140625" style="700" customWidth="1"/>
    <col min="13575" max="13580" width="9.85546875" style="700" customWidth="1"/>
    <col min="13581" max="13581" width="36.140625" style="700" customWidth="1"/>
    <col min="13582" max="13591" width="8.7109375" style="700" customWidth="1"/>
    <col min="13592" max="13803" width="9.85546875" style="700" customWidth="1"/>
    <col min="13804" max="13824" width="9.85546875" style="700"/>
    <col min="13825" max="13825" width="36.140625" style="700" customWidth="1"/>
    <col min="13826" max="13826" width="13.42578125" style="700" customWidth="1"/>
    <col min="13827" max="13827" width="12.140625" style="700" customWidth="1"/>
    <col min="13828" max="13828" width="14.7109375" style="700" customWidth="1"/>
    <col min="13829" max="13829" width="11.7109375" style="700" customWidth="1"/>
    <col min="13830" max="13830" width="36.140625" style="700" customWidth="1"/>
    <col min="13831" max="13836" width="9.85546875" style="700" customWidth="1"/>
    <col min="13837" max="13837" width="36.140625" style="700" customWidth="1"/>
    <col min="13838" max="13847" width="8.7109375" style="700" customWidth="1"/>
    <col min="13848" max="14059" width="9.85546875" style="700" customWidth="1"/>
    <col min="14060" max="14080" width="9.85546875" style="700"/>
    <col min="14081" max="14081" width="36.140625" style="700" customWidth="1"/>
    <col min="14082" max="14082" width="13.42578125" style="700" customWidth="1"/>
    <col min="14083" max="14083" width="12.140625" style="700" customWidth="1"/>
    <col min="14084" max="14084" width="14.7109375" style="700" customWidth="1"/>
    <col min="14085" max="14085" width="11.7109375" style="700" customWidth="1"/>
    <col min="14086" max="14086" width="36.140625" style="700" customWidth="1"/>
    <col min="14087" max="14092" width="9.85546875" style="700" customWidth="1"/>
    <col min="14093" max="14093" width="36.140625" style="700" customWidth="1"/>
    <col min="14094" max="14103" width="8.7109375" style="700" customWidth="1"/>
    <col min="14104" max="14315" width="9.85546875" style="700" customWidth="1"/>
    <col min="14316" max="14336" width="9.85546875" style="700"/>
    <col min="14337" max="14337" width="36.140625" style="700" customWidth="1"/>
    <col min="14338" max="14338" width="13.42578125" style="700" customWidth="1"/>
    <col min="14339" max="14339" width="12.140625" style="700" customWidth="1"/>
    <col min="14340" max="14340" width="14.7109375" style="700" customWidth="1"/>
    <col min="14341" max="14341" width="11.7109375" style="700" customWidth="1"/>
    <col min="14342" max="14342" width="36.140625" style="700" customWidth="1"/>
    <col min="14343" max="14348" width="9.85546875" style="700" customWidth="1"/>
    <col min="14349" max="14349" width="36.140625" style="700" customWidth="1"/>
    <col min="14350" max="14359" width="8.7109375" style="700" customWidth="1"/>
    <col min="14360" max="14571" width="9.85546875" style="700" customWidth="1"/>
    <col min="14572" max="14592" width="9.85546875" style="700"/>
    <col min="14593" max="14593" width="36.140625" style="700" customWidth="1"/>
    <col min="14594" max="14594" width="13.42578125" style="700" customWidth="1"/>
    <col min="14595" max="14595" width="12.140625" style="700" customWidth="1"/>
    <col min="14596" max="14596" width="14.7109375" style="700" customWidth="1"/>
    <col min="14597" max="14597" width="11.7109375" style="700" customWidth="1"/>
    <col min="14598" max="14598" width="36.140625" style="700" customWidth="1"/>
    <col min="14599" max="14604" width="9.85546875" style="700" customWidth="1"/>
    <col min="14605" max="14605" width="36.140625" style="700" customWidth="1"/>
    <col min="14606" max="14615" width="8.7109375" style="700" customWidth="1"/>
    <col min="14616" max="14827" width="9.85546875" style="700" customWidth="1"/>
    <col min="14828" max="14848" width="9.85546875" style="700"/>
    <col min="14849" max="14849" width="36.140625" style="700" customWidth="1"/>
    <col min="14850" max="14850" width="13.42578125" style="700" customWidth="1"/>
    <col min="14851" max="14851" width="12.140625" style="700" customWidth="1"/>
    <col min="14852" max="14852" width="14.7109375" style="700" customWidth="1"/>
    <col min="14853" max="14853" width="11.7109375" style="700" customWidth="1"/>
    <col min="14854" max="14854" width="36.140625" style="700" customWidth="1"/>
    <col min="14855" max="14860" width="9.85546875" style="700" customWidth="1"/>
    <col min="14861" max="14861" width="36.140625" style="700" customWidth="1"/>
    <col min="14862" max="14871" width="8.7109375" style="700" customWidth="1"/>
    <col min="14872" max="15083" width="9.85546875" style="700" customWidth="1"/>
    <col min="15084" max="15104" width="9.85546875" style="700"/>
    <col min="15105" max="15105" width="36.140625" style="700" customWidth="1"/>
    <col min="15106" max="15106" width="13.42578125" style="700" customWidth="1"/>
    <col min="15107" max="15107" width="12.140625" style="700" customWidth="1"/>
    <col min="15108" max="15108" width="14.7109375" style="700" customWidth="1"/>
    <col min="15109" max="15109" width="11.7109375" style="700" customWidth="1"/>
    <col min="15110" max="15110" width="36.140625" style="700" customWidth="1"/>
    <col min="15111" max="15116" width="9.85546875" style="700" customWidth="1"/>
    <col min="15117" max="15117" width="36.140625" style="700" customWidth="1"/>
    <col min="15118" max="15127" width="8.7109375" style="700" customWidth="1"/>
    <col min="15128" max="15339" width="9.85546875" style="700" customWidth="1"/>
    <col min="15340" max="15360" width="9.85546875" style="700"/>
    <col min="15361" max="15361" width="36.140625" style="700" customWidth="1"/>
    <col min="15362" max="15362" width="13.42578125" style="700" customWidth="1"/>
    <col min="15363" max="15363" width="12.140625" style="700" customWidth="1"/>
    <col min="15364" max="15364" width="14.7109375" style="700" customWidth="1"/>
    <col min="15365" max="15365" width="11.7109375" style="700" customWidth="1"/>
    <col min="15366" max="15366" width="36.140625" style="700" customWidth="1"/>
    <col min="15367" max="15372" width="9.85546875" style="700" customWidth="1"/>
    <col min="15373" max="15373" width="36.140625" style="700" customWidth="1"/>
    <col min="15374" max="15383" width="8.7109375" style="700" customWidth="1"/>
    <col min="15384" max="15595" width="9.85546875" style="700" customWidth="1"/>
    <col min="15596" max="15616" width="9.85546875" style="700"/>
    <col min="15617" max="15617" width="36.140625" style="700" customWidth="1"/>
    <col min="15618" max="15618" width="13.42578125" style="700" customWidth="1"/>
    <col min="15619" max="15619" width="12.140625" style="700" customWidth="1"/>
    <col min="15620" max="15620" width="14.7109375" style="700" customWidth="1"/>
    <col min="15621" max="15621" width="11.7109375" style="700" customWidth="1"/>
    <col min="15622" max="15622" width="36.140625" style="700" customWidth="1"/>
    <col min="15623" max="15628" width="9.85546875" style="700" customWidth="1"/>
    <col min="15629" max="15629" width="36.140625" style="700" customWidth="1"/>
    <col min="15630" max="15639" width="8.7109375" style="700" customWidth="1"/>
    <col min="15640" max="15851" width="9.85546875" style="700" customWidth="1"/>
    <col min="15852" max="15872" width="9.85546875" style="700"/>
    <col min="15873" max="15873" width="36.140625" style="700" customWidth="1"/>
    <col min="15874" max="15874" width="13.42578125" style="700" customWidth="1"/>
    <col min="15875" max="15875" width="12.140625" style="700" customWidth="1"/>
    <col min="15876" max="15876" width="14.7109375" style="700" customWidth="1"/>
    <col min="15877" max="15877" width="11.7109375" style="700" customWidth="1"/>
    <col min="15878" max="15878" width="36.140625" style="700" customWidth="1"/>
    <col min="15879" max="15884" width="9.85546875" style="700" customWidth="1"/>
    <col min="15885" max="15885" width="36.140625" style="700" customWidth="1"/>
    <col min="15886" max="15895" width="8.7109375" style="700" customWidth="1"/>
    <col min="15896" max="16107" width="9.85546875" style="700" customWidth="1"/>
    <col min="16108" max="16128" width="9.85546875" style="700"/>
    <col min="16129" max="16129" width="36.140625" style="700" customWidth="1"/>
    <col min="16130" max="16130" width="13.42578125" style="700" customWidth="1"/>
    <col min="16131" max="16131" width="12.140625" style="700" customWidth="1"/>
    <col min="16132" max="16132" width="14.7109375" style="700" customWidth="1"/>
    <col min="16133" max="16133" width="11.7109375" style="700" customWidth="1"/>
    <col min="16134" max="16134" width="36.140625" style="700" customWidth="1"/>
    <col min="16135" max="16140" width="9.85546875" style="700" customWidth="1"/>
    <col min="16141" max="16141" width="36.140625" style="700" customWidth="1"/>
    <col min="16142" max="16151" width="8.7109375" style="700" customWidth="1"/>
    <col min="16152" max="16363" width="9.85546875" style="700" customWidth="1"/>
    <col min="16364" max="16384" width="9.85546875" style="700"/>
  </cols>
  <sheetData>
    <row r="1" spans="1:6" ht="24.75" customHeight="1">
      <c r="A1" s="425" t="s">
        <v>4</v>
      </c>
      <c r="B1" s="698"/>
      <c r="C1" s="698"/>
      <c r="F1" s="701" t="s">
        <v>207</v>
      </c>
    </row>
    <row r="2" spans="1:6" ht="18.95" customHeight="1">
      <c r="D2" s="700"/>
    </row>
    <row r="3" spans="1:6" s="704" customFormat="1" ht="18.95" customHeight="1">
      <c r="A3" s="702" t="s">
        <v>881</v>
      </c>
      <c r="B3" s="703"/>
      <c r="C3" s="703"/>
      <c r="D3" s="699"/>
      <c r="F3" s="707" t="s">
        <v>1605</v>
      </c>
    </row>
    <row r="4" spans="1:6" ht="18.95" customHeight="1">
      <c r="A4" s="705" t="s">
        <v>882</v>
      </c>
      <c r="B4" s="706"/>
      <c r="C4" s="706"/>
      <c r="E4" s="704"/>
      <c r="F4" s="707" t="s">
        <v>883</v>
      </c>
    </row>
    <row r="5" spans="1:6" ht="18.95" customHeight="1">
      <c r="A5" s="708" t="s">
        <v>884</v>
      </c>
      <c r="B5" s="706"/>
      <c r="C5" s="706"/>
      <c r="F5" s="709"/>
    </row>
    <row r="6" spans="1:6" ht="18.95" customHeight="1">
      <c r="A6" s="705"/>
      <c r="B6" s="706"/>
      <c r="C6" s="706"/>
      <c r="F6" s="707"/>
    </row>
    <row r="7" spans="1:6" ht="12.95" customHeight="1">
      <c r="A7" s="1096" t="s">
        <v>442</v>
      </c>
      <c r="B7" s="1178" t="s">
        <v>885</v>
      </c>
      <c r="C7" s="1178" t="s">
        <v>886</v>
      </c>
      <c r="D7" s="1178" t="s">
        <v>887</v>
      </c>
      <c r="E7" s="1178" t="s">
        <v>888</v>
      </c>
      <c r="F7" s="605" t="s">
        <v>889</v>
      </c>
    </row>
    <row r="8" spans="1:6" ht="12.95" customHeight="1">
      <c r="A8" s="1179"/>
      <c r="B8" s="1178" t="s">
        <v>890</v>
      </c>
      <c r="C8" s="1178" t="s">
        <v>1592</v>
      </c>
      <c r="D8" s="1178" t="s">
        <v>891</v>
      </c>
      <c r="E8" s="1180" t="s">
        <v>892</v>
      </c>
      <c r="F8" s="1179"/>
    </row>
    <row r="9" spans="1:6" ht="12.95" customHeight="1">
      <c r="A9" s="1179"/>
      <c r="B9" s="1137" t="s">
        <v>893</v>
      </c>
      <c r="C9" s="1181" t="s">
        <v>894</v>
      </c>
      <c r="D9" s="605" t="s">
        <v>895</v>
      </c>
      <c r="E9" s="1180" t="s">
        <v>896</v>
      </c>
      <c r="F9" s="713"/>
    </row>
    <row r="10" spans="1:6" ht="12.95" customHeight="1">
      <c r="A10" s="1179"/>
      <c r="B10" s="1180" t="s">
        <v>897</v>
      </c>
      <c r="C10" s="1180" t="s">
        <v>898</v>
      </c>
      <c r="D10" s="605" t="s">
        <v>899</v>
      </c>
      <c r="E10" s="1180" t="s">
        <v>900</v>
      </c>
      <c r="F10" s="713"/>
    </row>
    <row r="11" spans="1:6" ht="12.95" customHeight="1">
      <c r="A11" s="1179"/>
      <c r="B11" s="1180"/>
      <c r="C11" s="1182" t="s">
        <v>1593</v>
      </c>
      <c r="D11" s="605"/>
      <c r="E11" s="1180" t="s">
        <v>901</v>
      </c>
      <c r="F11" s="713"/>
    </row>
    <row r="12" spans="1:6" ht="8.1" customHeight="1">
      <c r="A12" s="711"/>
      <c r="B12" s="712"/>
      <c r="C12" s="710"/>
      <c r="D12" s="710"/>
      <c r="E12" s="714"/>
      <c r="F12" s="713"/>
    </row>
    <row r="13" spans="1:6" ht="18" customHeight="1">
      <c r="A13" s="806" t="s">
        <v>22</v>
      </c>
      <c r="B13" s="1183">
        <v>2.6</v>
      </c>
      <c r="C13" s="1183">
        <v>53.7</v>
      </c>
      <c r="D13" s="1183">
        <v>4.0999999999999996</v>
      </c>
      <c r="E13" s="1183">
        <v>61.7</v>
      </c>
      <c r="F13" s="1103" t="s">
        <v>23</v>
      </c>
    </row>
    <row r="14" spans="1:6" ht="18" customHeight="1">
      <c r="A14" s="756" t="s">
        <v>356</v>
      </c>
      <c r="B14" s="1184">
        <v>2.4</v>
      </c>
      <c r="C14" s="1184">
        <v>51.2</v>
      </c>
      <c r="D14" s="1184">
        <v>4.5999999999999996</v>
      </c>
      <c r="E14" s="1184">
        <v>66</v>
      </c>
      <c r="F14" s="1104" t="s">
        <v>25</v>
      </c>
    </row>
    <row r="15" spans="1:6" ht="18" customHeight="1">
      <c r="A15" s="756" t="s">
        <v>357</v>
      </c>
      <c r="B15" s="1184">
        <v>2.2999999999999998</v>
      </c>
      <c r="C15" s="1184">
        <v>60.9</v>
      </c>
      <c r="D15" s="1184">
        <v>3.7</v>
      </c>
      <c r="E15" s="1184">
        <v>61.9</v>
      </c>
      <c r="F15" s="1104" t="s">
        <v>27</v>
      </c>
    </row>
    <row r="16" spans="1:6" ht="18" customHeight="1">
      <c r="A16" s="854" t="s">
        <v>359</v>
      </c>
      <c r="B16" s="1184">
        <v>1.5</v>
      </c>
      <c r="C16" s="1184">
        <v>65.2</v>
      </c>
      <c r="D16" s="1184">
        <v>3.8</v>
      </c>
      <c r="E16" s="1184">
        <v>71.7</v>
      </c>
      <c r="F16" s="1104" t="s">
        <v>31</v>
      </c>
    </row>
    <row r="17" spans="1:53" s="443" customFormat="1" ht="18" customHeight="1">
      <c r="A17" s="854" t="s">
        <v>360</v>
      </c>
      <c r="B17" s="1184">
        <v>7.1</v>
      </c>
      <c r="C17" s="1184">
        <v>36.9</v>
      </c>
      <c r="D17" s="1184">
        <v>2.6</v>
      </c>
      <c r="E17" s="1184">
        <v>26.9</v>
      </c>
      <c r="F17" s="1104" t="s">
        <v>35</v>
      </c>
    </row>
    <row r="18" spans="1:53" ht="18" customHeight="1">
      <c r="A18" s="854" t="s">
        <v>361</v>
      </c>
      <c r="B18" s="1184">
        <v>2.1</v>
      </c>
      <c r="C18" s="1184">
        <v>62.3</v>
      </c>
      <c r="D18" s="1184">
        <v>3.7</v>
      </c>
      <c r="E18" s="1184">
        <v>63.3</v>
      </c>
      <c r="F18" s="1104" t="s">
        <v>37</v>
      </c>
    </row>
    <row r="19" spans="1:53" ht="18" customHeight="1">
      <c r="A19" s="854" t="s">
        <v>362</v>
      </c>
      <c r="B19" s="1184">
        <v>3.5</v>
      </c>
      <c r="C19" s="1184">
        <v>40.1</v>
      </c>
      <c r="D19" s="1184">
        <v>5.6</v>
      </c>
      <c r="E19" s="1184">
        <v>61.8</v>
      </c>
      <c r="F19" s="1104" t="s">
        <v>39</v>
      </c>
      <c r="BA19" s="715"/>
    </row>
    <row r="20" spans="1:53" ht="18" customHeight="1">
      <c r="A20" s="854" t="s">
        <v>363</v>
      </c>
      <c r="B20" s="1184">
        <v>2.7</v>
      </c>
      <c r="C20" s="1184">
        <v>60</v>
      </c>
      <c r="D20" s="1184">
        <v>2.2999999999999998</v>
      </c>
      <c r="E20" s="1184">
        <v>45.9</v>
      </c>
      <c r="F20" s="1104" t="s">
        <v>33</v>
      </c>
    </row>
    <row r="21" spans="1:53" ht="18" customHeight="1">
      <c r="A21" s="806" t="s">
        <v>40</v>
      </c>
      <c r="B21" s="1183">
        <v>2.9</v>
      </c>
      <c r="C21" s="1183">
        <v>56.1</v>
      </c>
      <c r="D21" s="1183">
        <v>3.3</v>
      </c>
      <c r="E21" s="1183">
        <v>52.7</v>
      </c>
      <c r="F21" s="1105" t="s">
        <v>41</v>
      </c>
    </row>
    <row r="22" spans="1:53" s="443" customFormat="1" ht="18" customHeight="1">
      <c r="A22" s="756" t="s">
        <v>42</v>
      </c>
      <c r="B22" s="1184">
        <v>1.8</v>
      </c>
      <c r="C22" s="1184">
        <v>73.7</v>
      </c>
      <c r="D22" s="1184">
        <v>3.2</v>
      </c>
      <c r="E22" s="1184">
        <v>63.9</v>
      </c>
      <c r="F22" s="1106" t="s">
        <v>43</v>
      </c>
    </row>
    <row r="23" spans="1:53" ht="18" customHeight="1">
      <c r="A23" s="756" t="s">
        <v>46</v>
      </c>
      <c r="B23" s="1184">
        <v>8.4</v>
      </c>
      <c r="C23" s="1184">
        <v>25.8</v>
      </c>
      <c r="D23" s="1184">
        <v>4.2</v>
      </c>
      <c r="E23" s="1184">
        <v>33.299999999999997</v>
      </c>
      <c r="F23" s="1106" t="s">
        <v>47</v>
      </c>
    </row>
    <row r="24" spans="1:53" ht="18" customHeight="1">
      <c r="A24" s="756" t="s">
        <v>48</v>
      </c>
      <c r="B24" s="1185">
        <v>1.2</v>
      </c>
      <c r="C24" s="1185">
        <v>75.7</v>
      </c>
      <c r="D24" s="1185">
        <v>2</v>
      </c>
      <c r="E24" s="1185">
        <v>62.3</v>
      </c>
      <c r="F24" s="1104" t="s">
        <v>49</v>
      </c>
    </row>
    <row r="25" spans="1:53" ht="18" customHeight="1">
      <c r="A25" s="756" t="s">
        <v>50</v>
      </c>
      <c r="B25" s="1184">
        <v>2.2999999999999998</v>
      </c>
      <c r="C25" s="1184">
        <v>67.3</v>
      </c>
      <c r="D25" s="1184">
        <v>2.9</v>
      </c>
      <c r="E25" s="1184">
        <v>55.4</v>
      </c>
      <c r="F25" s="1106" t="s">
        <v>51</v>
      </c>
    </row>
    <row r="26" spans="1:53" ht="18" customHeight="1">
      <c r="A26" s="756" t="s">
        <v>52</v>
      </c>
      <c r="B26" s="1184">
        <v>2.4</v>
      </c>
      <c r="C26" s="1184">
        <v>60.5</v>
      </c>
      <c r="D26" s="1184">
        <v>3.3</v>
      </c>
      <c r="E26" s="1184">
        <v>57.4</v>
      </c>
      <c r="F26" s="1106" t="s">
        <v>53</v>
      </c>
    </row>
    <row r="27" spans="1:53" s="443" customFormat="1" ht="18" customHeight="1">
      <c r="A27" s="756" t="s">
        <v>54</v>
      </c>
      <c r="B27" s="1184">
        <v>3.5</v>
      </c>
      <c r="C27" s="1184">
        <v>51.2</v>
      </c>
      <c r="D27" s="1184">
        <v>3.5</v>
      </c>
      <c r="E27" s="1184">
        <v>50.4</v>
      </c>
      <c r="F27" s="1106" t="s">
        <v>55</v>
      </c>
    </row>
    <row r="28" spans="1:53" ht="18" customHeight="1">
      <c r="A28" s="756" t="s">
        <v>56</v>
      </c>
      <c r="B28" s="1184">
        <v>1.1000000000000001</v>
      </c>
      <c r="C28" s="1184">
        <v>118.2</v>
      </c>
      <c r="D28" s="1184">
        <v>1.9</v>
      </c>
      <c r="E28" s="1184">
        <v>62.8</v>
      </c>
      <c r="F28" s="1106" t="s">
        <v>57</v>
      </c>
    </row>
    <row r="29" spans="1:53" s="698" customFormat="1" ht="18" customHeight="1">
      <c r="A29" s="806" t="s">
        <v>58</v>
      </c>
      <c r="B29" s="1183">
        <v>2.2000000000000002</v>
      </c>
      <c r="C29" s="1183">
        <v>54</v>
      </c>
      <c r="D29" s="1183">
        <v>4.4000000000000004</v>
      </c>
      <c r="E29" s="1183">
        <v>66.3</v>
      </c>
      <c r="F29" s="1103" t="s">
        <v>59</v>
      </c>
    </row>
    <row r="30" spans="1:53" ht="18" customHeight="1">
      <c r="A30" s="670" t="s">
        <v>364</v>
      </c>
      <c r="B30" s="1184">
        <v>2.7</v>
      </c>
      <c r="C30" s="1184">
        <v>50.8</v>
      </c>
      <c r="D30" s="1184">
        <v>4.0999999999999996</v>
      </c>
      <c r="E30" s="1184">
        <v>60.1</v>
      </c>
      <c r="F30" s="1104" t="s">
        <v>69</v>
      </c>
    </row>
    <row r="31" spans="1:53" ht="18" customHeight="1">
      <c r="A31" s="758" t="s">
        <v>365</v>
      </c>
      <c r="B31" s="1184">
        <v>3.4</v>
      </c>
      <c r="C31" s="1184">
        <v>59.9</v>
      </c>
      <c r="D31" s="1184">
        <v>2.6</v>
      </c>
      <c r="E31" s="1184">
        <v>43.6</v>
      </c>
      <c r="F31" s="1104" t="s">
        <v>61</v>
      </c>
    </row>
    <row r="32" spans="1:53" ht="18" customHeight="1">
      <c r="A32" s="670" t="s">
        <v>366</v>
      </c>
      <c r="B32" s="1184">
        <v>2</v>
      </c>
      <c r="C32" s="1184">
        <v>82.4</v>
      </c>
      <c r="D32" s="1184">
        <v>2.4</v>
      </c>
      <c r="E32" s="1184">
        <v>53.9</v>
      </c>
      <c r="F32" s="1104" t="s">
        <v>63</v>
      </c>
    </row>
    <row r="33" spans="1:6" ht="18" customHeight="1">
      <c r="A33" s="756" t="s">
        <v>367</v>
      </c>
      <c r="B33" s="1184">
        <v>1.8</v>
      </c>
      <c r="C33" s="1184">
        <v>47.8</v>
      </c>
      <c r="D33" s="1184">
        <v>5.7</v>
      </c>
      <c r="E33" s="1184">
        <v>75.5</v>
      </c>
      <c r="F33" s="1104" t="s">
        <v>65</v>
      </c>
    </row>
    <row r="34" spans="1:6" ht="18" customHeight="1">
      <c r="A34" s="758" t="s">
        <v>368</v>
      </c>
      <c r="B34" s="1184">
        <v>2.1</v>
      </c>
      <c r="C34" s="1184">
        <v>70.2</v>
      </c>
      <c r="D34" s="1184">
        <v>2.9</v>
      </c>
      <c r="E34" s="1184">
        <v>58.2</v>
      </c>
      <c r="F34" s="1104" t="s">
        <v>67</v>
      </c>
    </row>
    <row r="35" spans="1:6" ht="18" customHeight="1">
      <c r="A35" s="756" t="s">
        <v>369</v>
      </c>
      <c r="B35" s="1184">
        <v>3</v>
      </c>
      <c r="C35" s="1184">
        <v>54.2</v>
      </c>
      <c r="D35" s="1184">
        <v>3.8</v>
      </c>
      <c r="E35" s="1184">
        <v>55.7</v>
      </c>
      <c r="F35" s="1104" t="s">
        <v>73</v>
      </c>
    </row>
    <row r="36" spans="1:6" ht="18" customHeight="1">
      <c r="A36" s="756" t="s">
        <v>370</v>
      </c>
      <c r="B36" s="1184">
        <v>2.2999999999999998</v>
      </c>
      <c r="C36" s="1184">
        <v>77</v>
      </c>
      <c r="D36" s="1184">
        <v>2.2999999999999998</v>
      </c>
      <c r="E36" s="1184">
        <v>50.3</v>
      </c>
      <c r="F36" s="1104" t="s">
        <v>75</v>
      </c>
    </row>
    <row r="37" spans="1:6" ht="18" customHeight="1">
      <c r="A37" s="756" t="s">
        <v>371</v>
      </c>
      <c r="B37" s="1184">
        <v>2</v>
      </c>
      <c r="C37" s="1184">
        <v>70.099999999999994</v>
      </c>
      <c r="D37" s="1184">
        <v>3.2</v>
      </c>
      <c r="E37" s="1184">
        <v>61.1</v>
      </c>
      <c r="F37" s="1104" t="s">
        <v>77</v>
      </c>
    </row>
    <row r="38" spans="1:6" s="443" customFormat="1" ht="18" customHeight="1">
      <c r="A38" s="1101" t="s">
        <v>78</v>
      </c>
      <c r="B38" s="1186">
        <v>2.8</v>
      </c>
      <c r="C38" s="1183">
        <v>42.6</v>
      </c>
      <c r="D38" s="1183">
        <v>5.5</v>
      </c>
      <c r="E38" s="1183">
        <v>66.7</v>
      </c>
      <c r="F38" s="1103" t="s">
        <v>79</v>
      </c>
    </row>
    <row r="39" spans="1:6" ht="18" customHeight="1">
      <c r="A39" s="670" t="s">
        <v>80</v>
      </c>
      <c r="B39" s="1184">
        <v>1.8</v>
      </c>
      <c r="C39" s="1184">
        <v>64.8</v>
      </c>
      <c r="D39" s="1184">
        <v>3.7</v>
      </c>
      <c r="E39" s="1184">
        <v>66.900000000000006</v>
      </c>
      <c r="F39" s="1106" t="s">
        <v>81</v>
      </c>
    </row>
    <row r="40" spans="1:6" ht="18" customHeight="1">
      <c r="A40" s="670" t="s">
        <v>82</v>
      </c>
      <c r="B40" s="1184">
        <v>4.2</v>
      </c>
      <c r="C40" s="1184">
        <v>46.2</v>
      </c>
      <c r="D40" s="1184">
        <v>3</v>
      </c>
      <c r="E40" s="1184">
        <v>41.8</v>
      </c>
      <c r="F40" s="1104" t="s">
        <v>83</v>
      </c>
    </row>
    <row r="41" spans="1:6" ht="18" customHeight="1">
      <c r="A41" s="670" t="s">
        <v>84</v>
      </c>
      <c r="B41" s="1185">
        <v>3</v>
      </c>
      <c r="C41" s="1185">
        <v>34.299999999999997</v>
      </c>
      <c r="D41" s="1185">
        <v>7.3</v>
      </c>
      <c r="E41" s="1185">
        <v>70.599999999999994</v>
      </c>
      <c r="F41" s="1104" t="s">
        <v>85</v>
      </c>
    </row>
    <row r="42" spans="1:6" ht="18" customHeight="1">
      <c r="A42" s="670" t="s">
        <v>86</v>
      </c>
      <c r="B42" s="1184">
        <v>0.9</v>
      </c>
      <c r="C42" s="1184">
        <v>82.4</v>
      </c>
      <c r="D42" s="1184">
        <v>3.6</v>
      </c>
      <c r="E42" s="1184">
        <v>80.099999999999994</v>
      </c>
      <c r="F42" s="1104" t="s">
        <v>87</v>
      </c>
    </row>
    <row r="43" spans="1:6" s="443" customFormat="1" ht="18" customHeight="1">
      <c r="A43" s="670" t="s">
        <v>88</v>
      </c>
      <c r="B43" s="1184">
        <v>6.5</v>
      </c>
      <c r="C43" s="1184">
        <v>33.9</v>
      </c>
      <c r="D43" s="1184">
        <v>3.7</v>
      </c>
      <c r="E43" s="1184">
        <v>35.9</v>
      </c>
      <c r="F43" s="1106" t="s">
        <v>89</v>
      </c>
    </row>
    <row r="44" spans="1:6" s="443" customFormat="1" ht="18" customHeight="1">
      <c r="A44" s="670" t="s">
        <v>90</v>
      </c>
      <c r="B44" s="1184">
        <v>1.9</v>
      </c>
      <c r="C44" s="1184">
        <v>81.5</v>
      </c>
      <c r="D44" s="1184">
        <v>2.4</v>
      </c>
      <c r="E44" s="1184">
        <v>56.8</v>
      </c>
      <c r="F44" s="1106" t="s">
        <v>91</v>
      </c>
    </row>
    <row r="45" spans="1:6" s="443" customFormat="1" ht="18" customHeight="1">
      <c r="A45" s="670" t="s">
        <v>92</v>
      </c>
      <c r="B45" s="1184">
        <v>1.6</v>
      </c>
      <c r="C45" s="1184">
        <v>65.400000000000006</v>
      </c>
      <c r="D45" s="1184">
        <v>3.9</v>
      </c>
      <c r="E45" s="1184">
        <v>71</v>
      </c>
      <c r="F45" s="1104" t="s">
        <v>93</v>
      </c>
    </row>
    <row r="46" spans="1:6" ht="18" customHeight="1">
      <c r="A46" s="1102" t="s">
        <v>94</v>
      </c>
      <c r="B46" s="1183">
        <v>1.8</v>
      </c>
      <c r="C46" s="1183">
        <v>63.7</v>
      </c>
      <c r="D46" s="1183">
        <v>3.5</v>
      </c>
      <c r="E46" s="1183">
        <v>66.099999999999994</v>
      </c>
      <c r="F46" s="1103" t="s">
        <v>95</v>
      </c>
    </row>
    <row r="47" spans="1:6" s="443" customFormat="1" ht="18" customHeight="1">
      <c r="A47" s="756" t="s">
        <v>96</v>
      </c>
      <c r="B47" s="1184">
        <v>5</v>
      </c>
      <c r="C47" s="1184">
        <v>35.4</v>
      </c>
      <c r="D47" s="1184">
        <v>3.9</v>
      </c>
      <c r="E47" s="1184">
        <v>44</v>
      </c>
      <c r="F47" s="1104" t="s">
        <v>97</v>
      </c>
    </row>
    <row r="48" spans="1:6" ht="18" customHeight="1">
      <c r="A48" s="670" t="s">
        <v>98</v>
      </c>
      <c r="B48" s="1184">
        <v>1</v>
      </c>
      <c r="C48" s="1184">
        <v>71.400000000000006</v>
      </c>
      <c r="D48" s="1184">
        <v>3.8</v>
      </c>
      <c r="E48" s="1184">
        <v>78.5</v>
      </c>
      <c r="F48" s="1104" t="s">
        <v>99</v>
      </c>
    </row>
    <row r="49" spans="1:6" s="443" customFormat="1" ht="18" customHeight="1">
      <c r="A49" s="670" t="s">
        <v>100</v>
      </c>
      <c r="B49" s="1184">
        <v>0.1</v>
      </c>
      <c r="C49" s="1184">
        <v>149.30000000000001</v>
      </c>
      <c r="D49" s="1184">
        <v>2.2999999999999998</v>
      </c>
      <c r="E49" s="1184">
        <v>96.5</v>
      </c>
      <c r="F49" s="1104" t="s">
        <v>101</v>
      </c>
    </row>
    <row r="50" spans="1:6" s="443" customFormat="1" ht="18" customHeight="1">
      <c r="A50" s="670" t="s">
        <v>102</v>
      </c>
      <c r="B50" s="1184">
        <v>2.2999999999999998</v>
      </c>
      <c r="C50" s="1184">
        <v>65.5</v>
      </c>
      <c r="D50" s="1184">
        <v>3</v>
      </c>
      <c r="E50" s="1184">
        <v>57.1</v>
      </c>
      <c r="F50" s="1104" t="s">
        <v>103</v>
      </c>
    </row>
    <row r="51" spans="1:6" ht="18" customHeight="1">
      <c r="A51" s="670" t="s">
        <v>104</v>
      </c>
      <c r="B51" s="1184">
        <v>2.7</v>
      </c>
      <c r="C51" s="1184">
        <v>52.5</v>
      </c>
      <c r="D51" s="1184">
        <v>3.5</v>
      </c>
      <c r="E51" s="1184">
        <v>56.8</v>
      </c>
      <c r="F51" s="1106" t="s">
        <v>105</v>
      </c>
    </row>
    <row r="52" spans="1:6" s="443" customFormat="1" ht="12.95" customHeight="1">
      <c r="B52" s="716"/>
      <c r="C52" s="716"/>
      <c r="D52" s="716"/>
      <c r="E52" s="716"/>
    </row>
    <row r="53" spans="1:6" s="443" customFormat="1" ht="12.95" customHeight="1"/>
    <row r="54" spans="1:6" ht="12.95" customHeight="1">
      <c r="A54" s="443"/>
    </row>
    <row r="55" spans="1:6" s="443" customFormat="1" ht="12.95" customHeight="1">
      <c r="A55" s="717"/>
    </row>
    <row r="56" spans="1:6" ht="12.95" customHeight="1">
      <c r="A56" s="443"/>
    </row>
    <row r="57" spans="1:6" ht="12.95" customHeight="1">
      <c r="A57" s="473"/>
    </row>
    <row r="58" spans="1:6" ht="12.95" customHeight="1">
      <c r="A58" s="443"/>
    </row>
    <row r="59" spans="1:6" ht="12.95" customHeight="1">
      <c r="A59" s="443"/>
    </row>
    <row r="60" spans="1:6" ht="12.95" customHeight="1">
      <c r="A60" s="718"/>
    </row>
    <row r="61" spans="1:6" ht="12.95" customHeight="1">
      <c r="A61" s="443"/>
    </row>
    <row r="62" spans="1:6" ht="12.95" customHeight="1">
      <c r="A62" s="443"/>
    </row>
    <row r="63" spans="1:6" ht="12.95" customHeight="1">
      <c r="A63" s="718"/>
    </row>
    <row r="64" spans="1:6" ht="12.95" customHeight="1">
      <c r="A64" s="443"/>
    </row>
    <row r="65" spans="1:1" s="700" customFormat="1" ht="12.95" customHeight="1">
      <c r="A65" s="718"/>
    </row>
    <row r="66" spans="1:1" s="700" customFormat="1" ht="12.95" customHeight="1">
      <c r="A66" s="718"/>
    </row>
    <row r="67" spans="1:1" s="700" customFormat="1" ht="12.95" customHeight="1">
      <c r="A67" s="718"/>
    </row>
    <row r="68" spans="1:1" s="700" customFormat="1" ht="12.95" customHeight="1">
      <c r="A68" s="718"/>
    </row>
    <row r="69" spans="1:1" s="700" customFormat="1" ht="12.95" customHeight="1">
      <c r="A69" s="718"/>
    </row>
    <row r="70" spans="1:1" s="700" customFormat="1" ht="18" customHeight="1">
      <c r="A70" s="718"/>
    </row>
    <row r="71" spans="1:1" s="700" customFormat="1" ht="18" customHeight="1">
      <c r="A71" s="718"/>
    </row>
    <row r="72" spans="1:1" s="700" customFormat="1" ht="18" customHeight="1">
      <c r="A72" s="718"/>
    </row>
    <row r="73" spans="1:1" s="700" customFormat="1" ht="18" customHeight="1">
      <c r="A73" s="718"/>
    </row>
    <row r="74" spans="1:1" s="700" customFormat="1" ht="18" customHeight="1">
      <c r="A74" s="718"/>
    </row>
    <row r="75" spans="1:1" s="700" customFormat="1" ht="18" customHeight="1">
      <c r="A75" s="718"/>
    </row>
    <row r="76" spans="1:1" s="700" customFormat="1" ht="18" customHeight="1">
      <c r="A76" s="718"/>
    </row>
    <row r="77" spans="1:1" s="700" customFormat="1" ht="18" customHeight="1">
      <c r="A77" s="718"/>
    </row>
    <row r="78" spans="1:1" s="700" customFormat="1" ht="18" customHeight="1">
      <c r="A78" s="718"/>
    </row>
    <row r="79" spans="1:1" s="700" customFormat="1" ht="18" customHeight="1">
      <c r="A79" s="718"/>
    </row>
    <row r="80" spans="1:1" s="700" customFormat="1" ht="18" customHeight="1">
      <c r="A80" s="718"/>
    </row>
    <row r="81" spans="1:1" s="700" customFormat="1" ht="18" customHeight="1">
      <c r="A81" s="718"/>
    </row>
    <row r="82" spans="1:1" s="700" customFormat="1" ht="18" customHeight="1">
      <c r="A82" s="718"/>
    </row>
    <row r="83" spans="1:1" s="700" customFormat="1" ht="18" customHeight="1">
      <c r="A83" s="718"/>
    </row>
    <row r="84" spans="1:1" s="700" customFormat="1" ht="18" customHeight="1">
      <c r="A84" s="718"/>
    </row>
    <row r="85" spans="1:1" s="700" customFormat="1" ht="18" customHeight="1">
      <c r="A85" s="718"/>
    </row>
    <row r="86" spans="1:1" s="700" customFormat="1" ht="18" customHeight="1">
      <c r="A86" s="718"/>
    </row>
    <row r="87" spans="1:1" s="700" customFormat="1" ht="18" customHeight="1">
      <c r="A87" s="718"/>
    </row>
    <row r="88" spans="1:1" s="700" customFormat="1" ht="18" customHeight="1">
      <c r="A88" s="718"/>
    </row>
    <row r="89" spans="1:1" s="700" customFormat="1" ht="18" customHeight="1">
      <c r="A89" s="718"/>
    </row>
    <row r="90" spans="1:1" s="700" customFormat="1" ht="18" customHeight="1">
      <c r="A90" s="718"/>
    </row>
    <row r="91" spans="1:1" s="700" customFormat="1" ht="18" customHeight="1">
      <c r="A91" s="718"/>
    </row>
    <row r="92" spans="1:1" s="700" customFormat="1" ht="18" customHeight="1">
      <c r="A92" s="718"/>
    </row>
    <row r="93" spans="1:1" s="700" customFormat="1" ht="18" customHeight="1">
      <c r="A93" s="718"/>
    </row>
    <row r="94" spans="1:1" s="700" customFormat="1" ht="18" customHeight="1">
      <c r="A94" s="718"/>
    </row>
    <row r="95" spans="1:1" s="700" customFormat="1" ht="18" customHeight="1">
      <c r="A95" s="718"/>
    </row>
    <row r="96" spans="1:1" s="700" customFormat="1" ht="18" customHeight="1">
      <c r="A96" s="718"/>
    </row>
    <row r="97" spans="1:5" ht="18" customHeight="1">
      <c r="A97" s="718"/>
    </row>
    <row r="98" spans="1:5" ht="18" customHeight="1">
      <c r="A98" s="718"/>
    </row>
    <row r="99" spans="1:5" ht="18" customHeight="1">
      <c r="A99" s="718"/>
    </row>
    <row r="100" spans="1:5" ht="18" customHeight="1">
      <c r="A100" s="718"/>
    </row>
    <row r="101" spans="1:5" ht="18" customHeight="1">
      <c r="A101" s="718"/>
    </row>
    <row r="102" spans="1:5" ht="18" customHeight="1">
      <c r="A102" s="718"/>
    </row>
    <row r="103" spans="1:5" ht="18" customHeight="1">
      <c r="A103" s="718"/>
    </row>
    <row r="104" spans="1:5" ht="18" customHeight="1">
      <c r="A104" s="718"/>
    </row>
    <row r="105" spans="1:5" ht="18" customHeight="1">
      <c r="A105" s="718"/>
    </row>
    <row r="106" spans="1:5" ht="18" customHeight="1">
      <c r="A106" s="718"/>
      <c r="B106" s="718"/>
      <c r="C106" s="718"/>
      <c r="E106" s="718"/>
    </row>
    <row r="107" spans="1:5" ht="18" customHeight="1">
      <c r="A107" s="718"/>
      <c r="B107" s="718"/>
      <c r="C107" s="718"/>
      <c r="E107" s="718"/>
    </row>
    <row r="108" spans="1:5" ht="18" customHeight="1">
      <c r="A108" s="718"/>
      <c r="B108" s="718"/>
      <c r="C108" s="718"/>
      <c r="E108" s="718"/>
    </row>
    <row r="109" spans="1:5" ht="18" customHeight="1">
      <c r="A109" s="718"/>
      <c r="B109" s="718"/>
      <c r="C109" s="718"/>
      <c r="E109" s="718"/>
    </row>
    <row r="110" spans="1:5" ht="18" customHeight="1">
      <c r="A110" s="718"/>
      <c r="B110" s="718"/>
      <c r="C110" s="718"/>
      <c r="E110" s="718"/>
    </row>
    <row r="111" spans="1:5" ht="18" customHeight="1">
      <c r="A111" s="718"/>
      <c r="B111" s="718"/>
      <c r="C111" s="718"/>
      <c r="E111" s="718"/>
    </row>
    <row r="112" spans="1:5" ht="18" customHeight="1">
      <c r="A112" s="718"/>
      <c r="B112" s="718"/>
      <c r="C112" s="718"/>
      <c r="E112" s="718"/>
    </row>
    <row r="113" spans="1:5" ht="18" customHeight="1">
      <c r="A113" s="718"/>
      <c r="B113" s="718"/>
      <c r="C113" s="718"/>
      <c r="E113" s="718"/>
    </row>
    <row r="114" spans="1:5" ht="18" customHeight="1">
      <c r="A114" s="718"/>
      <c r="B114" s="718"/>
      <c r="C114" s="718"/>
      <c r="E114" s="718"/>
    </row>
    <row r="115" spans="1:5" ht="18" customHeight="1">
      <c r="A115" s="718"/>
      <c r="B115" s="718"/>
      <c r="C115" s="718"/>
      <c r="E115" s="718"/>
    </row>
    <row r="116" spans="1:5" ht="18" customHeight="1">
      <c r="A116" s="718"/>
      <c r="B116" s="718"/>
      <c r="C116" s="718"/>
      <c r="E116" s="718"/>
    </row>
    <row r="117" spans="1:5" ht="18" customHeight="1">
      <c r="A117" s="718"/>
      <c r="B117" s="718"/>
      <c r="C117" s="718"/>
      <c r="E117" s="718"/>
    </row>
    <row r="118" spans="1:5" ht="18" customHeight="1">
      <c r="A118" s="718"/>
      <c r="B118" s="718"/>
      <c r="C118" s="718"/>
      <c r="E118" s="718"/>
    </row>
    <row r="119" spans="1:5" ht="18" customHeight="1">
      <c r="A119" s="718"/>
      <c r="B119" s="718"/>
      <c r="C119" s="718"/>
      <c r="E119" s="718"/>
    </row>
    <row r="120" spans="1:5" ht="18" customHeight="1">
      <c r="A120" s="718"/>
      <c r="B120" s="718"/>
      <c r="C120" s="718"/>
      <c r="E120" s="718"/>
    </row>
    <row r="121" spans="1:5" ht="18" customHeight="1">
      <c r="A121" s="718"/>
      <c r="B121" s="718"/>
      <c r="C121" s="718"/>
      <c r="E121" s="718"/>
    </row>
    <row r="122" spans="1:5" ht="18" customHeight="1">
      <c r="A122" s="718"/>
      <c r="B122" s="718"/>
      <c r="C122" s="718"/>
      <c r="E122" s="718"/>
    </row>
    <row r="123" spans="1:5" ht="18" customHeight="1">
      <c r="A123" s="718"/>
      <c r="B123" s="718"/>
      <c r="C123" s="718"/>
      <c r="E123" s="718"/>
    </row>
    <row r="124" spans="1:5" ht="18" customHeight="1">
      <c r="A124" s="718"/>
      <c r="B124" s="718"/>
      <c r="C124" s="718"/>
      <c r="E124" s="718"/>
    </row>
    <row r="125" spans="1:5" ht="18" customHeight="1">
      <c r="A125" s="718"/>
      <c r="B125" s="718"/>
      <c r="C125" s="718"/>
      <c r="E125" s="718"/>
    </row>
    <row r="126" spans="1:5" ht="18" customHeight="1">
      <c r="A126" s="718"/>
      <c r="B126" s="718"/>
      <c r="C126" s="718"/>
      <c r="E126" s="718"/>
    </row>
    <row r="127" spans="1:5" ht="18" customHeight="1">
      <c r="A127" s="718"/>
      <c r="B127" s="718"/>
      <c r="C127" s="718"/>
      <c r="E127" s="718"/>
    </row>
    <row r="128" spans="1:5" ht="18" customHeight="1">
      <c r="A128" s="718"/>
      <c r="B128" s="718"/>
      <c r="C128" s="718"/>
      <c r="E128" s="718"/>
    </row>
    <row r="129" spans="1:5" ht="18" customHeight="1">
      <c r="A129" s="718"/>
      <c r="B129" s="718"/>
      <c r="C129" s="718"/>
      <c r="E129" s="718"/>
    </row>
    <row r="130" spans="1:5" ht="18" customHeight="1">
      <c r="A130" s="718"/>
      <c r="B130" s="718"/>
      <c r="C130" s="718"/>
      <c r="E130" s="718"/>
    </row>
    <row r="131" spans="1:5" ht="18" customHeight="1">
      <c r="A131" s="718"/>
      <c r="B131" s="718"/>
      <c r="C131" s="718"/>
      <c r="E131" s="718"/>
    </row>
    <row r="132" spans="1:5" ht="18" customHeight="1">
      <c r="A132" s="718"/>
      <c r="B132" s="718"/>
      <c r="C132" s="718"/>
      <c r="E132" s="718"/>
    </row>
    <row r="133" spans="1:5" ht="18" customHeight="1">
      <c r="A133" s="718"/>
      <c r="B133" s="718"/>
      <c r="C133" s="718"/>
      <c r="E133" s="718"/>
    </row>
    <row r="134" spans="1:5" ht="18" customHeight="1">
      <c r="A134" s="718"/>
      <c r="B134" s="718"/>
      <c r="C134" s="718"/>
      <c r="E134" s="718"/>
    </row>
    <row r="135" spans="1:5" ht="18" customHeight="1">
      <c r="A135" s="718"/>
      <c r="B135" s="718"/>
      <c r="C135" s="718"/>
      <c r="E135" s="718"/>
    </row>
    <row r="136" spans="1:5" ht="18" customHeight="1">
      <c r="A136" s="718"/>
      <c r="B136" s="718"/>
      <c r="C136" s="718"/>
      <c r="E136" s="718"/>
    </row>
    <row r="137" spans="1:5" ht="18" customHeight="1">
      <c r="A137" s="718"/>
      <c r="B137" s="718"/>
      <c r="C137" s="718"/>
      <c r="E137" s="718"/>
    </row>
    <row r="138" spans="1:5" ht="18" customHeight="1">
      <c r="A138" s="718"/>
      <c r="B138" s="718"/>
      <c r="C138" s="718"/>
      <c r="E138" s="718"/>
    </row>
    <row r="139" spans="1:5" ht="18" customHeight="1">
      <c r="A139" s="718"/>
      <c r="B139" s="718"/>
      <c r="C139" s="718"/>
      <c r="E139" s="718"/>
    </row>
    <row r="140" spans="1:5" ht="18" customHeight="1">
      <c r="A140" s="718"/>
      <c r="B140" s="718"/>
      <c r="C140" s="718"/>
      <c r="E140" s="718"/>
    </row>
    <row r="141" spans="1:5" ht="18" customHeight="1">
      <c r="A141" s="718"/>
      <c r="B141" s="718"/>
      <c r="C141" s="718"/>
      <c r="E141" s="718"/>
    </row>
    <row r="142" spans="1:5" ht="18" customHeight="1">
      <c r="A142" s="718"/>
      <c r="B142" s="718"/>
      <c r="C142" s="718"/>
      <c r="E142" s="718"/>
    </row>
    <row r="143" spans="1:5" ht="18" customHeight="1">
      <c r="A143" s="718"/>
      <c r="B143" s="718"/>
      <c r="C143" s="718"/>
      <c r="E143" s="718"/>
    </row>
    <row r="144" spans="1:5" ht="18" customHeight="1">
      <c r="A144" s="718"/>
      <c r="B144" s="718"/>
      <c r="C144" s="718"/>
      <c r="E144" s="718"/>
    </row>
    <row r="145" spans="1:5" ht="18" customHeight="1">
      <c r="A145" s="718"/>
      <c r="B145" s="718"/>
      <c r="C145" s="718"/>
      <c r="E145" s="718"/>
    </row>
    <row r="146" spans="1:5" ht="18" customHeight="1">
      <c r="A146" s="718"/>
      <c r="B146" s="718"/>
      <c r="C146" s="718"/>
      <c r="E146" s="718"/>
    </row>
    <row r="147" spans="1:5" ht="18" customHeight="1">
      <c r="A147" s="718"/>
      <c r="B147" s="718"/>
      <c r="C147" s="718"/>
      <c r="E147" s="718"/>
    </row>
    <row r="148" spans="1:5" ht="18" customHeight="1">
      <c r="A148" s="718"/>
      <c r="B148" s="718"/>
      <c r="C148" s="718"/>
      <c r="E148" s="718"/>
    </row>
    <row r="149" spans="1:5" ht="18" customHeight="1">
      <c r="A149" s="718"/>
      <c r="B149" s="718"/>
      <c r="C149" s="718"/>
      <c r="E149" s="718"/>
    </row>
    <row r="150" spans="1:5" ht="18" customHeight="1">
      <c r="A150" s="718"/>
      <c r="B150" s="718"/>
      <c r="C150" s="718"/>
      <c r="E150" s="718"/>
    </row>
    <row r="151" spans="1:5" ht="18" customHeight="1">
      <c r="A151" s="718"/>
      <c r="B151" s="718"/>
      <c r="C151" s="718"/>
      <c r="E151" s="718"/>
    </row>
    <row r="152" spans="1:5" ht="18" customHeight="1">
      <c r="A152" s="718"/>
      <c r="B152" s="718"/>
      <c r="C152" s="718"/>
      <c r="E152" s="718"/>
    </row>
    <row r="153" spans="1:5" ht="18" customHeight="1">
      <c r="A153" s="718"/>
      <c r="B153" s="718"/>
      <c r="C153" s="718"/>
      <c r="E153" s="718"/>
    </row>
    <row r="154" spans="1:5" ht="18" customHeight="1">
      <c r="A154" s="718"/>
      <c r="B154" s="718"/>
      <c r="C154" s="718"/>
      <c r="E154" s="718"/>
    </row>
    <row r="155" spans="1:5" ht="18" customHeight="1">
      <c r="A155" s="718"/>
      <c r="B155" s="718"/>
      <c r="C155" s="718"/>
      <c r="E155" s="718"/>
    </row>
    <row r="156" spans="1:5" ht="18" customHeight="1">
      <c r="A156" s="718"/>
      <c r="B156" s="718"/>
      <c r="C156" s="718"/>
      <c r="E156" s="718"/>
    </row>
    <row r="157" spans="1:5" ht="18" customHeight="1">
      <c r="A157" s="718"/>
      <c r="B157" s="718"/>
      <c r="C157" s="718"/>
      <c r="E157" s="718"/>
    </row>
    <row r="158" spans="1:5" ht="18" customHeight="1">
      <c r="A158" s="718"/>
      <c r="B158" s="718"/>
      <c r="C158" s="718"/>
    </row>
    <row r="159" spans="1:5" ht="18" customHeight="1">
      <c r="A159" s="718"/>
      <c r="B159" s="718"/>
      <c r="C159" s="718"/>
    </row>
    <row r="160" spans="1:5" ht="18" customHeight="1">
      <c r="A160" s="718"/>
      <c r="B160" s="718"/>
      <c r="C160" s="718"/>
    </row>
    <row r="161" spans="1:3" s="700" customFormat="1" ht="18" customHeight="1">
      <c r="A161" s="718"/>
      <c r="B161" s="718"/>
      <c r="C161" s="718"/>
    </row>
    <row r="162" spans="1:3" s="700" customFormat="1" ht="18" customHeight="1">
      <c r="A162" s="718"/>
      <c r="B162" s="718"/>
      <c r="C162" s="718"/>
    </row>
    <row r="163" spans="1:3" s="700" customFormat="1" ht="18" customHeight="1">
      <c r="A163" s="718"/>
      <c r="B163" s="718"/>
      <c r="C163" s="718"/>
    </row>
    <row r="164" spans="1:3" s="700" customFormat="1" ht="18" customHeight="1">
      <c r="A164" s="718"/>
      <c r="B164" s="718"/>
      <c r="C164" s="718"/>
    </row>
    <row r="165" spans="1:3" s="700" customFormat="1" ht="18" customHeight="1">
      <c r="A165" s="718"/>
      <c r="B165" s="718"/>
      <c r="C165" s="718"/>
    </row>
    <row r="166" spans="1:3" s="700" customFormat="1" ht="18" customHeight="1">
      <c r="A166" s="718"/>
      <c r="B166" s="718"/>
      <c r="C166" s="718"/>
    </row>
    <row r="167" spans="1:3" s="700" customFormat="1" ht="18" customHeight="1">
      <c r="A167" s="718"/>
      <c r="B167" s="718"/>
      <c r="C167" s="718"/>
    </row>
    <row r="168" spans="1:3" s="700" customFormat="1" ht="18" customHeight="1">
      <c r="A168" s="718"/>
      <c r="B168" s="718"/>
      <c r="C168" s="718"/>
    </row>
    <row r="169" spans="1:3" s="700" customFormat="1" ht="18" customHeight="1">
      <c r="A169" s="718"/>
      <c r="B169" s="718"/>
      <c r="C169" s="718"/>
    </row>
    <row r="170" spans="1:3" s="700" customFormat="1" ht="18" customHeight="1">
      <c r="A170" s="718"/>
      <c r="B170" s="718"/>
      <c r="C170" s="718"/>
    </row>
    <row r="171" spans="1:3" s="700" customFormat="1" ht="18" customHeight="1">
      <c r="A171" s="718"/>
      <c r="B171" s="718"/>
      <c r="C171" s="718"/>
    </row>
    <row r="172" spans="1:3" s="700" customFormat="1" ht="18" customHeight="1">
      <c r="A172" s="718"/>
      <c r="B172" s="718"/>
      <c r="C172" s="718"/>
    </row>
    <row r="173" spans="1:3" s="700" customFormat="1" ht="18" customHeight="1">
      <c r="A173" s="718"/>
      <c r="B173" s="718"/>
      <c r="C173" s="718"/>
    </row>
    <row r="174" spans="1:3" s="700" customFormat="1" ht="18" customHeight="1">
      <c r="A174" s="718"/>
      <c r="B174" s="718"/>
      <c r="C174" s="718"/>
    </row>
    <row r="175" spans="1:3" s="700" customFormat="1" ht="18" customHeight="1">
      <c r="A175" s="718"/>
      <c r="B175" s="718"/>
      <c r="C175" s="718"/>
    </row>
    <row r="176" spans="1:3" s="700" customFormat="1" ht="18" customHeight="1">
      <c r="A176" s="718"/>
      <c r="B176" s="718"/>
      <c r="C176" s="718"/>
    </row>
    <row r="177" spans="1:3" s="700" customFormat="1" ht="18" customHeight="1">
      <c r="A177" s="718"/>
      <c r="B177" s="718"/>
      <c r="C177" s="718"/>
    </row>
    <row r="178" spans="1:3" s="700" customFormat="1" ht="18" customHeight="1">
      <c r="A178" s="718"/>
      <c r="B178" s="718"/>
      <c r="C178" s="718"/>
    </row>
    <row r="179" spans="1:3" s="700" customFormat="1" ht="18" customHeight="1">
      <c r="A179" s="718"/>
      <c r="B179" s="718"/>
      <c r="C179" s="718"/>
    </row>
    <row r="180" spans="1:3" s="700" customFormat="1" ht="18" customHeight="1">
      <c r="A180" s="718"/>
      <c r="B180" s="718"/>
      <c r="C180" s="718"/>
    </row>
    <row r="181" spans="1:3" s="700" customFormat="1" ht="18" customHeight="1">
      <c r="A181" s="718"/>
      <c r="B181" s="718"/>
      <c r="C181" s="718"/>
    </row>
    <row r="182" spans="1:3" s="700" customFormat="1" ht="18" customHeight="1">
      <c r="A182" s="718"/>
      <c r="B182" s="718"/>
      <c r="C182" s="718"/>
    </row>
    <row r="183" spans="1:3" s="700" customFormat="1" ht="18" customHeight="1">
      <c r="A183" s="718"/>
      <c r="B183" s="718"/>
      <c r="C183" s="718"/>
    </row>
    <row r="184" spans="1:3" s="700" customFormat="1" ht="18" customHeight="1">
      <c r="A184" s="718"/>
      <c r="B184" s="718"/>
      <c r="C184" s="718"/>
    </row>
    <row r="185" spans="1:3" s="700" customFormat="1" ht="18" customHeight="1">
      <c r="A185" s="718"/>
      <c r="B185" s="718"/>
      <c r="C185" s="718"/>
    </row>
    <row r="186" spans="1:3" s="700" customFormat="1" ht="18" customHeight="1">
      <c r="A186" s="718"/>
      <c r="B186" s="718"/>
      <c r="C186" s="718"/>
    </row>
    <row r="187" spans="1:3" s="700" customFormat="1" ht="18" customHeight="1">
      <c r="A187" s="718"/>
      <c r="B187" s="718"/>
      <c r="C187" s="718"/>
    </row>
    <row r="188" spans="1:3" s="700" customFormat="1" ht="18" customHeight="1">
      <c r="A188" s="718"/>
      <c r="B188" s="718"/>
      <c r="C188" s="718"/>
    </row>
    <row r="189" spans="1:3" s="700" customFormat="1" ht="18" customHeight="1">
      <c r="A189" s="718"/>
      <c r="B189" s="718"/>
      <c r="C189" s="718"/>
    </row>
    <row r="190" spans="1:3" s="700" customFormat="1" ht="18" customHeight="1">
      <c r="A190" s="718"/>
      <c r="B190" s="718"/>
      <c r="C190" s="718"/>
    </row>
    <row r="191" spans="1:3" s="700" customFormat="1" ht="18" customHeight="1">
      <c r="A191" s="718"/>
      <c r="B191" s="718"/>
      <c r="C191" s="718"/>
    </row>
    <row r="192" spans="1:3" s="700" customFormat="1" ht="18" customHeight="1">
      <c r="A192" s="718"/>
      <c r="B192" s="718"/>
      <c r="C192" s="718"/>
    </row>
    <row r="193" spans="1:3" s="700" customFormat="1" ht="18" customHeight="1">
      <c r="A193" s="718"/>
      <c r="B193" s="718"/>
      <c r="C193" s="718"/>
    </row>
    <row r="194" spans="1:3" s="700" customFormat="1" ht="18" customHeight="1">
      <c r="A194" s="718"/>
      <c r="B194" s="718"/>
      <c r="C194" s="718"/>
    </row>
    <row r="195" spans="1:3" s="700" customFormat="1" ht="18" customHeight="1">
      <c r="A195" s="718"/>
      <c r="B195" s="718"/>
      <c r="C195" s="718"/>
    </row>
    <row r="196" spans="1:3" s="700" customFormat="1" ht="18" customHeight="1">
      <c r="A196" s="718"/>
      <c r="B196" s="718"/>
      <c r="C196" s="718"/>
    </row>
    <row r="197" spans="1:3" s="700" customFormat="1" ht="18" customHeight="1">
      <c r="A197" s="718"/>
      <c r="B197" s="718"/>
      <c r="C197" s="718"/>
    </row>
    <row r="198" spans="1:3" s="700" customFormat="1" ht="18" customHeight="1">
      <c r="A198" s="718"/>
      <c r="B198" s="718"/>
      <c r="C198" s="718"/>
    </row>
    <row r="199" spans="1:3" s="700" customFormat="1" ht="18" customHeight="1">
      <c r="A199" s="718"/>
      <c r="B199" s="718"/>
      <c r="C199" s="718"/>
    </row>
    <row r="200" spans="1:3" s="700" customFormat="1" ht="18" customHeight="1">
      <c r="A200" s="718"/>
      <c r="B200" s="718"/>
      <c r="C200" s="718"/>
    </row>
    <row r="201" spans="1:3" s="700" customFormat="1" ht="18" customHeight="1">
      <c r="A201" s="718"/>
      <c r="B201" s="718"/>
      <c r="C201" s="718"/>
    </row>
    <row r="202" spans="1:3" s="700" customFormat="1" ht="18" customHeight="1">
      <c r="A202" s="718"/>
      <c r="B202" s="718"/>
      <c r="C202" s="718"/>
    </row>
    <row r="203" spans="1:3" s="700" customFormat="1" ht="18" customHeight="1">
      <c r="A203" s="718"/>
      <c r="B203" s="718"/>
      <c r="C203" s="718"/>
    </row>
    <row r="204" spans="1:3" s="700" customFormat="1" ht="18" customHeight="1">
      <c r="A204" s="718"/>
      <c r="B204" s="718"/>
      <c r="C204" s="718"/>
    </row>
    <row r="205" spans="1:3" s="700" customFormat="1" ht="18" customHeight="1">
      <c r="A205" s="718"/>
      <c r="B205" s="718"/>
      <c r="C205" s="718"/>
    </row>
    <row r="206" spans="1:3" s="700" customFormat="1" ht="18" customHeight="1">
      <c r="A206" s="718"/>
      <c r="B206" s="718"/>
      <c r="C206" s="718"/>
    </row>
    <row r="207" spans="1:3" s="700" customFormat="1" ht="18" customHeight="1">
      <c r="A207" s="718"/>
      <c r="B207" s="718"/>
      <c r="C207" s="718"/>
    </row>
    <row r="208" spans="1:3" s="700" customFormat="1" ht="18" customHeight="1">
      <c r="A208" s="718"/>
      <c r="B208" s="718"/>
      <c r="C208" s="718"/>
    </row>
    <row r="209" spans="1:3" s="700" customFormat="1" ht="18" customHeight="1">
      <c r="A209" s="718"/>
      <c r="B209" s="718"/>
      <c r="C209" s="718"/>
    </row>
    <row r="210" spans="1:3" s="700" customFormat="1" ht="18" customHeight="1">
      <c r="A210" s="718"/>
      <c r="B210" s="718"/>
      <c r="C210" s="718"/>
    </row>
    <row r="211" spans="1:3" s="700" customFormat="1" ht="18" customHeight="1">
      <c r="A211" s="718"/>
      <c r="B211" s="718"/>
      <c r="C211" s="718"/>
    </row>
    <row r="212" spans="1:3" s="700" customFormat="1" ht="18" customHeight="1">
      <c r="A212" s="718"/>
      <c r="B212" s="718"/>
      <c r="C212" s="718"/>
    </row>
    <row r="213" spans="1:3" s="700" customFormat="1" ht="18" customHeight="1">
      <c r="A213" s="718"/>
      <c r="B213" s="718"/>
      <c r="C213" s="718"/>
    </row>
    <row r="214" spans="1:3" s="700" customFormat="1" ht="18" customHeight="1">
      <c r="A214" s="718"/>
      <c r="B214" s="718"/>
      <c r="C214" s="718"/>
    </row>
    <row r="215" spans="1:3" s="700" customFormat="1" ht="18" customHeight="1">
      <c r="A215" s="718"/>
      <c r="B215" s="718"/>
      <c r="C215" s="718"/>
    </row>
    <row r="216" spans="1:3" s="700" customFormat="1" ht="18" customHeight="1">
      <c r="A216" s="718"/>
      <c r="B216" s="718"/>
      <c r="C216" s="718"/>
    </row>
    <row r="217" spans="1:3" s="700" customFormat="1" ht="18" customHeight="1">
      <c r="A217" s="718"/>
      <c r="B217" s="718"/>
      <c r="C217" s="718"/>
    </row>
    <row r="218" spans="1:3" s="700" customFormat="1" ht="18" customHeight="1">
      <c r="A218" s="718"/>
      <c r="B218" s="718"/>
      <c r="C218" s="718"/>
    </row>
    <row r="219" spans="1:3" s="700" customFormat="1" ht="18" customHeight="1">
      <c r="A219" s="718"/>
      <c r="B219" s="718"/>
      <c r="C219" s="718"/>
    </row>
    <row r="220" spans="1:3" s="700" customFormat="1" ht="18" customHeight="1">
      <c r="A220" s="718"/>
      <c r="B220" s="718"/>
      <c r="C220" s="718"/>
    </row>
    <row r="221" spans="1:3" s="700" customFormat="1" ht="18" customHeight="1">
      <c r="A221" s="718"/>
      <c r="B221" s="718"/>
      <c r="C221" s="718"/>
    </row>
    <row r="222" spans="1:3" s="700" customFormat="1" ht="18" customHeight="1">
      <c r="A222" s="718"/>
      <c r="B222" s="718"/>
      <c r="C222" s="718"/>
    </row>
    <row r="223" spans="1:3" s="700" customFormat="1" ht="18" customHeight="1">
      <c r="A223" s="718"/>
      <c r="B223" s="718"/>
      <c r="C223" s="718"/>
    </row>
    <row r="224" spans="1:3" s="700" customFormat="1" ht="18" customHeight="1">
      <c r="A224" s="718"/>
      <c r="B224" s="718"/>
      <c r="C224" s="718"/>
    </row>
    <row r="225" spans="1:3" s="700" customFormat="1" ht="18" customHeight="1">
      <c r="A225" s="718"/>
      <c r="B225" s="718"/>
      <c r="C225" s="718"/>
    </row>
    <row r="226" spans="1:3" s="700" customFormat="1" ht="18" customHeight="1">
      <c r="A226" s="718"/>
      <c r="B226" s="718"/>
      <c r="C226" s="718"/>
    </row>
    <row r="227" spans="1:3" s="700" customFormat="1" ht="18" customHeight="1">
      <c r="A227" s="718"/>
      <c r="B227" s="718"/>
      <c r="C227" s="718"/>
    </row>
    <row r="228" spans="1:3" s="700" customFormat="1" ht="18" customHeight="1">
      <c r="A228" s="718"/>
      <c r="B228" s="718"/>
      <c r="C228" s="718"/>
    </row>
    <row r="229" spans="1:3" s="700" customFormat="1" ht="18" customHeight="1">
      <c r="A229" s="718"/>
      <c r="B229" s="718"/>
      <c r="C229" s="718"/>
    </row>
    <row r="230" spans="1:3" s="700" customFormat="1" ht="18" customHeight="1">
      <c r="A230" s="718"/>
      <c r="B230" s="718"/>
      <c r="C230" s="718"/>
    </row>
    <row r="231" spans="1:3" s="700" customFormat="1" ht="18" customHeight="1">
      <c r="A231" s="718"/>
      <c r="B231" s="718"/>
      <c r="C231" s="718"/>
    </row>
    <row r="232" spans="1:3" s="700" customFormat="1" ht="18" customHeight="1">
      <c r="A232" s="718"/>
      <c r="B232" s="718"/>
      <c r="C232" s="718"/>
    </row>
    <row r="233" spans="1:3" s="700" customFormat="1" ht="18" customHeight="1">
      <c r="A233" s="718"/>
      <c r="B233" s="718"/>
      <c r="C233" s="718"/>
    </row>
    <row r="234" spans="1:3" s="700" customFormat="1" ht="18" customHeight="1">
      <c r="A234" s="718"/>
      <c r="B234" s="718"/>
      <c r="C234" s="718"/>
    </row>
    <row r="235" spans="1:3" s="700" customFormat="1" ht="18" customHeight="1">
      <c r="A235" s="718"/>
      <c r="B235" s="718"/>
      <c r="C235" s="718"/>
    </row>
    <row r="236" spans="1:3" s="700" customFormat="1" ht="18" customHeight="1">
      <c r="A236" s="718"/>
      <c r="B236" s="718"/>
      <c r="C236" s="718"/>
    </row>
    <row r="237" spans="1:3" s="700" customFormat="1" ht="18" customHeight="1">
      <c r="A237" s="718"/>
      <c r="B237" s="718"/>
      <c r="C237" s="718"/>
    </row>
    <row r="238" spans="1:3" s="700" customFormat="1" ht="18" customHeight="1">
      <c r="A238" s="718"/>
      <c r="B238" s="718"/>
      <c r="C238" s="718"/>
    </row>
    <row r="239" spans="1:3" s="700" customFormat="1" ht="18" customHeight="1">
      <c r="A239" s="718"/>
      <c r="B239" s="718"/>
      <c r="C239" s="718"/>
    </row>
    <row r="240" spans="1:3" s="700" customFormat="1" ht="18" customHeight="1">
      <c r="A240" s="718"/>
      <c r="B240" s="718"/>
      <c r="C240" s="718"/>
    </row>
    <row r="241" spans="1:3" s="700" customFormat="1" ht="18" customHeight="1">
      <c r="A241" s="718"/>
      <c r="B241" s="718"/>
      <c r="C241" s="718"/>
    </row>
    <row r="242" spans="1:3" s="700" customFormat="1" ht="18" customHeight="1">
      <c r="A242" s="718"/>
      <c r="B242" s="718"/>
      <c r="C242" s="718"/>
    </row>
    <row r="243" spans="1:3" s="700" customFormat="1" ht="18" customHeight="1">
      <c r="A243" s="718"/>
      <c r="B243" s="718"/>
      <c r="C243" s="718"/>
    </row>
    <row r="244" spans="1:3" s="700" customFormat="1" ht="18" customHeight="1">
      <c r="A244" s="718"/>
      <c r="B244" s="718"/>
      <c r="C244" s="718"/>
    </row>
    <row r="245" spans="1:3" s="700" customFormat="1" ht="18" customHeight="1">
      <c r="A245" s="718"/>
      <c r="B245" s="718"/>
      <c r="C245" s="718"/>
    </row>
    <row r="246" spans="1:3" s="700" customFormat="1" ht="18" customHeight="1">
      <c r="A246" s="718"/>
      <c r="B246" s="718"/>
      <c r="C246" s="718"/>
    </row>
    <row r="247" spans="1:3" s="700" customFormat="1" ht="18" customHeight="1">
      <c r="A247" s="718"/>
      <c r="B247" s="718"/>
      <c r="C247" s="718"/>
    </row>
    <row r="248" spans="1:3" s="700" customFormat="1" ht="18" customHeight="1">
      <c r="A248" s="718"/>
      <c r="B248" s="718"/>
      <c r="C248" s="718"/>
    </row>
    <row r="249" spans="1:3" s="700" customFormat="1" ht="18" customHeight="1">
      <c r="A249" s="718"/>
      <c r="B249" s="718"/>
      <c r="C249" s="718"/>
    </row>
    <row r="250" spans="1:3" s="700" customFormat="1" ht="18" customHeight="1">
      <c r="A250" s="718"/>
      <c r="B250" s="718"/>
      <c r="C250" s="718"/>
    </row>
    <row r="251" spans="1:3" s="700" customFormat="1" ht="18" customHeight="1">
      <c r="A251" s="718"/>
      <c r="B251" s="718"/>
      <c r="C251" s="718"/>
    </row>
    <row r="252" spans="1:3" s="700" customFormat="1" ht="18" customHeight="1">
      <c r="A252" s="718"/>
      <c r="B252" s="718"/>
      <c r="C252" s="718"/>
    </row>
    <row r="253" spans="1:3" s="700" customFormat="1" ht="18" customHeight="1">
      <c r="A253" s="718"/>
      <c r="B253" s="718"/>
      <c r="C253" s="718"/>
    </row>
    <row r="254" spans="1:3" s="700" customFormat="1" ht="18" customHeight="1">
      <c r="A254" s="718"/>
      <c r="B254" s="718"/>
      <c r="C254" s="718"/>
    </row>
    <row r="255" spans="1:3" s="700" customFormat="1" ht="18" customHeight="1">
      <c r="A255" s="718"/>
      <c r="B255" s="718"/>
      <c r="C255" s="718"/>
    </row>
    <row r="256" spans="1:3" s="700" customFormat="1" ht="18" customHeight="1">
      <c r="A256" s="718"/>
      <c r="B256" s="718"/>
      <c r="C256" s="718"/>
    </row>
    <row r="257" spans="1:3" s="700" customFormat="1" ht="18" customHeight="1">
      <c r="A257" s="718"/>
      <c r="B257" s="718"/>
      <c r="C257" s="718"/>
    </row>
    <row r="258" spans="1:3" s="700" customFormat="1" ht="18" customHeight="1">
      <c r="A258" s="718"/>
      <c r="B258" s="718"/>
      <c r="C258" s="718"/>
    </row>
    <row r="259" spans="1:3" s="700" customFormat="1" ht="18" customHeight="1">
      <c r="A259" s="718"/>
      <c r="B259" s="718"/>
      <c r="C259" s="718"/>
    </row>
    <row r="260" spans="1:3" s="700" customFormat="1" ht="18" customHeight="1">
      <c r="A260" s="718"/>
      <c r="B260" s="718"/>
      <c r="C260" s="718"/>
    </row>
    <row r="261" spans="1:3" s="700" customFormat="1" ht="18" customHeight="1">
      <c r="A261" s="718"/>
      <c r="B261" s="718"/>
      <c r="C261" s="718"/>
    </row>
    <row r="262" spans="1:3" s="700" customFormat="1" ht="18" customHeight="1">
      <c r="A262" s="718"/>
      <c r="B262" s="718"/>
      <c r="C262" s="718"/>
    </row>
    <row r="263" spans="1:3" s="700" customFormat="1" ht="18" customHeight="1">
      <c r="A263" s="718"/>
      <c r="B263" s="718"/>
      <c r="C263" s="718"/>
    </row>
    <row r="264" spans="1:3" s="700" customFormat="1" ht="18" customHeight="1">
      <c r="A264" s="718"/>
      <c r="B264" s="718"/>
      <c r="C264" s="718"/>
    </row>
    <row r="265" spans="1:3" s="700" customFormat="1" ht="18" customHeight="1">
      <c r="A265" s="718"/>
      <c r="B265" s="718"/>
      <c r="C265" s="718"/>
    </row>
    <row r="266" spans="1:3" s="700" customFormat="1" ht="18" customHeight="1">
      <c r="A266" s="718"/>
      <c r="B266" s="718"/>
      <c r="C266" s="718"/>
    </row>
    <row r="267" spans="1:3" s="700" customFormat="1" ht="18" customHeight="1">
      <c r="A267" s="718"/>
      <c r="B267" s="718"/>
      <c r="C267" s="718"/>
    </row>
    <row r="268" spans="1:3" s="700" customFormat="1" ht="18" customHeight="1">
      <c r="A268" s="718"/>
      <c r="B268" s="718"/>
      <c r="C268" s="718"/>
    </row>
    <row r="269" spans="1:3" s="700" customFormat="1" ht="18" customHeight="1">
      <c r="A269" s="718"/>
      <c r="B269" s="718"/>
      <c r="C269" s="718"/>
    </row>
    <row r="270" spans="1:3" s="700" customFormat="1" ht="18" customHeight="1">
      <c r="A270" s="718"/>
      <c r="B270" s="718"/>
      <c r="C270" s="718"/>
    </row>
    <row r="271" spans="1:3" s="700" customFormat="1" ht="18" customHeight="1">
      <c r="A271" s="718"/>
      <c r="B271" s="718"/>
      <c r="C271" s="718"/>
    </row>
    <row r="272" spans="1:3" s="700" customFormat="1" ht="18" customHeight="1">
      <c r="A272" s="718"/>
      <c r="B272" s="718"/>
      <c r="C272" s="718"/>
    </row>
    <row r="273" spans="1:3" s="700" customFormat="1" ht="18" customHeight="1">
      <c r="A273" s="718"/>
      <c r="B273" s="718"/>
      <c r="C273" s="718"/>
    </row>
    <row r="274" spans="1:3" s="700" customFormat="1" ht="18" customHeight="1">
      <c r="A274" s="718"/>
      <c r="B274" s="718"/>
      <c r="C274" s="718"/>
    </row>
    <row r="275" spans="1:3" s="700" customFormat="1" ht="18" customHeight="1">
      <c r="A275" s="718"/>
      <c r="B275" s="718"/>
      <c r="C275" s="718"/>
    </row>
    <row r="276" spans="1:3" s="700" customFormat="1" ht="18" customHeight="1">
      <c r="A276" s="718"/>
      <c r="B276" s="718"/>
      <c r="C276" s="718"/>
    </row>
    <row r="277" spans="1:3" s="700" customFormat="1" ht="18" customHeight="1">
      <c r="A277" s="718"/>
      <c r="B277" s="718"/>
      <c r="C277" s="718"/>
    </row>
    <row r="278" spans="1:3" s="700" customFormat="1" ht="18" customHeight="1">
      <c r="A278" s="718"/>
      <c r="B278" s="718"/>
      <c r="C278" s="718"/>
    </row>
    <row r="279" spans="1:3" s="700" customFormat="1" ht="18" customHeight="1">
      <c r="A279" s="718"/>
      <c r="B279" s="718"/>
      <c r="C279" s="718"/>
    </row>
    <row r="280" spans="1:3" s="700" customFormat="1" ht="18" customHeight="1">
      <c r="A280" s="718"/>
      <c r="B280" s="718"/>
      <c r="C280" s="718"/>
    </row>
    <row r="281" spans="1:3" s="700" customFormat="1" ht="18" customHeight="1">
      <c r="A281" s="718"/>
      <c r="B281" s="718"/>
      <c r="C281" s="718"/>
    </row>
    <row r="282" spans="1:3" s="700" customFormat="1" ht="18" customHeight="1">
      <c r="A282" s="718"/>
      <c r="B282" s="718"/>
      <c r="C282" s="718"/>
    </row>
    <row r="283" spans="1:3" s="700" customFormat="1" ht="18" customHeight="1">
      <c r="A283" s="718"/>
      <c r="B283" s="718"/>
      <c r="C283" s="718"/>
    </row>
    <row r="284" spans="1:3" s="700" customFormat="1" ht="18" customHeight="1">
      <c r="A284" s="718"/>
      <c r="B284" s="718"/>
      <c r="C284" s="718"/>
    </row>
    <row r="285" spans="1:3" s="700" customFormat="1" ht="18" customHeight="1">
      <c r="A285" s="718"/>
      <c r="B285" s="718"/>
      <c r="C285" s="718"/>
    </row>
    <row r="286" spans="1:3" s="700" customFormat="1" ht="18" customHeight="1">
      <c r="A286" s="718"/>
      <c r="B286" s="718"/>
      <c r="C286" s="718"/>
    </row>
    <row r="287" spans="1:3" s="700" customFormat="1" ht="18" customHeight="1">
      <c r="A287" s="718"/>
      <c r="B287" s="718"/>
      <c r="C287" s="718"/>
    </row>
    <row r="288" spans="1:3" s="700" customFormat="1" ht="18" customHeight="1">
      <c r="A288" s="718"/>
      <c r="B288" s="718"/>
      <c r="C288" s="718"/>
    </row>
    <row r="289" spans="1:3" s="700" customFormat="1" ht="18" customHeight="1">
      <c r="A289" s="718"/>
      <c r="B289" s="718"/>
      <c r="C289" s="718"/>
    </row>
    <row r="290" spans="1:3" s="700" customFormat="1" ht="18" customHeight="1">
      <c r="A290" s="718"/>
      <c r="B290" s="718"/>
      <c r="C290" s="718"/>
    </row>
    <row r="291" spans="1:3" s="700" customFormat="1" ht="18" customHeight="1">
      <c r="A291" s="718"/>
      <c r="B291" s="718"/>
      <c r="C291" s="718"/>
    </row>
    <row r="292" spans="1:3" s="700" customFormat="1" ht="18" customHeight="1">
      <c r="A292" s="718"/>
      <c r="B292" s="718"/>
      <c r="C292" s="718"/>
    </row>
    <row r="293" spans="1:3" s="700" customFormat="1" ht="18" customHeight="1">
      <c r="A293" s="718"/>
      <c r="B293" s="718"/>
      <c r="C293" s="718"/>
    </row>
    <row r="294" spans="1:3" s="700" customFormat="1" ht="18" customHeight="1">
      <c r="A294" s="718"/>
      <c r="B294" s="718"/>
      <c r="C294" s="718"/>
    </row>
    <row r="295" spans="1:3" s="700" customFormat="1" ht="18" customHeight="1">
      <c r="A295" s="718"/>
      <c r="B295" s="718"/>
      <c r="C295" s="718"/>
    </row>
    <row r="296" spans="1:3" s="700" customFormat="1" ht="18" customHeight="1">
      <c r="A296" s="718"/>
      <c r="B296" s="718"/>
      <c r="C296" s="718"/>
    </row>
    <row r="297" spans="1:3" s="700" customFormat="1" ht="18" customHeight="1">
      <c r="A297" s="718"/>
      <c r="B297" s="718"/>
      <c r="C297" s="718"/>
    </row>
    <row r="298" spans="1:3" s="700" customFormat="1" ht="18" customHeight="1">
      <c r="A298" s="718"/>
      <c r="B298" s="718"/>
      <c r="C298" s="718"/>
    </row>
    <row r="299" spans="1:3" s="700" customFormat="1" ht="18" customHeight="1">
      <c r="A299" s="718"/>
      <c r="B299" s="718"/>
      <c r="C299" s="718"/>
    </row>
    <row r="300" spans="1:3" s="700" customFormat="1" ht="18" customHeight="1">
      <c r="A300" s="718"/>
      <c r="B300" s="718"/>
      <c r="C300" s="718"/>
    </row>
    <row r="301" spans="1:3" s="700" customFormat="1" ht="18" customHeight="1">
      <c r="A301" s="718"/>
      <c r="B301" s="718"/>
      <c r="C301" s="718"/>
    </row>
    <row r="302" spans="1:3" s="700" customFormat="1" ht="18" customHeight="1">
      <c r="A302" s="718"/>
      <c r="B302" s="718"/>
      <c r="C302" s="718"/>
    </row>
    <row r="303" spans="1:3" s="700" customFormat="1" ht="18" customHeight="1">
      <c r="A303" s="718"/>
      <c r="B303" s="718"/>
      <c r="C303" s="718"/>
    </row>
    <row r="304" spans="1:3" s="700" customFormat="1" ht="18" customHeight="1">
      <c r="A304" s="718"/>
      <c r="B304" s="718"/>
      <c r="C304" s="718"/>
    </row>
    <row r="305" spans="1:3" s="700" customFormat="1" ht="18" customHeight="1">
      <c r="A305" s="718"/>
      <c r="B305" s="718"/>
      <c r="C305" s="718"/>
    </row>
    <row r="306" spans="1:3" s="700" customFormat="1" ht="18" customHeight="1">
      <c r="A306" s="718"/>
      <c r="B306" s="718"/>
      <c r="C306" s="718"/>
    </row>
    <row r="307" spans="1:3" s="700" customFormat="1" ht="18" customHeight="1">
      <c r="A307" s="718"/>
      <c r="B307" s="718"/>
      <c r="C307" s="718"/>
    </row>
    <row r="308" spans="1:3" s="700" customFormat="1" ht="18" customHeight="1">
      <c r="A308" s="718"/>
      <c r="B308" s="718"/>
      <c r="C308" s="718"/>
    </row>
    <row r="309" spans="1:3" s="700" customFormat="1" ht="18" customHeight="1">
      <c r="A309" s="718"/>
      <c r="B309" s="718"/>
      <c r="C309" s="718"/>
    </row>
    <row r="310" spans="1:3" s="700" customFormat="1" ht="18" customHeight="1">
      <c r="A310" s="718"/>
      <c r="B310" s="718"/>
      <c r="C310" s="718"/>
    </row>
    <row r="311" spans="1:3" s="700" customFormat="1" ht="18" customHeight="1">
      <c r="A311" s="718"/>
      <c r="B311" s="718"/>
      <c r="C311" s="718"/>
    </row>
    <row r="312" spans="1:3" s="700" customFormat="1" ht="18" customHeight="1">
      <c r="A312" s="718"/>
      <c r="B312" s="718"/>
      <c r="C312" s="718"/>
    </row>
    <row r="313" spans="1:3" s="700" customFormat="1" ht="18" customHeight="1">
      <c r="A313" s="718"/>
      <c r="B313" s="718"/>
      <c r="C313" s="718"/>
    </row>
    <row r="314" spans="1:3" s="700" customFormat="1" ht="18" customHeight="1">
      <c r="A314" s="718"/>
      <c r="B314" s="718"/>
      <c r="C314" s="718"/>
    </row>
    <row r="315" spans="1:3" s="700" customFormat="1" ht="18" customHeight="1">
      <c r="A315" s="718"/>
      <c r="B315" s="718"/>
      <c r="C315" s="718"/>
    </row>
    <row r="316" spans="1:3" s="700" customFormat="1" ht="18" customHeight="1">
      <c r="A316" s="718"/>
      <c r="B316" s="718"/>
      <c r="C316" s="718"/>
    </row>
    <row r="317" spans="1:3" s="700" customFormat="1" ht="18" customHeight="1">
      <c r="A317" s="718"/>
      <c r="B317" s="718"/>
      <c r="C317" s="718"/>
    </row>
    <row r="318" spans="1:3" s="700" customFormat="1" ht="18" customHeight="1">
      <c r="A318" s="718"/>
      <c r="B318" s="718"/>
      <c r="C318" s="718"/>
    </row>
    <row r="319" spans="1:3" s="700" customFormat="1" ht="18" customHeight="1">
      <c r="A319" s="718"/>
      <c r="B319" s="718"/>
      <c r="C319" s="718"/>
    </row>
    <row r="320" spans="1:3" s="700" customFormat="1" ht="18" customHeight="1">
      <c r="A320" s="718"/>
      <c r="B320" s="718"/>
      <c r="C320" s="718"/>
    </row>
    <row r="321" spans="1:3" s="700" customFormat="1" ht="18" customHeight="1">
      <c r="A321" s="718"/>
      <c r="B321" s="718"/>
      <c r="C321" s="718"/>
    </row>
    <row r="322" spans="1:3" s="700" customFormat="1" ht="18" customHeight="1">
      <c r="A322" s="718"/>
      <c r="B322" s="718"/>
      <c r="C322" s="718"/>
    </row>
    <row r="323" spans="1:3" s="700" customFormat="1" ht="18" customHeight="1">
      <c r="A323" s="718"/>
      <c r="B323" s="718"/>
      <c r="C323" s="718"/>
    </row>
    <row r="324" spans="1:3" s="700" customFormat="1" ht="18" customHeight="1">
      <c r="A324" s="718"/>
      <c r="B324" s="718"/>
      <c r="C324" s="718"/>
    </row>
    <row r="325" spans="1:3" s="700" customFormat="1" ht="18" customHeight="1">
      <c r="A325" s="718"/>
      <c r="B325" s="718"/>
      <c r="C325" s="718"/>
    </row>
    <row r="326" spans="1:3" s="700" customFormat="1" ht="18" customHeight="1">
      <c r="A326" s="718"/>
      <c r="B326" s="718"/>
      <c r="C326" s="718"/>
    </row>
    <row r="327" spans="1:3" s="700" customFormat="1" ht="18" customHeight="1">
      <c r="A327" s="718"/>
      <c r="B327" s="718"/>
      <c r="C327" s="718"/>
    </row>
    <row r="328" spans="1:3" s="700" customFormat="1" ht="18" customHeight="1">
      <c r="A328" s="718"/>
      <c r="B328" s="718"/>
      <c r="C328" s="718"/>
    </row>
    <row r="329" spans="1:3" s="700" customFormat="1" ht="18" customHeight="1">
      <c r="A329" s="718"/>
      <c r="B329" s="718"/>
      <c r="C329" s="718"/>
    </row>
    <row r="330" spans="1:3" s="700" customFormat="1" ht="18" customHeight="1">
      <c r="A330" s="718"/>
      <c r="B330" s="718"/>
      <c r="C330" s="718"/>
    </row>
    <row r="331" spans="1:3" s="700" customFormat="1" ht="18" customHeight="1">
      <c r="A331" s="718"/>
      <c r="B331" s="718"/>
      <c r="C331" s="718"/>
    </row>
    <row r="332" spans="1:3" s="700" customFormat="1" ht="18" customHeight="1">
      <c r="A332" s="718"/>
      <c r="B332" s="718"/>
      <c r="C332" s="718"/>
    </row>
    <row r="333" spans="1:3" s="700" customFormat="1" ht="18" customHeight="1">
      <c r="A333" s="718"/>
      <c r="B333" s="718"/>
      <c r="C333" s="718"/>
    </row>
    <row r="334" spans="1:3" s="700" customFormat="1" ht="18" customHeight="1">
      <c r="A334" s="718"/>
      <c r="B334" s="718"/>
      <c r="C334" s="718"/>
    </row>
    <row r="335" spans="1:3" s="700" customFormat="1" ht="18" customHeight="1">
      <c r="A335" s="718"/>
      <c r="B335" s="718"/>
      <c r="C335" s="718"/>
    </row>
    <row r="336" spans="1:3" s="700" customFormat="1" ht="18" customHeight="1">
      <c r="A336" s="718"/>
      <c r="B336" s="718"/>
      <c r="C336" s="718"/>
    </row>
    <row r="337" spans="1:3" s="700" customFormat="1" ht="18" customHeight="1">
      <c r="A337" s="718"/>
      <c r="B337" s="718"/>
      <c r="C337" s="718"/>
    </row>
    <row r="338" spans="1:3" s="700" customFormat="1" ht="18" customHeight="1">
      <c r="A338" s="718"/>
      <c r="B338" s="718"/>
      <c r="C338" s="718"/>
    </row>
    <row r="339" spans="1:3" s="700" customFormat="1" ht="18" customHeight="1">
      <c r="A339" s="718"/>
      <c r="B339" s="718"/>
      <c r="C339" s="718"/>
    </row>
    <row r="340" spans="1:3" s="700" customFormat="1" ht="18" customHeight="1">
      <c r="A340" s="718"/>
      <c r="B340" s="718"/>
      <c r="C340" s="718"/>
    </row>
    <row r="341" spans="1:3" s="700" customFormat="1" ht="18" customHeight="1">
      <c r="A341" s="718"/>
      <c r="B341" s="718"/>
      <c r="C341" s="718"/>
    </row>
    <row r="342" spans="1:3" s="700" customFormat="1" ht="18" customHeight="1">
      <c r="A342" s="718"/>
      <c r="B342" s="718"/>
      <c r="C342" s="718"/>
    </row>
    <row r="343" spans="1:3" s="700" customFormat="1" ht="18" customHeight="1">
      <c r="A343" s="718"/>
      <c r="B343" s="718"/>
      <c r="C343" s="718"/>
    </row>
    <row r="344" spans="1:3" s="700" customFormat="1" ht="18" customHeight="1">
      <c r="A344" s="718"/>
      <c r="B344" s="718"/>
      <c r="C344" s="718"/>
    </row>
    <row r="345" spans="1:3" s="700" customFormat="1" ht="18" customHeight="1">
      <c r="A345" s="718"/>
      <c r="B345" s="718"/>
      <c r="C345" s="718"/>
    </row>
    <row r="346" spans="1:3" s="700" customFormat="1" ht="18" customHeight="1">
      <c r="A346" s="718"/>
      <c r="B346" s="718"/>
      <c r="C346" s="718"/>
    </row>
    <row r="347" spans="1:3" s="700" customFormat="1" ht="18" customHeight="1">
      <c r="A347" s="718"/>
      <c r="B347" s="718"/>
      <c r="C347" s="718"/>
    </row>
    <row r="348" spans="1:3" s="700" customFormat="1" ht="18" customHeight="1">
      <c r="A348" s="718"/>
      <c r="B348" s="718"/>
      <c r="C348" s="718"/>
    </row>
    <row r="349" spans="1:3" s="700" customFormat="1" ht="18" customHeight="1">
      <c r="A349" s="718"/>
      <c r="B349" s="718"/>
      <c r="C349" s="718"/>
    </row>
    <row r="350" spans="1:3" s="700" customFormat="1" ht="18" customHeight="1">
      <c r="A350" s="718"/>
      <c r="B350" s="718"/>
      <c r="C350" s="718"/>
    </row>
    <row r="351" spans="1:3" s="700" customFormat="1" ht="18" customHeight="1">
      <c r="A351" s="718"/>
      <c r="B351" s="718"/>
      <c r="C351" s="718"/>
    </row>
    <row r="352" spans="1:3" s="700" customFormat="1" ht="18" customHeight="1">
      <c r="A352" s="718"/>
      <c r="B352" s="718"/>
      <c r="C352" s="718"/>
    </row>
    <row r="353" spans="1:3" s="700" customFormat="1" ht="18" customHeight="1">
      <c r="A353" s="718"/>
      <c r="B353" s="718"/>
      <c r="C353" s="718"/>
    </row>
    <row r="354" spans="1:3" s="700" customFormat="1" ht="18" customHeight="1">
      <c r="A354" s="718"/>
      <c r="B354" s="718"/>
      <c r="C354" s="718"/>
    </row>
    <row r="355" spans="1:3" s="700" customFormat="1" ht="18" customHeight="1">
      <c r="A355" s="718"/>
      <c r="B355" s="718"/>
      <c r="C355" s="718"/>
    </row>
    <row r="356" spans="1:3" s="700" customFormat="1" ht="18" customHeight="1">
      <c r="A356" s="718"/>
      <c r="B356" s="718"/>
      <c r="C356" s="718"/>
    </row>
    <row r="357" spans="1:3" s="700" customFormat="1" ht="18" customHeight="1">
      <c r="A357" s="718"/>
      <c r="B357" s="718"/>
      <c r="C357" s="718"/>
    </row>
    <row r="358" spans="1:3" s="700" customFormat="1" ht="18" customHeight="1">
      <c r="A358" s="718"/>
      <c r="B358" s="718"/>
      <c r="C358" s="718"/>
    </row>
    <row r="359" spans="1:3" s="700" customFormat="1" ht="18" customHeight="1">
      <c r="A359" s="718"/>
      <c r="B359" s="718"/>
      <c r="C359" s="718"/>
    </row>
    <row r="360" spans="1:3" s="700" customFormat="1" ht="18" customHeight="1">
      <c r="A360" s="718"/>
      <c r="B360" s="718"/>
      <c r="C360" s="718"/>
    </row>
    <row r="361" spans="1:3" s="700" customFormat="1" ht="18" customHeight="1">
      <c r="A361" s="718"/>
      <c r="B361" s="718"/>
      <c r="C361" s="718"/>
    </row>
    <row r="362" spans="1:3" s="700" customFormat="1" ht="18" customHeight="1">
      <c r="A362" s="718"/>
      <c r="B362" s="718"/>
      <c r="C362" s="718"/>
    </row>
    <row r="363" spans="1:3" s="700" customFormat="1" ht="18" customHeight="1">
      <c r="A363" s="718"/>
      <c r="B363" s="718"/>
      <c r="C363" s="718"/>
    </row>
    <row r="364" spans="1:3" s="700" customFormat="1" ht="18" customHeight="1">
      <c r="A364" s="718"/>
      <c r="B364" s="718"/>
      <c r="C364" s="718"/>
    </row>
    <row r="365" spans="1:3" s="700" customFormat="1" ht="18" customHeight="1">
      <c r="A365" s="718"/>
      <c r="B365" s="718"/>
      <c r="C365" s="718"/>
    </row>
    <row r="366" spans="1:3" s="700" customFormat="1" ht="18" customHeight="1">
      <c r="A366" s="718"/>
      <c r="B366" s="718"/>
      <c r="C366" s="718"/>
    </row>
    <row r="367" spans="1:3" s="700" customFormat="1" ht="18" customHeight="1">
      <c r="A367" s="718"/>
      <c r="B367" s="718"/>
      <c r="C367" s="718"/>
    </row>
    <row r="368" spans="1:3" s="700" customFormat="1" ht="18" customHeight="1">
      <c r="A368" s="718"/>
      <c r="B368" s="718"/>
      <c r="C368" s="718"/>
    </row>
    <row r="369" spans="1:3" s="700" customFormat="1" ht="18" customHeight="1">
      <c r="A369" s="718"/>
      <c r="B369" s="718"/>
      <c r="C369" s="718"/>
    </row>
    <row r="370" spans="1:3" s="700" customFormat="1" ht="18" customHeight="1">
      <c r="A370" s="718"/>
      <c r="B370" s="718"/>
      <c r="C370" s="718"/>
    </row>
    <row r="371" spans="1:3" s="700" customFormat="1" ht="18" customHeight="1">
      <c r="A371" s="718"/>
      <c r="B371" s="718"/>
      <c r="C371" s="718"/>
    </row>
    <row r="372" spans="1:3" s="700" customFormat="1" ht="18" customHeight="1">
      <c r="A372" s="718"/>
      <c r="B372" s="718"/>
      <c r="C372" s="718"/>
    </row>
    <row r="373" spans="1:3" s="700" customFormat="1" ht="18" customHeight="1">
      <c r="A373" s="718"/>
      <c r="B373" s="718"/>
      <c r="C373" s="718"/>
    </row>
    <row r="374" spans="1:3" s="700" customFormat="1" ht="18" customHeight="1">
      <c r="A374" s="718"/>
      <c r="B374" s="718"/>
      <c r="C374" s="718"/>
    </row>
    <row r="375" spans="1:3" s="700" customFormat="1" ht="18" customHeight="1">
      <c r="A375" s="718"/>
      <c r="B375" s="718"/>
      <c r="C375" s="718"/>
    </row>
    <row r="376" spans="1:3" s="700" customFormat="1" ht="18" customHeight="1">
      <c r="A376" s="718"/>
      <c r="B376" s="718"/>
      <c r="C376" s="718"/>
    </row>
    <row r="377" spans="1:3" s="700" customFormat="1" ht="18" customHeight="1">
      <c r="A377" s="718"/>
      <c r="B377" s="718"/>
      <c r="C377" s="718"/>
    </row>
    <row r="378" spans="1:3" s="700" customFormat="1" ht="18" customHeight="1">
      <c r="A378" s="718"/>
      <c r="B378" s="718"/>
      <c r="C378" s="718"/>
    </row>
    <row r="379" spans="1:3" s="700" customFormat="1" ht="18" customHeight="1">
      <c r="A379" s="718"/>
      <c r="B379" s="718"/>
      <c r="C379" s="718"/>
    </row>
    <row r="380" spans="1:3" s="700" customFormat="1" ht="18" customHeight="1">
      <c r="A380" s="718"/>
      <c r="B380" s="718"/>
      <c r="C380" s="718"/>
    </row>
    <row r="381" spans="1:3" s="700" customFormat="1" ht="18" customHeight="1">
      <c r="A381" s="718"/>
      <c r="B381" s="718"/>
      <c r="C381" s="718"/>
    </row>
    <row r="382" spans="1:3" s="700" customFormat="1" ht="18" customHeight="1">
      <c r="A382" s="718"/>
      <c r="B382" s="718"/>
      <c r="C382" s="718"/>
    </row>
    <row r="383" spans="1:3" s="700" customFormat="1" ht="18" customHeight="1">
      <c r="A383" s="718"/>
      <c r="B383" s="718"/>
      <c r="C383" s="718"/>
    </row>
    <row r="384" spans="1:3" s="700" customFormat="1" ht="18" customHeight="1">
      <c r="A384" s="718"/>
      <c r="B384" s="718"/>
      <c r="C384" s="718"/>
    </row>
    <row r="385" spans="1:3" s="700" customFormat="1" ht="18" customHeight="1">
      <c r="A385" s="718"/>
      <c r="B385" s="718"/>
      <c r="C385" s="718"/>
    </row>
    <row r="386" spans="1:3" s="700" customFormat="1" ht="18" customHeight="1">
      <c r="A386" s="718"/>
      <c r="B386" s="718"/>
      <c r="C386" s="718"/>
    </row>
    <row r="387" spans="1:3" s="700" customFormat="1" ht="18" customHeight="1">
      <c r="A387" s="718"/>
      <c r="B387" s="718"/>
      <c r="C387" s="718"/>
    </row>
    <row r="388" spans="1:3" s="700" customFormat="1" ht="18" customHeight="1">
      <c r="A388" s="718"/>
      <c r="B388" s="718"/>
      <c r="C388" s="718"/>
    </row>
    <row r="389" spans="1:3" s="700" customFormat="1" ht="18" customHeight="1">
      <c r="A389" s="718"/>
      <c r="B389" s="718"/>
      <c r="C389" s="718"/>
    </row>
    <row r="390" spans="1:3" s="700" customFormat="1" ht="18" customHeight="1">
      <c r="A390" s="718"/>
      <c r="B390" s="718"/>
      <c r="C390" s="718"/>
    </row>
    <row r="391" spans="1:3" s="700" customFormat="1" ht="18" customHeight="1">
      <c r="A391" s="718"/>
      <c r="B391" s="718"/>
      <c r="C391" s="718"/>
    </row>
    <row r="392" spans="1:3" s="700" customFormat="1" ht="18" customHeight="1">
      <c r="A392" s="718"/>
      <c r="B392" s="718"/>
      <c r="C392" s="718"/>
    </row>
    <row r="393" spans="1:3" s="700" customFormat="1" ht="18" customHeight="1">
      <c r="A393" s="718"/>
      <c r="B393" s="718"/>
      <c r="C393" s="718"/>
    </row>
    <row r="394" spans="1:3" s="700" customFormat="1" ht="18" customHeight="1">
      <c r="A394" s="718"/>
      <c r="B394" s="718"/>
      <c r="C394" s="718"/>
    </row>
    <row r="395" spans="1:3" s="700" customFormat="1" ht="18" customHeight="1">
      <c r="A395" s="718"/>
      <c r="B395" s="718"/>
      <c r="C395" s="718"/>
    </row>
    <row r="396" spans="1:3" s="700" customFormat="1" ht="18" customHeight="1">
      <c r="A396" s="718"/>
      <c r="B396" s="718"/>
      <c r="C396" s="718"/>
    </row>
    <row r="397" spans="1:3" s="700" customFormat="1" ht="18" customHeight="1">
      <c r="A397" s="718"/>
      <c r="B397" s="718"/>
      <c r="C397" s="718"/>
    </row>
    <row r="398" spans="1:3" s="700" customFormat="1" ht="18" customHeight="1">
      <c r="A398" s="718"/>
      <c r="B398" s="718"/>
      <c r="C398" s="718"/>
    </row>
    <row r="399" spans="1:3" s="700" customFormat="1" ht="18" customHeight="1">
      <c r="A399" s="718"/>
      <c r="B399" s="718"/>
      <c r="C399" s="718"/>
    </row>
    <row r="400" spans="1:3" s="700" customFormat="1" ht="18" customHeight="1">
      <c r="A400" s="718"/>
      <c r="B400" s="718"/>
      <c r="C400" s="718"/>
    </row>
    <row r="401" spans="1:3" s="700" customFormat="1" ht="18" customHeight="1">
      <c r="A401" s="718"/>
      <c r="B401" s="718"/>
      <c r="C401" s="718"/>
    </row>
    <row r="402" spans="1:3" s="700" customFormat="1" ht="18" customHeight="1">
      <c r="A402" s="718"/>
      <c r="B402" s="718"/>
      <c r="C402" s="718"/>
    </row>
    <row r="403" spans="1:3" s="700" customFormat="1" ht="18" customHeight="1">
      <c r="A403" s="718"/>
      <c r="B403" s="718"/>
      <c r="C403" s="718"/>
    </row>
    <row r="404" spans="1:3" s="700" customFormat="1" ht="18" customHeight="1">
      <c r="A404" s="718"/>
      <c r="B404" s="718"/>
      <c r="C404" s="718"/>
    </row>
    <row r="405" spans="1:3" s="700" customFormat="1" ht="18" customHeight="1">
      <c r="A405" s="718"/>
      <c r="B405" s="718"/>
      <c r="C405" s="718"/>
    </row>
    <row r="406" spans="1:3" s="700" customFormat="1" ht="18" customHeight="1">
      <c r="A406" s="718"/>
      <c r="B406" s="718"/>
      <c r="C406" s="718"/>
    </row>
    <row r="407" spans="1:3" s="700" customFormat="1" ht="18" customHeight="1">
      <c r="A407" s="718"/>
      <c r="B407" s="718"/>
      <c r="C407" s="718"/>
    </row>
    <row r="408" spans="1:3" s="700" customFormat="1" ht="18" customHeight="1">
      <c r="A408" s="718"/>
      <c r="B408" s="718"/>
      <c r="C408" s="718"/>
    </row>
    <row r="409" spans="1:3" s="700" customFormat="1" ht="18" customHeight="1">
      <c r="A409" s="718"/>
      <c r="B409" s="718"/>
      <c r="C409" s="718"/>
    </row>
    <row r="410" spans="1:3" s="700" customFormat="1" ht="18" customHeight="1">
      <c r="A410" s="718"/>
      <c r="B410" s="718"/>
      <c r="C410" s="718"/>
    </row>
    <row r="411" spans="1:3" s="700" customFormat="1" ht="18" customHeight="1">
      <c r="A411" s="718"/>
      <c r="B411" s="718"/>
      <c r="C411" s="718"/>
    </row>
    <row r="412" spans="1:3" s="700" customFormat="1" ht="18" customHeight="1">
      <c r="A412" s="718"/>
      <c r="B412" s="718"/>
      <c r="C412" s="718"/>
    </row>
    <row r="413" spans="1:3" s="700" customFormat="1" ht="18" customHeight="1">
      <c r="A413" s="718"/>
      <c r="B413" s="718"/>
      <c r="C413" s="718"/>
    </row>
    <row r="414" spans="1:3" s="700" customFormat="1" ht="18" customHeight="1">
      <c r="A414" s="718"/>
      <c r="B414" s="718"/>
      <c r="C414" s="718"/>
    </row>
    <row r="415" spans="1:3" s="700" customFormat="1" ht="18" customHeight="1">
      <c r="A415" s="718"/>
      <c r="B415" s="718"/>
      <c r="C415" s="718"/>
    </row>
    <row r="416" spans="1:3" s="700" customFormat="1" ht="18" customHeight="1">
      <c r="A416" s="718"/>
      <c r="B416" s="718"/>
      <c r="C416" s="718"/>
    </row>
    <row r="417" spans="1:3" s="700" customFormat="1" ht="18" customHeight="1">
      <c r="A417" s="718"/>
      <c r="B417" s="718"/>
      <c r="C417" s="718"/>
    </row>
    <row r="418" spans="1:3" s="700" customFormat="1" ht="18" customHeight="1">
      <c r="A418" s="718"/>
      <c r="B418" s="718"/>
      <c r="C418" s="718"/>
    </row>
    <row r="419" spans="1:3" s="700" customFormat="1" ht="18" customHeight="1">
      <c r="A419" s="718"/>
      <c r="B419" s="718"/>
      <c r="C419" s="718"/>
    </row>
    <row r="420" spans="1:3" s="700" customFormat="1" ht="18" customHeight="1">
      <c r="A420" s="718"/>
      <c r="B420" s="718"/>
      <c r="C420" s="718"/>
    </row>
    <row r="421" spans="1:3" s="700" customFormat="1" ht="18" customHeight="1">
      <c r="A421" s="718"/>
      <c r="B421" s="718"/>
      <c r="C421" s="718"/>
    </row>
    <row r="422" spans="1:3" s="700" customFormat="1" ht="18" customHeight="1">
      <c r="A422" s="718"/>
      <c r="B422" s="718"/>
      <c r="C422" s="718"/>
    </row>
    <row r="423" spans="1:3" s="700" customFormat="1" ht="18" customHeight="1">
      <c r="A423" s="718"/>
      <c r="B423" s="718"/>
      <c r="C423" s="718"/>
    </row>
    <row r="424" spans="1:3" s="700" customFormat="1" ht="18" customHeight="1">
      <c r="A424" s="718"/>
      <c r="B424" s="718"/>
      <c r="C424" s="718"/>
    </row>
    <row r="425" spans="1:3" s="700" customFormat="1" ht="18" customHeight="1">
      <c r="A425" s="718"/>
      <c r="B425" s="718"/>
      <c r="C425" s="718"/>
    </row>
    <row r="426" spans="1:3" s="700" customFormat="1" ht="18" customHeight="1">
      <c r="A426" s="718"/>
      <c r="B426" s="718"/>
      <c r="C426" s="718"/>
    </row>
    <row r="427" spans="1:3" s="700" customFormat="1" ht="18" customHeight="1">
      <c r="A427" s="718"/>
      <c r="B427" s="718"/>
      <c r="C427" s="718"/>
    </row>
    <row r="428" spans="1:3" s="700" customFormat="1" ht="18" customHeight="1">
      <c r="A428" s="718"/>
      <c r="B428" s="718"/>
      <c r="C428" s="718"/>
    </row>
    <row r="429" spans="1:3" s="700" customFormat="1" ht="18" customHeight="1">
      <c r="A429" s="718"/>
      <c r="B429" s="718"/>
      <c r="C429" s="718"/>
    </row>
    <row r="430" spans="1:3" s="700" customFormat="1" ht="18" customHeight="1">
      <c r="A430" s="718"/>
      <c r="B430" s="718"/>
      <c r="C430" s="718"/>
    </row>
    <row r="431" spans="1:3" s="700" customFormat="1" ht="18" customHeight="1">
      <c r="A431" s="718"/>
      <c r="B431" s="718"/>
      <c r="C431" s="718"/>
    </row>
    <row r="432" spans="1:3" s="700" customFormat="1" ht="18" customHeight="1">
      <c r="A432" s="718"/>
      <c r="B432" s="718"/>
      <c r="C432" s="718"/>
    </row>
    <row r="433" spans="1:3" s="700" customFormat="1" ht="18" customHeight="1">
      <c r="A433" s="718"/>
      <c r="B433" s="718"/>
      <c r="C433" s="718"/>
    </row>
    <row r="434" spans="1:3" s="700" customFormat="1" ht="18" customHeight="1">
      <c r="A434" s="718"/>
      <c r="B434" s="718"/>
      <c r="C434" s="718"/>
    </row>
    <row r="435" spans="1:3" s="700" customFormat="1" ht="18" customHeight="1">
      <c r="A435" s="718"/>
      <c r="B435" s="718"/>
      <c r="C435" s="718"/>
    </row>
    <row r="436" spans="1:3" s="700" customFormat="1" ht="18" customHeight="1">
      <c r="A436" s="718"/>
      <c r="B436" s="718"/>
      <c r="C436" s="718"/>
    </row>
    <row r="437" spans="1:3" s="700" customFormat="1" ht="18" customHeight="1">
      <c r="A437" s="718"/>
      <c r="B437" s="718"/>
      <c r="C437" s="718"/>
    </row>
    <row r="438" spans="1:3" s="700" customFormat="1" ht="18" customHeight="1">
      <c r="A438" s="718"/>
      <c r="B438" s="718"/>
      <c r="C438" s="718"/>
    </row>
    <row r="439" spans="1:3" s="700" customFormat="1" ht="18" customHeight="1">
      <c r="A439" s="718"/>
      <c r="B439" s="718"/>
      <c r="C439" s="718"/>
    </row>
    <row r="440" spans="1:3" s="700" customFormat="1" ht="18" customHeight="1">
      <c r="A440" s="718"/>
      <c r="B440" s="718"/>
      <c r="C440" s="718"/>
    </row>
    <row r="441" spans="1:3" s="700" customFormat="1" ht="18" customHeight="1">
      <c r="A441" s="718"/>
      <c r="B441" s="718"/>
      <c r="C441" s="718"/>
    </row>
    <row r="442" spans="1:3" s="700" customFormat="1" ht="18" customHeight="1">
      <c r="A442" s="718"/>
      <c r="B442" s="718"/>
      <c r="C442" s="718"/>
    </row>
    <row r="443" spans="1:3" s="700" customFormat="1" ht="18" customHeight="1">
      <c r="A443" s="718"/>
      <c r="B443" s="718"/>
      <c r="C443" s="718"/>
    </row>
    <row r="444" spans="1:3" s="700" customFormat="1" ht="18" customHeight="1">
      <c r="A444" s="718"/>
      <c r="B444" s="718"/>
      <c r="C444" s="718"/>
    </row>
    <row r="445" spans="1:3" s="700" customFormat="1" ht="18" customHeight="1">
      <c r="A445" s="718"/>
      <c r="B445" s="718"/>
      <c r="C445" s="718"/>
    </row>
    <row r="446" spans="1:3" s="700" customFormat="1" ht="18" customHeight="1">
      <c r="A446" s="718"/>
      <c r="B446" s="718"/>
      <c r="C446" s="718"/>
    </row>
    <row r="447" spans="1:3" s="700" customFormat="1" ht="18" customHeight="1">
      <c r="A447" s="718"/>
      <c r="B447" s="718"/>
      <c r="C447" s="718"/>
    </row>
    <row r="448" spans="1:3" s="700" customFormat="1" ht="18" customHeight="1">
      <c r="A448" s="718"/>
      <c r="B448" s="718"/>
      <c r="C448" s="718"/>
    </row>
    <row r="449" spans="1:3" s="700" customFormat="1" ht="18" customHeight="1">
      <c r="A449" s="718"/>
      <c r="B449" s="718"/>
      <c r="C449" s="718"/>
    </row>
    <row r="450" spans="1:3" s="700" customFormat="1" ht="18" customHeight="1">
      <c r="A450" s="718"/>
      <c r="B450" s="718"/>
      <c r="C450" s="718"/>
    </row>
    <row r="451" spans="1:3" s="700" customFormat="1" ht="18" customHeight="1">
      <c r="A451" s="718"/>
      <c r="B451" s="718"/>
      <c r="C451" s="718"/>
    </row>
    <row r="452" spans="1:3" s="700" customFormat="1" ht="18" customHeight="1">
      <c r="A452" s="718"/>
      <c r="B452" s="718"/>
      <c r="C452" s="718"/>
    </row>
    <row r="453" spans="1:3" s="700" customFormat="1" ht="18" customHeight="1">
      <c r="A453" s="718"/>
      <c r="B453" s="718"/>
      <c r="C453" s="718"/>
    </row>
    <row r="454" spans="1:3" s="700" customFormat="1" ht="18" customHeight="1">
      <c r="A454" s="718"/>
      <c r="B454" s="718"/>
      <c r="C454" s="718"/>
    </row>
    <row r="455" spans="1:3" s="700" customFormat="1" ht="18" customHeight="1">
      <c r="A455" s="718"/>
      <c r="B455" s="718"/>
      <c r="C455" s="718"/>
    </row>
    <row r="456" spans="1:3" s="700" customFormat="1" ht="18" customHeight="1">
      <c r="A456" s="718"/>
      <c r="B456" s="718"/>
      <c r="C456" s="718"/>
    </row>
    <row r="457" spans="1:3" s="700" customFormat="1" ht="18" customHeight="1">
      <c r="A457" s="718"/>
      <c r="B457" s="718"/>
      <c r="C457" s="718"/>
    </row>
    <row r="458" spans="1:3" s="700" customFormat="1" ht="18" customHeight="1">
      <c r="A458" s="718"/>
      <c r="B458" s="718"/>
      <c r="C458" s="718"/>
    </row>
    <row r="459" spans="1:3" s="700" customFormat="1" ht="18" customHeight="1">
      <c r="A459" s="718"/>
      <c r="B459" s="718"/>
      <c r="C459" s="718"/>
    </row>
    <row r="460" spans="1:3" s="700" customFormat="1" ht="18" customHeight="1">
      <c r="A460" s="718"/>
      <c r="B460" s="718"/>
      <c r="C460" s="718"/>
    </row>
    <row r="461" spans="1:3" s="700" customFormat="1" ht="18" customHeight="1">
      <c r="A461" s="718"/>
      <c r="B461" s="718"/>
      <c r="C461" s="718"/>
    </row>
    <row r="462" spans="1:3" s="700" customFormat="1" ht="18" customHeight="1">
      <c r="A462" s="718"/>
      <c r="B462" s="718"/>
      <c r="C462" s="718"/>
    </row>
    <row r="463" spans="1:3" s="700" customFormat="1" ht="18" customHeight="1">
      <c r="A463" s="718"/>
      <c r="B463" s="718"/>
      <c r="C463" s="718"/>
    </row>
    <row r="464" spans="1:3" s="700" customFormat="1" ht="18" customHeight="1">
      <c r="A464" s="718"/>
      <c r="B464" s="718"/>
      <c r="C464" s="718"/>
    </row>
    <row r="465" spans="1:3" s="700" customFormat="1" ht="18" customHeight="1">
      <c r="A465" s="718"/>
      <c r="B465" s="718"/>
      <c r="C465" s="718"/>
    </row>
    <row r="466" spans="1:3" s="700" customFormat="1" ht="18" customHeight="1">
      <c r="A466" s="718"/>
      <c r="B466" s="718"/>
      <c r="C466" s="718"/>
    </row>
    <row r="467" spans="1:3" s="700" customFormat="1" ht="18" customHeight="1">
      <c r="A467" s="718"/>
      <c r="B467" s="718"/>
      <c r="C467" s="718"/>
    </row>
    <row r="468" spans="1:3" s="700" customFormat="1" ht="18" customHeight="1">
      <c r="A468" s="718"/>
      <c r="B468" s="718"/>
      <c r="C468" s="718"/>
    </row>
    <row r="469" spans="1:3" s="700" customFormat="1" ht="18" customHeight="1">
      <c r="A469" s="718"/>
      <c r="B469" s="718"/>
      <c r="C469" s="718"/>
    </row>
    <row r="470" spans="1:3" s="700" customFormat="1" ht="18" customHeight="1">
      <c r="A470" s="718"/>
      <c r="B470" s="718"/>
      <c r="C470" s="718"/>
    </row>
    <row r="471" spans="1:3" s="700" customFormat="1" ht="18" customHeight="1">
      <c r="A471" s="718"/>
      <c r="B471" s="718"/>
      <c r="C471" s="718"/>
    </row>
    <row r="472" spans="1:3" s="700" customFormat="1" ht="18" customHeight="1">
      <c r="A472" s="718"/>
      <c r="B472" s="718"/>
      <c r="C472" s="718"/>
    </row>
    <row r="473" spans="1:3" s="700" customFormat="1" ht="18" customHeight="1">
      <c r="A473" s="718"/>
      <c r="B473" s="718"/>
      <c r="C473" s="718"/>
    </row>
    <row r="474" spans="1:3" s="700" customFormat="1" ht="18" customHeight="1">
      <c r="A474" s="718"/>
      <c r="B474" s="718"/>
      <c r="C474" s="718"/>
    </row>
    <row r="475" spans="1:3" s="700" customFormat="1" ht="18" customHeight="1">
      <c r="A475" s="718"/>
      <c r="B475" s="718"/>
      <c r="C475" s="718"/>
    </row>
    <row r="476" spans="1:3" s="700" customFormat="1" ht="18" customHeight="1">
      <c r="A476" s="718"/>
      <c r="B476" s="718"/>
      <c r="C476" s="718"/>
    </row>
    <row r="477" spans="1:3" s="700" customFormat="1" ht="18" customHeight="1">
      <c r="A477" s="718"/>
      <c r="B477" s="718"/>
      <c r="C477" s="718"/>
    </row>
    <row r="478" spans="1:3" s="700" customFormat="1" ht="18" customHeight="1">
      <c r="A478" s="718"/>
      <c r="B478" s="718"/>
      <c r="C478" s="718"/>
    </row>
    <row r="479" spans="1:3" s="700" customFormat="1" ht="18" customHeight="1">
      <c r="A479" s="718"/>
      <c r="B479" s="718"/>
      <c r="C479" s="718"/>
    </row>
    <row r="480" spans="1:3" s="700" customFormat="1" ht="18" customHeight="1">
      <c r="A480" s="718"/>
      <c r="B480" s="718"/>
      <c r="C480" s="718"/>
    </row>
    <row r="481" spans="1:3" s="700" customFormat="1" ht="18" customHeight="1">
      <c r="A481" s="718"/>
      <c r="B481" s="718"/>
      <c r="C481" s="718"/>
    </row>
    <row r="482" spans="1:3" s="700" customFormat="1" ht="18" customHeight="1">
      <c r="A482" s="718"/>
      <c r="B482" s="718"/>
      <c r="C482" s="718"/>
    </row>
    <row r="483" spans="1:3" s="700" customFormat="1" ht="18" customHeight="1">
      <c r="A483" s="718"/>
      <c r="B483" s="718"/>
      <c r="C483" s="718"/>
    </row>
    <row r="484" spans="1:3" s="700" customFormat="1" ht="18" customHeight="1">
      <c r="A484" s="718"/>
      <c r="B484" s="718"/>
      <c r="C484" s="718"/>
    </row>
    <row r="485" spans="1:3" s="700" customFormat="1" ht="18" customHeight="1">
      <c r="A485" s="718"/>
      <c r="B485" s="718"/>
      <c r="C485" s="718"/>
    </row>
    <row r="486" spans="1:3" s="700" customFormat="1" ht="18" customHeight="1">
      <c r="A486" s="718"/>
      <c r="B486" s="718"/>
      <c r="C486" s="718"/>
    </row>
    <row r="487" spans="1:3" s="700" customFormat="1" ht="18" customHeight="1">
      <c r="A487" s="718"/>
      <c r="B487" s="718"/>
      <c r="C487" s="718"/>
    </row>
    <row r="488" spans="1:3" s="700" customFormat="1" ht="18" customHeight="1">
      <c r="A488" s="718"/>
      <c r="B488" s="718"/>
      <c r="C488" s="718"/>
    </row>
    <row r="489" spans="1:3" s="700" customFormat="1" ht="18" customHeight="1">
      <c r="A489" s="718"/>
      <c r="B489" s="718"/>
      <c r="C489" s="718"/>
    </row>
    <row r="490" spans="1:3" s="700" customFormat="1" ht="18" customHeight="1">
      <c r="A490" s="718"/>
      <c r="B490" s="718"/>
      <c r="C490" s="718"/>
    </row>
    <row r="491" spans="1:3" s="700" customFormat="1" ht="18" customHeight="1">
      <c r="A491" s="718"/>
      <c r="B491" s="718"/>
      <c r="C491" s="718"/>
    </row>
    <row r="492" spans="1:3" s="700" customFormat="1" ht="18" customHeight="1">
      <c r="A492" s="718"/>
      <c r="B492" s="718"/>
      <c r="C492" s="718"/>
    </row>
    <row r="493" spans="1:3" s="700" customFormat="1" ht="18" customHeight="1">
      <c r="A493" s="718"/>
      <c r="B493" s="718"/>
      <c r="C493" s="718"/>
    </row>
    <row r="494" spans="1:3" s="700" customFormat="1" ht="18" customHeight="1">
      <c r="A494" s="718"/>
      <c r="B494" s="718"/>
      <c r="C494" s="718"/>
    </row>
    <row r="495" spans="1:3" s="700" customFormat="1" ht="18" customHeight="1">
      <c r="A495" s="718"/>
      <c r="B495" s="718"/>
      <c r="C495" s="718"/>
    </row>
    <row r="496" spans="1:3" s="700" customFormat="1" ht="18" customHeight="1">
      <c r="A496" s="718"/>
      <c r="B496" s="718"/>
      <c r="C496" s="718"/>
    </row>
    <row r="497" spans="1:3" s="700" customFormat="1" ht="18" customHeight="1">
      <c r="A497" s="718"/>
      <c r="B497" s="718"/>
      <c r="C497" s="718"/>
    </row>
    <row r="498" spans="1:3" s="700" customFormat="1" ht="18" customHeight="1">
      <c r="A498" s="718"/>
      <c r="B498" s="718"/>
      <c r="C498" s="718"/>
    </row>
    <row r="499" spans="1:3" s="700" customFormat="1" ht="18" customHeight="1">
      <c r="A499" s="718"/>
      <c r="B499" s="718"/>
      <c r="C499" s="718"/>
    </row>
    <row r="500" spans="1:3" s="700" customFormat="1" ht="18" customHeight="1">
      <c r="A500" s="718"/>
      <c r="B500" s="718"/>
      <c r="C500" s="718"/>
    </row>
    <row r="501" spans="1:3" s="700" customFormat="1" ht="18" customHeight="1">
      <c r="A501" s="718"/>
      <c r="B501" s="718"/>
      <c r="C501" s="718"/>
    </row>
    <row r="502" spans="1:3" s="700" customFormat="1" ht="18" customHeight="1">
      <c r="A502" s="718"/>
      <c r="B502" s="718"/>
      <c r="C502" s="718"/>
    </row>
    <row r="503" spans="1:3" s="700" customFormat="1" ht="18" customHeight="1">
      <c r="A503" s="718"/>
      <c r="B503" s="718"/>
      <c r="C503" s="718"/>
    </row>
    <row r="504" spans="1:3" s="700" customFormat="1" ht="18" customHeight="1">
      <c r="A504" s="718"/>
      <c r="B504" s="718"/>
      <c r="C504" s="718"/>
    </row>
    <row r="505" spans="1:3" s="700" customFormat="1" ht="18" customHeight="1">
      <c r="A505" s="718"/>
      <c r="B505" s="718"/>
      <c r="C505" s="718"/>
    </row>
    <row r="506" spans="1:3" s="700" customFormat="1" ht="18" customHeight="1">
      <c r="A506" s="718"/>
      <c r="B506" s="718"/>
      <c r="C506" s="718"/>
    </row>
    <row r="507" spans="1:3" s="700" customFormat="1" ht="18" customHeight="1">
      <c r="A507" s="718"/>
      <c r="B507" s="718"/>
      <c r="C507" s="718"/>
    </row>
    <row r="508" spans="1:3" s="700" customFormat="1" ht="18" customHeight="1">
      <c r="A508" s="718"/>
      <c r="B508" s="718"/>
      <c r="C508" s="718"/>
    </row>
    <row r="509" spans="1:3" s="700" customFormat="1" ht="18" customHeight="1">
      <c r="A509" s="718"/>
      <c r="B509" s="718"/>
      <c r="C509" s="718"/>
    </row>
    <row r="510" spans="1:3" s="700" customFormat="1" ht="18" customHeight="1">
      <c r="A510" s="718"/>
      <c r="B510" s="718"/>
      <c r="C510" s="718"/>
    </row>
    <row r="511" spans="1:3" s="700" customFormat="1" ht="18" customHeight="1">
      <c r="A511" s="718"/>
      <c r="B511" s="718"/>
      <c r="C511" s="718"/>
    </row>
    <row r="512" spans="1:3" s="700" customFormat="1" ht="18" customHeight="1">
      <c r="A512" s="718"/>
      <c r="B512" s="718"/>
      <c r="C512" s="718"/>
    </row>
    <row r="513" spans="1:3" s="700" customFormat="1" ht="18" customHeight="1">
      <c r="A513" s="718"/>
      <c r="B513" s="718"/>
      <c r="C513" s="718"/>
    </row>
    <row r="514" spans="1:3" s="700" customFormat="1" ht="18" customHeight="1">
      <c r="A514" s="718"/>
      <c r="B514" s="718"/>
      <c r="C514" s="718"/>
    </row>
    <row r="515" spans="1:3" s="700" customFormat="1" ht="18" customHeight="1">
      <c r="A515" s="718"/>
      <c r="B515" s="718"/>
      <c r="C515" s="718"/>
    </row>
    <row r="516" spans="1:3" s="700" customFormat="1" ht="18" customHeight="1">
      <c r="A516" s="718"/>
      <c r="B516" s="718"/>
      <c r="C516" s="718"/>
    </row>
    <row r="517" spans="1:3" s="700" customFormat="1" ht="18" customHeight="1">
      <c r="A517" s="718"/>
      <c r="B517" s="718"/>
      <c r="C517" s="718"/>
    </row>
    <row r="518" spans="1:3" s="700" customFormat="1" ht="18" customHeight="1">
      <c r="A518" s="718"/>
      <c r="B518" s="718"/>
      <c r="C518" s="718"/>
    </row>
    <row r="519" spans="1:3" s="700" customFormat="1" ht="18" customHeight="1">
      <c r="A519" s="718"/>
      <c r="B519" s="718"/>
      <c r="C519" s="718"/>
    </row>
    <row r="520" spans="1:3" s="700" customFormat="1" ht="18" customHeight="1">
      <c r="A520" s="718"/>
      <c r="B520" s="718"/>
      <c r="C520" s="718"/>
    </row>
    <row r="521" spans="1:3" s="700" customFormat="1" ht="18" customHeight="1">
      <c r="A521" s="718"/>
      <c r="B521" s="718"/>
      <c r="C521" s="718"/>
    </row>
    <row r="522" spans="1:3" s="700" customFormat="1" ht="18" customHeight="1">
      <c r="A522" s="718"/>
      <c r="B522" s="718"/>
      <c r="C522" s="718"/>
    </row>
    <row r="523" spans="1:3" s="700" customFormat="1" ht="18" customHeight="1">
      <c r="A523" s="718"/>
      <c r="B523" s="718"/>
      <c r="C523" s="718"/>
    </row>
    <row r="524" spans="1:3" s="700" customFormat="1" ht="18" customHeight="1">
      <c r="A524" s="718"/>
      <c r="B524" s="718"/>
      <c r="C524" s="718"/>
    </row>
    <row r="525" spans="1:3" s="700" customFormat="1" ht="18" customHeight="1">
      <c r="A525" s="718"/>
      <c r="B525" s="718"/>
      <c r="C525" s="718"/>
    </row>
    <row r="526" spans="1:3" s="700" customFormat="1" ht="18" customHeight="1">
      <c r="A526" s="718"/>
      <c r="B526" s="718"/>
      <c r="C526" s="718"/>
    </row>
    <row r="527" spans="1:3" s="700" customFormat="1" ht="18" customHeight="1">
      <c r="A527" s="718"/>
      <c r="B527" s="718"/>
      <c r="C527" s="718"/>
    </row>
    <row r="528" spans="1:3" s="700" customFormat="1" ht="18" customHeight="1">
      <c r="A528" s="718"/>
      <c r="B528" s="718"/>
      <c r="C528" s="718"/>
    </row>
    <row r="529" spans="1:3" s="700" customFormat="1" ht="18" customHeight="1">
      <c r="A529" s="718"/>
      <c r="B529" s="718"/>
      <c r="C529" s="718"/>
    </row>
    <row r="530" spans="1:3" s="700" customFormat="1" ht="18" customHeight="1">
      <c r="A530" s="718"/>
      <c r="B530" s="718"/>
      <c r="C530" s="718"/>
    </row>
    <row r="531" spans="1:3" s="700" customFormat="1" ht="18" customHeight="1">
      <c r="A531" s="718"/>
      <c r="B531" s="718"/>
      <c r="C531" s="718"/>
    </row>
    <row r="532" spans="1:3" s="700" customFormat="1" ht="18" customHeight="1">
      <c r="A532" s="718"/>
      <c r="B532" s="718"/>
      <c r="C532" s="718"/>
    </row>
    <row r="533" spans="1:3" s="700" customFormat="1" ht="18" customHeight="1">
      <c r="A533" s="718"/>
      <c r="B533" s="718"/>
      <c r="C533" s="718"/>
    </row>
    <row r="534" spans="1:3" s="700" customFormat="1" ht="18" customHeight="1">
      <c r="A534" s="718"/>
      <c r="B534" s="718"/>
      <c r="C534" s="718"/>
    </row>
    <row r="535" spans="1:3" s="700" customFormat="1" ht="18" customHeight="1">
      <c r="A535" s="718"/>
      <c r="B535" s="718"/>
      <c r="C535" s="718"/>
    </row>
    <row r="536" spans="1:3" s="700" customFormat="1" ht="18" customHeight="1">
      <c r="A536" s="718"/>
      <c r="B536" s="718"/>
      <c r="C536" s="718"/>
    </row>
    <row r="537" spans="1:3" s="700" customFormat="1" ht="18" customHeight="1">
      <c r="A537" s="718"/>
      <c r="B537" s="718"/>
      <c r="C537" s="718"/>
    </row>
    <row r="538" spans="1:3" s="700" customFormat="1" ht="18" customHeight="1">
      <c r="A538" s="718"/>
      <c r="B538" s="718"/>
      <c r="C538" s="718"/>
    </row>
    <row r="539" spans="1:3" s="700" customFormat="1" ht="18" customHeight="1">
      <c r="A539" s="718"/>
      <c r="B539" s="718"/>
      <c r="C539" s="718"/>
    </row>
    <row r="540" spans="1:3" s="700" customFormat="1" ht="18" customHeight="1">
      <c r="A540" s="718"/>
      <c r="B540" s="718"/>
      <c r="C540" s="718"/>
    </row>
    <row r="541" spans="1:3" s="700" customFormat="1" ht="18" customHeight="1">
      <c r="A541" s="718"/>
      <c r="B541" s="718"/>
      <c r="C541" s="718"/>
    </row>
    <row r="542" spans="1:3" s="700" customFormat="1" ht="18" customHeight="1">
      <c r="A542" s="718"/>
      <c r="B542" s="718"/>
      <c r="C542" s="718"/>
    </row>
    <row r="543" spans="1:3" s="700" customFormat="1" ht="18" customHeight="1">
      <c r="A543" s="718"/>
      <c r="B543" s="718"/>
      <c r="C543" s="718"/>
    </row>
    <row r="544" spans="1:3" s="700" customFormat="1" ht="18" customHeight="1">
      <c r="A544" s="718"/>
      <c r="B544" s="718"/>
      <c r="C544" s="718"/>
    </row>
    <row r="545" spans="1:3" s="700" customFormat="1" ht="18" customHeight="1">
      <c r="A545" s="718"/>
      <c r="B545" s="718"/>
      <c r="C545" s="718"/>
    </row>
    <row r="546" spans="1:3" s="700" customFormat="1" ht="18" customHeight="1">
      <c r="A546" s="718"/>
      <c r="B546" s="718"/>
      <c r="C546" s="718"/>
    </row>
    <row r="547" spans="1:3" s="700" customFormat="1" ht="18" customHeight="1">
      <c r="A547" s="718"/>
      <c r="B547" s="718"/>
      <c r="C547" s="718"/>
    </row>
    <row r="548" spans="1:3" s="700" customFormat="1" ht="18" customHeight="1">
      <c r="A548" s="718"/>
      <c r="B548" s="718"/>
      <c r="C548" s="718"/>
    </row>
    <row r="549" spans="1:3" s="700" customFormat="1" ht="18" customHeight="1">
      <c r="A549" s="718"/>
      <c r="B549" s="718"/>
      <c r="C549" s="718"/>
    </row>
    <row r="550" spans="1:3" s="700" customFormat="1" ht="18" customHeight="1">
      <c r="A550" s="718"/>
      <c r="B550" s="718"/>
      <c r="C550" s="718"/>
    </row>
    <row r="551" spans="1:3" s="700" customFormat="1" ht="18" customHeight="1">
      <c r="A551" s="718"/>
      <c r="B551" s="718"/>
      <c r="C551" s="718"/>
    </row>
    <row r="552" spans="1:3" s="700" customFormat="1" ht="18" customHeight="1">
      <c r="A552" s="718"/>
      <c r="B552" s="718"/>
      <c r="C552" s="718"/>
    </row>
    <row r="553" spans="1:3" s="700" customFormat="1" ht="18" customHeight="1">
      <c r="A553" s="718"/>
      <c r="B553" s="718"/>
      <c r="C553" s="718"/>
    </row>
    <row r="554" spans="1:3" s="700" customFormat="1" ht="18" customHeight="1">
      <c r="A554" s="718"/>
      <c r="B554" s="718"/>
      <c r="C554" s="718"/>
    </row>
    <row r="555" spans="1:3" s="700" customFormat="1" ht="18" customHeight="1">
      <c r="A555" s="718"/>
      <c r="B555" s="718"/>
      <c r="C555" s="718"/>
    </row>
    <row r="556" spans="1:3" s="700" customFormat="1" ht="18" customHeight="1">
      <c r="A556" s="718"/>
      <c r="B556" s="718"/>
      <c r="C556" s="718"/>
    </row>
    <row r="557" spans="1:3" s="700" customFormat="1" ht="18" customHeight="1">
      <c r="A557" s="718"/>
      <c r="B557" s="718"/>
      <c r="C557" s="718"/>
    </row>
    <row r="558" spans="1:3" s="700" customFormat="1" ht="18" customHeight="1">
      <c r="A558" s="718"/>
      <c r="B558" s="718"/>
      <c r="C558" s="718"/>
    </row>
    <row r="559" spans="1:3" s="700" customFormat="1" ht="18" customHeight="1">
      <c r="A559" s="718"/>
      <c r="B559" s="718"/>
      <c r="C559" s="718"/>
    </row>
    <row r="560" spans="1:3" s="700" customFormat="1" ht="18" customHeight="1">
      <c r="A560" s="718"/>
      <c r="B560" s="718"/>
      <c r="C560" s="718"/>
    </row>
    <row r="561" spans="1:3" s="700" customFormat="1" ht="18" customHeight="1">
      <c r="A561" s="718"/>
      <c r="B561" s="718"/>
      <c r="C561" s="718"/>
    </row>
    <row r="562" spans="1:3" s="700" customFormat="1" ht="18" customHeight="1">
      <c r="A562" s="718"/>
      <c r="B562" s="718"/>
      <c r="C562" s="718"/>
    </row>
    <row r="563" spans="1:3" s="700" customFormat="1" ht="18" customHeight="1">
      <c r="A563" s="718"/>
      <c r="B563" s="718"/>
      <c r="C563" s="718"/>
    </row>
    <row r="564" spans="1:3" s="700" customFormat="1" ht="18" customHeight="1">
      <c r="A564" s="718"/>
      <c r="B564" s="718"/>
      <c r="C564" s="718"/>
    </row>
    <row r="565" spans="1:3" s="700" customFormat="1" ht="18" customHeight="1">
      <c r="A565" s="718"/>
      <c r="B565" s="718"/>
      <c r="C565" s="718"/>
    </row>
    <row r="566" spans="1:3" s="700" customFormat="1" ht="18" customHeight="1">
      <c r="A566" s="718"/>
      <c r="B566" s="718"/>
      <c r="C566" s="718"/>
    </row>
    <row r="567" spans="1:3" s="700" customFormat="1" ht="18" customHeight="1">
      <c r="A567" s="718"/>
      <c r="B567" s="718"/>
      <c r="C567" s="718"/>
    </row>
    <row r="568" spans="1:3" s="700" customFormat="1" ht="18" customHeight="1">
      <c r="A568" s="718"/>
      <c r="B568" s="718"/>
      <c r="C568" s="718"/>
    </row>
    <row r="569" spans="1:3" s="700" customFormat="1" ht="18" customHeight="1">
      <c r="A569" s="718"/>
      <c r="B569" s="718"/>
      <c r="C569" s="718"/>
    </row>
    <row r="570" spans="1:3" s="700" customFormat="1" ht="18" customHeight="1">
      <c r="A570" s="718"/>
      <c r="B570" s="718"/>
      <c r="C570" s="718"/>
    </row>
    <row r="571" spans="1:3" s="700" customFormat="1" ht="18" customHeight="1">
      <c r="A571" s="718"/>
      <c r="B571" s="718"/>
      <c r="C571" s="718"/>
    </row>
    <row r="572" spans="1:3" s="700" customFormat="1" ht="18" customHeight="1">
      <c r="A572" s="718"/>
      <c r="B572" s="718"/>
      <c r="C572" s="718"/>
    </row>
    <row r="573" spans="1:3" s="700" customFormat="1" ht="18" customHeight="1">
      <c r="A573" s="718"/>
      <c r="B573" s="718"/>
      <c r="C573" s="718"/>
    </row>
    <row r="574" spans="1:3" s="700" customFormat="1" ht="18" customHeight="1">
      <c r="A574" s="718"/>
      <c r="B574" s="718"/>
      <c r="C574" s="718"/>
    </row>
    <row r="575" spans="1:3" s="700" customFormat="1" ht="18" customHeight="1">
      <c r="A575" s="718"/>
      <c r="B575" s="718"/>
      <c r="C575" s="718"/>
    </row>
    <row r="576" spans="1:3" s="700" customFormat="1" ht="18" customHeight="1">
      <c r="A576" s="718"/>
      <c r="B576" s="718"/>
      <c r="C576" s="718"/>
    </row>
    <row r="577" spans="1:3" s="700" customFormat="1" ht="18" customHeight="1">
      <c r="A577" s="718"/>
      <c r="B577" s="718"/>
      <c r="C577" s="718"/>
    </row>
    <row r="578" spans="1:3" s="700" customFormat="1" ht="18" customHeight="1">
      <c r="A578" s="718"/>
      <c r="B578" s="718"/>
      <c r="C578" s="718"/>
    </row>
    <row r="579" spans="1:3" s="700" customFormat="1" ht="18" customHeight="1">
      <c r="A579" s="718"/>
      <c r="B579" s="718"/>
      <c r="C579" s="718"/>
    </row>
    <row r="580" spans="1:3" s="700" customFormat="1" ht="18" customHeight="1">
      <c r="A580" s="718"/>
      <c r="B580" s="718"/>
      <c r="C580" s="718"/>
    </row>
    <row r="581" spans="1:3" s="700" customFormat="1" ht="18" customHeight="1">
      <c r="A581" s="718"/>
      <c r="B581" s="718"/>
      <c r="C581" s="718"/>
    </row>
    <row r="582" spans="1:3" s="700" customFormat="1" ht="18" customHeight="1">
      <c r="A582" s="718"/>
      <c r="B582" s="718"/>
      <c r="C582" s="718"/>
    </row>
    <row r="583" spans="1:3" s="700" customFormat="1" ht="18" customHeight="1">
      <c r="A583" s="718"/>
      <c r="B583" s="718"/>
      <c r="C583" s="718"/>
    </row>
    <row r="584" spans="1:3" s="700" customFormat="1" ht="18" customHeight="1">
      <c r="A584" s="718"/>
      <c r="B584" s="718"/>
      <c r="C584" s="718"/>
    </row>
    <row r="585" spans="1:3" s="700" customFormat="1" ht="18" customHeight="1">
      <c r="A585" s="718"/>
      <c r="B585" s="718"/>
      <c r="C585" s="718"/>
    </row>
    <row r="586" spans="1:3" s="700" customFormat="1" ht="18" customHeight="1">
      <c r="A586" s="718"/>
      <c r="B586" s="718"/>
      <c r="C586" s="718"/>
    </row>
    <row r="587" spans="1:3" s="700" customFormat="1" ht="18" customHeight="1">
      <c r="A587" s="718"/>
      <c r="B587" s="718"/>
      <c r="C587" s="718"/>
    </row>
    <row r="588" spans="1:3" s="700" customFormat="1" ht="18" customHeight="1">
      <c r="A588" s="718"/>
      <c r="B588" s="718"/>
      <c r="C588" s="718"/>
    </row>
    <row r="589" spans="1:3" s="700" customFormat="1" ht="18" customHeight="1">
      <c r="A589" s="718"/>
      <c r="B589" s="718"/>
      <c r="C589" s="718"/>
    </row>
    <row r="590" spans="1:3" s="700" customFormat="1" ht="18" customHeight="1">
      <c r="A590" s="718"/>
      <c r="B590" s="718"/>
      <c r="C590" s="718"/>
    </row>
    <row r="591" spans="1:3" s="700" customFormat="1" ht="18" customHeight="1">
      <c r="A591" s="718"/>
      <c r="B591" s="718"/>
      <c r="C591" s="718"/>
    </row>
    <row r="592" spans="1:3" s="700" customFormat="1" ht="18" customHeight="1">
      <c r="A592" s="718"/>
      <c r="B592" s="718"/>
      <c r="C592" s="718"/>
    </row>
    <row r="593" spans="1:3" s="700" customFormat="1" ht="18" customHeight="1">
      <c r="A593" s="718"/>
      <c r="B593" s="718"/>
      <c r="C593" s="718"/>
    </row>
    <row r="594" spans="1:3" s="700" customFormat="1" ht="18" customHeight="1">
      <c r="A594" s="718"/>
      <c r="B594" s="718"/>
      <c r="C594" s="718"/>
    </row>
    <row r="595" spans="1:3" s="700" customFormat="1" ht="18" customHeight="1">
      <c r="A595" s="718"/>
      <c r="B595" s="718"/>
      <c r="C595" s="718"/>
    </row>
    <row r="596" spans="1:3" s="700" customFormat="1" ht="18" customHeight="1">
      <c r="A596" s="718"/>
      <c r="B596" s="718"/>
      <c r="C596" s="718"/>
    </row>
    <row r="597" spans="1:3" s="700" customFormat="1" ht="18" customHeight="1">
      <c r="A597" s="718"/>
      <c r="B597" s="718"/>
      <c r="C597" s="718"/>
    </row>
    <row r="598" spans="1:3" s="700" customFormat="1" ht="18" customHeight="1">
      <c r="A598" s="718"/>
      <c r="B598" s="718"/>
      <c r="C598" s="718"/>
    </row>
    <row r="599" spans="1:3" s="700" customFormat="1" ht="18" customHeight="1">
      <c r="A599" s="718"/>
      <c r="B599" s="718"/>
      <c r="C599" s="718"/>
    </row>
    <row r="600" spans="1:3" s="700" customFormat="1" ht="18" customHeight="1">
      <c r="A600" s="718"/>
      <c r="B600" s="718"/>
      <c r="C600" s="718"/>
    </row>
    <row r="601" spans="1:3" s="700" customFormat="1" ht="18" customHeight="1">
      <c r="A601" s="718"/>
      <c r="B601" s="718"/>
      <c r="C601" s="718"/>
    </row>
    <row r="602" spans="1:3" s="700" customFormat="1" ht="18" customHeight="1">
      <c r="A602" s="718"/>
      <c r="B602" s="718"/>
      <c r="C602" s="718"/>
    </row>
    <row r="603" spans="1:3" s="700" customFormat="1" ht="18" customHeight="1">
      <c r="A603" s="718"/>
      <c r="B603" s="718"/>
      <c r="C603" s="718"/>
    </row>
    <row r="604" spans="1:3" s="700" customFormat="1" ht="18" customHeight="1">
      <c r="A604" s="718"/>
      <c r="B604" s="718"/>
      <c r="C604" s="718"/>
    </row>
    <row r="605" spans="1:3" s="700" customFormat="1" ht="18" customHeight="1">
      <c r="A605" s="718"/>
      <c r="B605" s="718"/>
      <c r="C605" s="718"/>
    </row>
    <row r="606" spans="1:3" s="700" customFormat="1" ht="18" customHeight="1">
      <c r="A606" s="718"/>
      <c r="B606" s="718"/>
      <c r="C606" s="718"/>
    </row>
    <row r="607" spans="1:3" s="700" customFormat="1" ht="18" customHeight="1">
      <c r="A607" s="718"/>
      <c r="B607" s="718"/>
      <c r="C607" s="718"/>
    </row>
    <row r="608" spans="1:3" s="700" customFormat="1" ht="18" customHeight="1">
      <c r="A608" s="718"/>
      <c r="B608" s="718"/>
      <c r="C608" s="718"/>
    </row>
    <row r="609" spans="1:3" s="700" customFormat="1" ht="18" customHeight="1">
      <c r="A609" s="718"/>
      <c r="B609" s="718"/>
      <c r="C609" s="718"/>
    </row>
    <row r="610" spans="1:3" s="700" customFormat="1" ht="18" customHeight="1">
      <c r="A610" s="718"/>
      <c r="B610" s="718"/>
      <c r="C610" s="718"/>
    </row>
    <row r="611" spans="1:3" s="700" customFormat="1" ht="18" customHeight="1">
      <c r="A611" s="718"/>
      <c r="B611" s="718"/>
      <c r="C611" s="718"/>
    </row>
    <row r="612" spans="1:3" s="700" customFormat="1" ht="18" customHeight="1">
      <c r="A612" s="718"/>
      <c r="B612" s="718"/>
      <c r="C612" s="718"/>
    </row>
    <row r="613" spans="1:3" s="700" customFormat="1" ht="18" customHeight="1">
      <c r="A613" s="718"/>
      <c r="B613" s="718"/>
      <c r="C613" s="718"/>
    </row>
    <row r="614" spans="1:3" s="700" customFormat="1" ht="18" customHeight="1">
      <c r="A614" s="718"/>
      <c r="B614" s="718"/>
      <c r="C614" s="718"/>
    </row>
    <row r="615" spans="1:3" s="700" customFormat="1" ht="18" customHeight="1">
      <c r="A615" s="718"/>
      <c r="B615" s="718"/>
      <c r="C615" s="718"/>
    </row>
    <row r="616" spans="1:3" s="700" customFormat="1" ht="18" customHeight="1">
      <c r="A616" s="718"/>
      <c r="B616" s="718"/>
      <c r="C616" s="718"/>
    </row>
    <row r="617" spans="1:3" s="700" customFormat="1" ht="18" customHeight="1">
      <c r="A617" s="718"/>
      <c r="B617" s="718"/>
      <c r="C617" s="718"/>
    </row>
    <row r="618" spans="1:3" s="700" customFormat="1" ht="18" customHeight="1">
      <c r="A618" s="718"/>
      <c r="B618" s="718"/>
      <c r="C618" s="718"/>
    </row>
    <row r="619" spans="1:3" s="700" customFormat="1" ht="18" customHeight="1">
      <c r="A619" s="718"/>
      <c r="B619" s="718"/>
      <c r="C619" s="718"/>
    </row>
    <row r="620" spans="1:3" s="700" customFormat="1" ht="18" customHeight="1">
      <c r="A620" s="718"/>
      <c r="B620" s="718"/>
      <c r="C620" s="718"/>
    </row>
    <row r="621" spans="1:3" s="700" customFormat="1" ht="18" customHeight="1">
      <c r="A621" s="718"/>
      <c r="B621" s="718"/>
      <c r="C621" s="718"/>
    </row>
    <row r="622" spans="1:3" s="700" customFormat="1" ht="18" customHeight="1">
      <c r="A622" s="718"/>
      <c r="B622" s="718"/>
      <c r="C622" s="718"/>
    </row>
    <row r="623" spans="1:3" s="700" customFormat="1" ht="18" customHeight="1">
      <c r="A623" s="718"/>
      <c r="B623" s="718"/>
      <c r="C623" s="718"/>
    </row>
    <row r="624" spans="1:3" s="700" customFormat="1" ht="18" customHeight="1">
      <c r="A624" s="718"/>
      <c r="B624" s="718"/>
      <c r="C624" s="718"/>
    </row>
    <row r="625" spans="1:3" s="700" customFormat="1" ht="18" customHeight="1">
      <c r="A625" s="718"/>
      <c r="B625" s="718"/>
      <c r="C625" s="718"/>
    </row>
    <row r="626" spans="1:3" s="700" customFormat="1" ht="18" customHeight="1">
      <c r="A626" s="718"/>
      <c r="B626" s="718"/>
      <c r="C626" s="718"/>
    </row>
    <row r="627" spans="1:3" s="700" customFormat="1" ht="18" customHeight="1">
      <c r="A627" s="718"/>
      <c r="B627" s="718"/>
      <c r="C627" s="718"/>
    </row>
    <row r="628" spans="1:3" s="700" customFormat="1" ht="18" customHeight="1">
      <c r="A628" s="718"/>
      <c r="B628" s="718"/>
      <c r="C628" s="718"/>
    </row>
    <row r="629" spans="1:3" s="700" customFormat="1" ht="18" customHeight="1">
      <c r="A629" s="718"/>
      <c r="B629" s="718"/>
      <c r="C629" s="718"/>
    </row>
    <row r="630" spans="1:3" s="700" customFormat="1" ht="18" customHeight="1">
      <c r="A630" s="718"/>
      <c r="B630" s="718"/>
      <c r="C630" s="718"/>
    </row>
    <row r="631" spans="1:3" s="700" customFormat="1" ht="18" customHeight="1">
      <c r="A631" s="718"/>
      <c r="B631" s="718"/>
      <c r="C631" s="718"/>
    </row>
    <row r="632" spans="1:3" s="700" customFormat="1" ht="18" customHeight="1">
      <c r="A632" s="718"/>
      <c r="B632" s="718"/>
      <c r="C632" s="718"/>
    </row>
    <row r="633" spans="1:3" s="700" customFormat="1" ht="18" customHeight="1">
      <c r="A633" s="718"/>
      <c r="B633" s="718"/>
      <c r="C633" s="718"/>
    </row>
    <row r="634" spans="1:3" s="700" customFormat="1" ht="18" customHeight="1">
      <c r="A634" s="718"/>
      <c r="B634" s="718"/>
      <c r="C634" s="718"/>
    </row>
    <row r="635" spans="1:3" s="700" customFormat="1" ht="18" customHeight="1">
      <c r="A635" s="718"/>
      <c r="B635" s="718"/>
      <c r="C635" s="718"/>
    </row>
    <row r="636" spans="1:3" s="700" customFormat="1" ht="18" customHeight="1">
      <c r="A636" s="718"/>
      <c r="B636" s="718"/>
      <c r="C636" s="718"/>
    </row>
    <row r="637" spans="1:3" s="700" customFormat="1" ht="18" customHeight="1">
      <c r="A637" s="718"/>
      <c r="B637" s="718"/>
      <c r="C637" s="718"/>
    </row>
    <row r="638" spans="1:3" s="700" customFormat="1" ht="18" customHeight="1">
      <c r="A638" s="718"/>
      <c r="B638" s="718"/>
      <c r="C638" s="718"/>
    </row>
    <row r="639" spans="1:3" s="700" customFormat="1" ht="18" customHeight="1">
      <c r="A639" s="718"/>
      <c r="B639" s="718"/>
      <c r="C639" s="718"/>
    </row>
    <row r="640" spans="1:3" s="700" customFormat="1" ht="18" customHeight="1">
      <c r="A640" s="718"/>
      <c r="B640" s="718"/>
      <c r="C640" s="718"/>
    </row>
    <row r="641" spans="1:3" s="700" customFormat="1" ht="18" customHeight="1">
      <c r="A641" s="718"/>
      <c r="B641" s="718"/>
      <c r="C641" s="718"/>
    </row>
    <row r="642" spans="1:3" s="700" customFormat="1" ht="18" customHeight="1">
      <c r="A642" s="718"/>
      <c r="B642" s="718"/>
      <c r="C642" s="718"/>
    </row>
    <row r="643" spans="1:3" s="700" customFormat="1" ht="18" customHeight="1">
      <c r="A643" s="718"/>
      <c r="B643" s="718"/>
      <c r="C643" s="718"/>
    </row>
    <row r="644" spans="1:3" s="700" customFormat="1" ht="18" customHeight="1">
      <c r="A644" s="718"/>
      <c r="B644" s="718"/>
      <c r="C644" s="718"/>
    </row>
    <row r="645" spans="1:3" s="700" customFormat="1" ht="18" customHeight="1">
      <c r="A645" s="718"/>
      <c r="B645" s="718"/>
      <c r="C645" s="718"/>
    </row>
    <row r="646" spans="1:3" s="700" customFormat="1" ht="18" customHeight="1">
      <c r="A646" s="718"/>
      <c r="B646" s="718"/>
      <c r="C646" s="718"/>
    </row>
    <row r="647" spans="1:3" s="700" customFormat="1" ht="18" customHeight="1">
      <c r="A647" s="718"/>
      <c r="B647" s="718"/>
      <c r="C647" s="718"/>
    </row>
    <row r="648" spans="1:3" s="700" customFormat="1" ht="18" customHeight="1">
      <c r="A648" s="718"/>
      <c r="B648" s="718"/>
      <c r="C648" s="718"/>
    </row>
    <row r="649" spans="1:3" s="700" customFormat="1" ht="18" customHeight="1">
      <c r="A649" s="718"/>
      <c r="B649" s="718"/>
      <c r="C649" s="718"/>
    </row>
    <row r="650" spans="1:3" s="700" customFormat="1" ht="18" customHeight="1">
      <c r="A650" s="718"/>
      <c r="B650" s="718"/>
      <c r="C650" s="718"/>
    </row>
    <row r="651" spans="1:3" s="700" customFormat="1" ht="18" customHeight="1">
      <c r="A651" s="718"/>
      <c r="B651" s="718"/>
      <c r="C651" s="718"/>
    </row>
    <row r="652" spans="1:3" s="700" customFormat="1" ht="18" customHeight="1">
      <c r="A652" s="718"/>
      <c r="B652" s="718"/>
      <c r="C652" s="718"/>
    </row>
    <row r="653" spans="1:3" s="700" customFormat="1" ht="18" customHeight="1">
      <c r="A653" s="718"/>
      <c r="B653" s="718"/>
      <c r="C653" s="718"/>
    </row>
    <row r="654" spans="1:3" s="700" customFormat="1" ht="18" customHeight="1">
      <c r="A654" s="718"/>
      <c r="B654" s="718"/>
      <c r="C654" s="718"/>
    </row>
    <row r="655" spans="1:3" s="700" customFormat="1" ht="18" customHeight="1">
      <c r="A655" s="718"/>
      <c r="B655" s="718"/>
      <c r="C655" s="718"/>
    </row>
    <row r="656" spans="1:3" s="700" customFormat="1" ht="18" customHeight="1">
      <c r="A656" s="718"/>
      <c r="B656" s="718"/>
      <c r="C656" s="718"/>
    </row>
    <row r="657" spans="1:3" s="700" customFormat="1" ht="18" customHeight="1">
      <c r="A657" s="718"/>
      <c r="B657" s="718"/>
      <c r="C657" s="718"/>
    </row>
    <row r="658" spans="1:3" s="700" customFormat="1" ht="18" customHeight="1">
      <c r="A658" s="718"/>
      <c r="B658" s="718"/>
    </row>
    <row r="668" spans="1:3" s="700" customFormat="1" ht="12.75"/>
    <row r="669" spans="1:3" s="700" customFormat="1" ht="12.75"/>
    <row r="670" spans="1:3" s="700" customFormat="1" ht="12.75"/>
    <row r="671" spans="1:3" s="700" customFormat="1" ht="12.75"/>
    <row r="672" spans="1:3" s="700" customFormat="1" ht="12.75"/>
    <row r="673" s="700" customFormat="1" ht="12.75"/>
    <row r="674" s="700" customFormat="1" ht="12.75"/>
    <row r="675" s="700" customFormat="1" ht="12.75"/>
    <row r="676" s="700" customFormat="1" ht="12.75"/>
    <row r="677" s="700" customFormat="1" ht="12.75"/>
    <row r="678" s="700" customFormat="1" ht="12.75"/>
    <row r="679" s="700" customFormat="1" ht="12.75"/>
    <row r="680" s="700" customFormat="1" ht="12.75"/>
    <row r="681" s="700" customFormat="1" ht="12.75"/>
    <row r="682" s="700" customFormat="1" ht="12.75"/>
    <row r="683" s="700" customFormat="1" ht="12.75"/>
    <row r="684" s="700" customFormat="1" ht="12.75"/>
    <row r="685" s="700" customFormat="1" ht="12.75"/>
    <row r="686" s="700" customFormat="1" ht="12.75"/>
    <row r="687" s="700" customFormat="1" ht="12.75"/>
    <row r="688" s="700" customFormat="1" ht="12.75"/>
    <row r="689" s="700" customFormat="1" ht="12.75"/>
    <row r="690" s="700" customFormat="1" ht="12.75"/>
    <row r="691" s="700" customFormat="1" ht="12.75"/>
    <row r="692" s="700" customFormat="1" ht="12.75"/>
    <row r="693" s="700" customFormat="1" ht="12.75"/>
    <row r="694" s="700" customFormat="1" ht="12.75"/>
    <row r="695" s="700" customFormat="1" ht="12.75"/>
    <row r="696" s="700" customFormat="1" ht="12.75"/>
    <row r="697" s="700" customFormat="1" ht="12.75"/>
    <row r="698" s="700" customFormat="1" ht="12.75"/>
    <row r="699" s="700" customFormat="1" ht="12.75"/>
    <row r="700" s="700" customFormat="1" ht="12.75"/>
    <row r="701" s="700" customFormat="1" ht="12.75"/>
    <row r="702" s="700" customFormat="1" ht="12.75"/>
    <row r="703" s="700" customFormat="1" ht="12.75"/>
    <row r="704" s="700" customFormat="1" ht="12.75"/>
    <row r="705" s="700" customFormat="1" ht="12.75"/>
    <row r="706" s="700" customFormat="1" ht="12.75"/>
    <row r="707" s="700" customFormat="1" ht="12.75"/>
    <row r="708" s="700" customFormat="1" ht="12.75"/>
    <row r="709" s="700" customFormat="1" ht="12.75"/>
    <row r="710" s="700" customFormat="1" ht="12.75"/>
    <row r="711" s="700" customFormat="1" ht="12.75"/>
    <row r="712" s="700" customFormat="1" ht="12.75"/>
    <row r="713" s="700" customFormat="1" ht="12.75"/>
    <row r="714" s="700" customFormat="1" ht="12.75"/>
    <row r="715" s="700" customFormat="1" ht="12.75"/>
    <row r="716" s="700" customFormat="1" ht="12.75"/>
    <row r="717" s="700" customFormat="1" ht="12.75"/>
    <row r="718" s="700" customFormat="1" ht="12.75"/>
    <row r="719" s="700" customFormat="1" ht="12.75"/>
    <row r="720" s="700" customFormat="1" ht="12.75"/>
    <row r="721" s="700" customFormat="1" ht="12.75"/>
    <row r="722" s="700" customFormat="1" ht="12.75"/>
    <row r="723" s="700" customFormat="1" ht="12.75"/>
    <row r="724" s="700" customFormat="1" ht="12.75"/>
    <row r="725" s="700" customFormat="1" ht="12.75"/>
    <row r="726" s="700" customFormat="1" ht="12.75"/>
    <row r="727" s="700" customFormat="1" ht="12.75"/>
    <row r="728" s="700" customFormat="1" ht="12.75"/>
    <row r="729" s="700" customFormat="1" ht="12.75"/>
    <row r="730" s="700" customFormat="1" ht="12.75"/>
    <row r="731" s="700" customFormat="1" ht="12.75"/>
    <row r="732" s="700" customFormat="1" ht="12.75"/>
    <row r="733" s="700" customFormat="1" ht="12.75"/>
    <row r="734" s="700" customFormat="1" ht="12.75"/>
    <row r="735" s="700" customFormat="1" ht="12.75"/>
    <row r="736" s="700" customFormat="1" ht="12.75"/>
    <row r="737" s="700" customFormat="1" ht="12.75"/>
    <row r="738" s="700" customFormat="1" ht="12.75"/>
    <row r="739" s="700" customFormat="1" ht="12.75"/>
    <row r="740" s="700" customFormat="1" ht="12.75"/>
    <row r="741" s="700" customFormat="1" ht="12.75"/>
    <row r="742" s="700" customFormat="1" ht="12.75"/>
    <row r="743" s="700" customFormat="1" ht="12.75"/>
    <row r="744" s="700" customFormat="1" ht="12.75"/>
    <row r="745" s="700" customFormat="1" ht="12.75"/>
    <row r="746" s="700" customFormat="1" ht="12.75"/>
    <row r="747" s="700" customFormat="1" ht="12.75"/>
    <row r="748" s="700" customFormat="1" ht="12.75"/>
    <row r="749" s="700" customFormat="1" ht="12.75"/>
    <row r="750" s="700" customFormat="1" ht="12.75"/>
    <row r="751" s="700" customFormat="1" ht="12.75"/>
    <row r="752" s="700" customFormat="1" ht="12.75"/>
    <row r="753" s="700" customFormat="1" ht="12.75"/>
    <row r="754" s="700" customFormat="1" ht="12.75"/>
    <row r="755" s="700" customFormat="1" ht="12.75"/>
    <row r="756" s="700" customFormat="1" ht="12.75"/>
    <row r="757" s="700" customFormat="1" ht="12.75"/>
    <row r="758" s="700" customFormat="1" ht="12.75"/>
    <row r="759" s="700" customFormat="1" ht="12.75"/>
    <row r="760" s="700" customFormat="1" ht="12.75"/>
    <row r="761" s="700" customFormat="1" ht="12.75"/>
    <row r="762" s="700" customFormat="1" ht="12.75"/>
    <row r="763" s="700" customFormat="1" ht="12.75"/>
  </sheetData>
  <printOptions gridLinesSet="0"/>
  <pageMargins left="0.78740157480314965" right="0.78740157480314965" top="0.79874999999999996" bottom="0.39370078740157483" header="0.51181102362204722" footer="0.51181102362204722"/>
  <pageSetup paperSize="9" scale="71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syncVertical="1" syncRef="A37" transitionEvaluation="1">
    <tabColor rgb="FF00B0F0"/>
  </sheetPr>
  <dimension ref="A1:K803"/>
  <sheetViews>
    <sheetView showGridLines="0" topLeftCell="A37" zoomScalePageLayoutView="89" workbookViewId="0">
      <selection activeCell="H20" sqref="H20"/>
    </sheetView>
  </sheetViews>
  <sheetFormatPr baseColWidth="10" defaultColWidth="9.85546875" defaultRowHeight="18" customHeight="1"/>
  <cols>
    <col min="1" max="1" width="29.7109375" style="700" customWidth="1"/>
    <col min="2" max="2" width="13.42578125" style="720" customWidth="1"/>
    <col min="3" max="3" width="11.42578125" style="720" customWidth="1"/>
    <col min="4" max="4" width="14.85546875" style="720" customWidth="1"/>
    <col min="5" max="5" width="12.140625" style="720" customWidth="1"/>
    <col min="6" max="6" width="33.7109375" style="699" customWidth="1"/>
    <col min="7" max="7" width="23.42578125" style="700" customWidth="1"/>
    <col min="8" max="8" width="9.85546875" style="700" customWidth="1"/>
    <col min="9" max="9" width="46.42578125" style="700" customWidth="1"/>
    <col min="10" max="17" width="9.85546875" style="700" customWidth="1"/>
    <col min="18" max="18" width="24.7109375" style="700" customWidth="1"/>
    <col min="19" max="29" width="9.85546875" style="700" customWidth="1"/>
    <col min="30" max="30" width="36.140625" style="700" customWidth="1"/>
    <col min="31" max="40" width="8.7109375" style="700" customWidth="1"/>
    <col min="41" max="252" width="9.85546875" style="700" customWidth="1"/>
    <col min="253" max="256" width="9.85546875" style="700"/>
    <col min="257" max="257" width="36.140625" style="700" customWidth="1"/>
    <col min="258" max="258" width="13.42578125" style="700" customWidth="1"/>
    <col min="259" max="259" width="11.42578125" style="700" customWidth="1"/>
    <col min="260" max="260" width="14.85546875" style="700" customWidth="1"/>
    <col min="261" max="261" width="12.140625" style="700" customWidth="1"/>
    <col min="262" max="262" width="36.140625" style="700" customWidth="1"/>
    <col min="263" max="263" width="23.42578125" style="700" customWidth="1"/>
    <col min="264" max="264" width="9.85546875" style="700" customWidth="1"/>
    <col min="265" max="265" width="46.42578125" style="700" customWidth="1"/>
    <col min="266" max="273" width="9.85546875" style="700" customWidth="1"/>
    <col min="274" max="274" width="24.7109375" style="700" customWidth="1"/>
    <col min="275" max="285" width="9.85546875" style="700" customWidth="1"/>
    <col min="286" max="286" width="36.140625" style="700" customWidth="1"/>
    <col min="287" max="296" width="8.7109375" style="700" customWidth="1"/>
    <col min="297" max="508" width="9.85546875" style="700" customWidth="1"/>
    <col min="509" max="512" width="9.85546875" style="700"/>
    <col min="513" max="513" width="36.140625" style="700" customWidth="1"/>
    <col min="514" max="514" width="13.42578125" style="700" customWidth="1"/>
    <col min="515" max="515" width="11.42578125" style="700" customWidth="1"/>
    <col min="516" max="516" width="14.85546875" style="700" customWidth="1"/>
    <col min="517" max="517" width="12.140625" style="700" customWidth="1"/>
    <col min="518" max="518" width="36.140625" style="700" customWidth="1"/>
    <col min="519" max="519" width="23.42578125" style="700" customWidth="1"/>
    <col min="520" max="520" width="9.85546875" style="700" customWidth="1"/>
    <col min="521" max="521" width="46.42578125" style="700" customWidth="1"/>
    <col min="522" max="529" width="9.85546875" style="700" customWidth="1"/>
    <col min="530" max="530" width="24.7109375" style="700" customWidth="1"/>
    <col min="531" max="541" width="9.85546875" style="700" customWidth="1"/>
    <col min="542" max="542" width="36.140625" style="700" customWidth="1"/>
    <col min="543" max="552" width="8.7109375" style="700" customWidth="1"/>
    <col min="553" max="764" width="9.85546875" style="700" customWidth="1"/>
    <col min="765" max="768" width="9.85546875" style="700"/>
    <col min="769" max="769" width="36.140625" style="700" customWidth="1"/>
    <col min="770" max="770" width="13.42578125" style="700" customWidth="1"/>
    <col min="771" max="771" width="11.42578125" style="700" customWidth="1"/>
    <col min="772" max="772" width="14.85546875" style="700" customWidth="1"/>
    <col min="773" max="773" width="12.140625" style="700" customWidth="1"/>
    <col min="774" max="774" width="36.140625" style="700" customWidth="1"/>
    <col min="775" max="775" width="23.42578125" style="700" customWidth="1"/>
    <col min="776" max="776" width="9.85546875" style="700" customWidth="1"/>
    <col min="777" max="777" width="46.42578125" style="700" customWidth="1"/>
    <col min="778" max="785" width="9.85546875" style="700" customWidth="1"/>
    <col min="786" max="786" width="24.7109375" style="700" customWidth="1"/>
    <col min="787" max="797" width="9.85546875" style="700" customWidth="1"/>
    <col min="798" max="798" width="36.140625" style="700" customWidth="1"/>
    <col min="799" max="808" width="8.7109375" style="700" customWidth="1"/>
    <col min="809" max="1020" width="9.85546875" style="700" customWidth="1"/>
    <col min="1021" max="1024" width="9.85546875" style="700"/>
    <col min="1025" max="1025" width="36.140625" style="700" customWidth="1"/>
    <col min="1026" max="1026" width="13.42578125" style="700" customWidth="1"/>
    <col min="1027" max="1027" width="11.42578125" style="700" customWidth="1"/>
    <col min="1028" max="1028" width="14.85546875" style="700" customWidth="1"/>
    <col min="1029" max="1029" width="12.140625" style="700" customWidth="1"/>
    <col min="1030" max="1030" width="36.140625" style="700" customWidth="1"/>
    <col min="1031" max="1031" width="23.42578125" style="700" customWidth="1"/>
    <col min="1032" max="1032" width="9.85546875" style="700" customWidth="1"/>
    <col min="1033" max="1033" width="46.42578125" style="700" customWidth="1"/>
    <col min="1034" max="1041" width="9.85546875" style="700" customWidth="1"/>
    <col min="1042" max="1042" width="24.7109375" style="700" customWidth="1"/>
    <col min="1043" max="1053" width="9.85546875" style="700" customWidth="1"/>
    <col min="1054" max="1054" width="36.140625" style="700" customWidth="1"/>
    <col min="1055" max="1064" width="8.7109375" style="700" customWidth="1"/>
    <col min="1065" max="1276" width="9.85546875" style="700" customWidth="1"/>
    <col min="1277" max="1280" width="9.85546875" style="700"/>
    <col min="1281" max="1281" width="36.140625" style="700" customWidth="1"/>
    <col min="1282" max="1282" width="13.42578125" style="700" customWidth="1"/>
    <col min="1283" max="1283" width="11.42578125" style="700" customWidth="1"/>
    <col min="1284" max="1284" width="14.85546875" style="700" customWidth="1"/>
    <col min="1285" max="1285" width="12.140625" style="700" customWidth="1"/>
    <col min="1286" max="1286" width="36.140625" style="700" customWidth="1"/>
    <col min="1287" max="1287" width="23.42578125" style="700" customWidth="1"/>
    <col min="1288" max="1288" width="9.85546875" style="700" customWidth="1"/>
    <col min="1289" max="1289" width="46.42578125" style="700" customWidth="1"/>
    <col min="1290" max="1297" width="9.85546875" style="700" customWidth="1"/>
    <col min="1298" max="1298" width="24.7109375" style="700" customWidth="1"/>
    <col min="1299" max="1309" width="9.85546875" style="700" customWidth="1"/>
    <col min="1310" max="1310" width="36.140625" style="700" customWidth="1"/>
    <col min="1311" max="1320" width="8.7109375" style="700" customWidth="1"/>
    <col min="1321" max="1532" width="9.85546875" style="700" customWidth="1"/>
    <col min="1533" max="1536" width="9.85546875" style="700"/>
    <col min="1537" max="1537" width="36.140625" style="700" customWidth="1"/>
    <col min="1538" max="1538" width="13.42578125" style="700" customWidth="1"/>
    <col min="1539" max="1539" width="11.42578125" style="700" customWidth="1"/>
    <col min="1540" max="1540" width="14.85546875" style="700" customWidth="1"/>
    <col min="1541" max="1541" width="12.140625" style="700" customWidth="1"/>
    <col min="1542" max="1542" width="36.140625" style="700" customWidth="1"/>
    <col min="1543" max="1543" width="23.42578125" style="700" customWidth="1"/>
    <col min="1544" max="1544" width="9.85546875" style="700" customWidth="1"/>
    <col min="1545" max="1545" width="46.42578125" style="700" customWidth="1"/>
    <col min="1546" max="1553" width="9.85546875" style="700" customWidth="1"/>
    <col min="1554" max="1554" width="24.7109375" style="700" customWidth="1"/>
    <col min="1555" max="1565" width="9.85546875" style="700" customWidth="1"/>
    <col min="1566" max="1566" width="36.140625" style="700" customWidth="1"/>
    <col min="1567" max="1576" width="8.7109375" style="700" customWidth="1"/>
    <col min="1577" max="1788" width="9.85546875" style="700" customWidth="1"/>
    <col min="1789" max="1792" width="9.85546875" style="700"/>
    <col min="1793" max="1793" width="36.140625" style="700" customWidth="1"/>
    <col min="1794" max="1794" width="13.42578125" style="700" customWidth="1"/>
    <col min="1795" max="1795" width="11.42578125" style="700" customWidth="1"/>
    <col min="1796" max="1796" width="14.85546875" style="700" customWidth="1"/>
    <col min="1797" max="1797" width="12.140625" style="700" customWidth="1"/>
    <col min="1798" max="1798" width="36.140625" style="700" customWidth="1"/>
    <col min="1799" max="1799" width="23.42578125" style="700" customWidth="1"/>
    <col min="1800" max="1800" width="9.85546875" style="700" customWidth="1"/>
    <col min="1801" max="1801" width="46.42578125" style="700" customWidth="1"/>
    <col min="1802" max="1809" width="9.85546875" style="700" customWidth="1"/>
    <col min="1810" max="1810" width="24.7109375" style="700" customWidth="1"/>
    <col min="1811" max="1821" width="9.85546875" style="700" customWidth="1"/>
    <col min="1822" max="1822" width="36.140625" style="700" customWidth="1"/>
    <col min="1823" max="1832" width="8.7109375" style="700" customWidth="1"/>
    <col min="1833" max="2044" width="9.85546875" style="700" customWidth="1"/>
    <col min="2045" max="2048" width="9.85546875" style="700"/>
    <col min="2049" max="2049" width="36.140625" style="700" customWidth="1"/>
    <col min="2050" max="2050" width="13.42578125" style="700" customWidth="1"/>
    <col min="2051" max="2051" width="11.42578125" style="700" customWidth="1"/>
    <col min="2052" max="2052" width="14.85546875" style="700" customWidth="1"/>
    <col min="2053" max="2053" width="12.140625" style="700" customWidth="1"/>
    <col min="2054" max="2054" width="36.140625" style="700" customWidth="1"/>
    <col min="2055" max="2055" width="23.42578125" style="700" customWidth="1"/>
    <col min="2056" max="2056" width="9.85546875" style="700" customWidth="1"/>
    <col min="2057" max="2057" width="46.42578125" style="700" customWidth="1"/>
    <col min="2058" max="2065" width="9.85546875" style="700" customWidth="1"/>
    <col min="2066" max="2066" width="24.7109375" style="700" customWidth="1"/>
    <col min="2067" max="2077" width="9.85546875" style="700" customWidth="1"/>
    <col min="2078" max="2078" width="36.140625" style="700" customWidth="1"/>
    <col min="2079" max="2088" width="8.7109375" style="700" customWidth="1"/>
    <col min="2089" max="2300" width="9.85546875" style="700" customWidth="1"/>
    <col min="2301" max="2304" width="9.85546875" style="700"/>
    <col min="2305" max="2305" width="36.140625" style="700" customWidth="1"/>
    <col min="2306" max="2306" width="13.42578125" style="700" customWidth="1"/>
    <col min="2307" max="2307" width="11.42578125" style="700" customWidth="1"/>
    <col min="2308" max="2308" width="14.85546875" style="700" customWidth="1"/>
    <col min="2309" max="2309" width="12.140625" style="700" customWidth="1"/>
    <col min="2310" max="2310" width="36.140625" style="700" customWidth="1"/>
    <col min="2311" max="2311" width="23.42578125" style="700" customWidth="1"/>
    <col min="2312" max="2312" width="9.85546875" style="700" customWidth="1"/>
    <col min="2313" max="2313" width="46.42578125" style="700" customWidth="1"/>
    <col min="2314" max="2321" width="9.85546875" style="700" customWidth="1"/>
    <col min="2322" max="2322" width="24.7109375" style="700" customWidth="1"/>
    <col min="2323" max="2333" width="9.85546875" style="700" customWidth="1"/>
    <col min="2334" max="2334" width="36.140625" style="700" customWidth="1"/>
    <col min="2335" max="2344" width="8.7109375" style="700" customWidth="1"/>
    <col min="2345" max="2556" width="9.85546875" style="700" customWidth="1"/>
    <col min="2557" max="2560" width="9.85546875" style="700"/>
    <col min="2561" max="2561" width="36.140625" style="700" customWidth="1"/>
    <col min="2562" max="2562" width="13.42578125" style="700" customWidth="1"/>
    <col min="2563" max="2563" width="11.42578125" style="700" customWidth="1"/>
    <col min="2564" max="2564" width="14.85546875" style="700" customWidth="1"/>
    <col min="2565" max="2565" width="12.140625" style="700" customWidth="1"/>
    <col min="2566" max="2566" width="36.140625" style="700" customWidth="1"/>
    <col min="2567" max="2567" width="23.42578125" style="700" customWidth="1"/>
    <col min="2568" max="2568" width="9.85546875" style="700" customWidth="1"/>
    <col min="2569" max="2569" width="46.42578125" style="700" customWidth="1"/>
    <col min="2570" max="2577" width="9.85546875" style="700" customWidth="1"/>
    <col min="2578" max="2578" width="24.7109375" style="700" customWidth="1"/>
    <col min="2579" max="2589" width="9.85546875" style="700" customWidth="1"/>
    <col min="2590" max="2590" width="36.140625" style="700" customWidth="1"/>
    <col min="2591" max="2600" width="8.7109375" style="700" customWidth="1"/>
    <col min="2601" max="2812" width="9.85546875" style="700" customWidth="1"/>
    <col min="2813" max="2816" width="9.85546875" style="700"/>
    <col min="2817" max="2817" width="36.140625" style="700" customWidth="1"/>
    <col min="2818" max="2818" width="13.42578125" style="700" customWidth="1"/>
    <col min="2819" max="2819" width="11.42578125" style="700" customWidth="1"/>
    <col min="2820" max="2820" width="14.85546875" style="700" customWidth="1"/>
    <col min="2821" max="2821" width="12.140625" style="700" customWidth="1"/>
    <col min="2822" max="2822" width="36.140625" style="700" customWidth="1"/>
    <col min="2823" max="2823" width="23.42578125" style="700" customWidth="1"/>
    <col min="2824" max="2824" width="9.85546875" style="700" customWidth="1"/>
    <col min="2825" max="2825" width="46.42578125" style="700" customWidth="1"/>
    <col min="2826" max="2833" width="9.85546875" style="700" customWidth="1"/>
    <col min="2834" max="2834" width="24.7109375" style="700" customWidth="1"/>
    <col min="2835" max="2845" width="9.85546875" style="700" customWidth="1"/>
    <col min="2846" max="2846" width="36.140625" style="700" customWidth="1"/>
    <col min="2847" max="2856" width="8.7109375" style="700" customWidth="1"/>
    <col min="2857" max="3068" width="9.85546875" style="700" customWidth="1"/>
    <col min="3069" max="3072" width="9.85546875" style="700"/>
    <col min="3073" max="3073" width="36.140625" style="700" customWidth="1"/>
    <col min="3074" max="3074" width="13.42578125" style="700" customWidth="1"/>
    <col min="3075" max="3075" width="11.42578125" style="700" customWidth="1"/>
    <col min="3076" max="3076" width="14.85546875" style="700" customWidth="1"/>
    <col min="3077" max="3077" width="12.140625" style="700" customWidth="1"/>
    <col min="3078" max="3078" width="36.140625" style="700" customWidth="1"/>
    <col min="3079" max="3079" width="23.42578125" style="700" customWidth="1"/>
    <col min="3080" max="3080" width="9.85546875" style="700" customWidth="1"/>
    <col min="3081" max="3081" width="46.42578125" style="700" customWidth="1"/>
    <col min="3082" max="3089" width="9.85546875" style="700" customWidth="1"/>
    <col min="3090" max="3090" width="24.7109375" style="700" customWidth="1"/>
    <col min="3091" max="3101" width="9.85546875" style="700" customWidth="1"/>
    <col min="3102" max="3102" width="36.140625" style="700" customWidth="1"/>
    <col min="3103" max="3112" width="8.7109375" style="700" customWidth="1"/>
    <col min="3113" max="3324" width="9.85546875" style="700" customWidth="1"/>
    <col min="3325" max="3328" width="9.85546875" style="700"/>
    <col min="3329" max="3329" width="36.140625" style="700" customWidth="1"/>
    <col min="3330" max="3330" width="13.42578125" style="700" customWidth="1"/>
    <col min="3331" max="3331" width="11.42578125" style="700" customWidth="1"/>
    <col min="3332" max="3332" width="14.85546875" style="700" customWidth="1"/>
    <col min="3333" max="3333" width="12.140625" style="700" customWidth="1"/>
    <col min="3334" max="3334" width="36.140625" style="700" customWidth="1"/>
    <col min="3335" max="3335" width="23.42578125" style="700" customWidth="1"/>
    <col min="3336" max="3336" width="9.85546875" style="700" customWidth="1"/>
    <col min="3337" max="3337" width="46.42578125" style="700" customWidth="1"/>
    <col min="3338" max="3345" width="9.85546875" style="700" customWidth="1"/>
    <col min="3346" max="3346" width="24.7109375" style="700" customWidth="1"/>
    <col min="3347" max="3357" width="9.85546875" style="700" customWidth="1"/>
    <col min="3358" max="3358" width="36.140625" style="700" customWidth="1"/>
    <col min="3359" max="3368" width="8.7109375" style="700" customWidth="1"/>
    <col min="3369" max="3580" width="9.85546875" style="700" customWidth="1"/>
    <col min="3581" max="3584" width="9.85546875" style="700"/>
    <col min="3585" max="3585" width="36.140625" style="700" customWidth="1"/>
    <col min="3586" max="3586" width="13.42578125" style="700" customWidth="1"/>
    <col min="3587" max="3587" width="11.42578125" style="700" customWidth="1"/>
    <col min="3588" max="3588" width="14.85546875" style="700" customWidth="1"/>
    <col min="3589" max="3589" width="12.140625" style="700" customWidth="1"/>
    <col min="3590" max="3590" width="36.140625" style="700" customWidth="1"/>
    <col min="3591" max="3591" width="23.42578125" style="700" customWidth="1"/>
    <col min="3592" max="3592" width="9.85546875" style="700" customWidth="1"/>
    <col min="3593" max="3593" width="46.42578125" style="700" customWidth="1"/>
    <col min="3594" max="3601" width="9.85546875" style="700" customWidth="1"/>
    <col min="3602" max="3602" width="24.7109375" style="700" customWidth="1"/>
    <col min="3603" max="3613" width="9.85546875" style="700" customWidth="1"/>
    <col min="3614" max="3614" width="36.140625" style="700" customWidth="1"/>
    <col min="3615" max="3624" width="8.7109375" style="700" customWidth="1"/>
    <col min="3625" max="3836" width="9.85546875" style="700" customWidth="1"/>
    <col min="3837" max="3840" width="9.85546875" style="700"/>
    <col min="3841" max="3841" width="36.140625" style="700" customWidth="1"/>
    <col min="3842" max="3842" width="13.42578125" style="700" customWidth="1"/>
    <col min="3843" max="3843" width="11.42578125" style="700" customWidth="1"/>
    <col min="3844" max="3844" width="14.85546875" style="700" customWidth="1"/>
    <col min="3845" max="3845" width="12.140625" style="700" customWidth="1"/>
    <col min="3846" max="3846" width="36.140625" style="700" customWidth="1"/>
    <col min="3847" max="3847" width="23.42578125" style="700" customWidth="1"/>
    <col min="3848" max="3848" width="9.85546875" style="700" customWidth="1"/>
    <col min="3849" max="3849" width="46.42578125" style="700" customWidth="1"/>
    <col min="3850" max="3857" width="9.85546875" style="700" customWidth="1"/>
    <col min="3858" max="3858" width="24.7109375" style="700" customWidth="1"/>
    <col min="3859" max="3869" width="9.85546875" style="700" customWidth="1"/>
    <col min="3870" max="3870" width="36.140625" style="700" customWidth="1"/>
    <col min="3871" max="3880" width="8.7109375" style="700" customWidth="1"/>
    <col min="3881" max="4092" width="9.85546875" style="700" customWidth="1"/>
    <col min="4093" max="4096" width="9.85546875" style="700"/>
    <col min="4097" max="4097" width="36.140625" style="700" customWidth="1"/>
    <col min="4098" max="4098" width="13.42578125" style="700" customWidth="1"/>
    <col min="4099" max="4099" width="11.42578125" style="700" customWidth="1"/>
    <col min="4100" max="4100" width="14.85546875" style="700" customWidth="1"/>
    <col min="4101" max="4101" width="12.140625" style="700" customWidth="1"/>
    <col min="4102" max="4102" width="36.140625" style="700" customWidth="1"/>
    <col min="4103" max="4103" width="23.42578125" style="700" customWidth="1"/>
    <col min="4104" max="4104" width="9.85546875" style="700" customWidth="1"/>
    <col min="4105" max="4105" width="46.42578125" style="700" customWidth="1"/>
    <col min="4106" max="4113" width="9.85546875" style="700" customWidth="1"/>
    <col min="4114" max="4114" width="24.7109375" style="700" customWidth="1"/>
    <col min="4115" max="4125" width="9.85546875" style="700" customWidth="1"/>
    <col min="4126" max="4126" width="36.140625" style="700" customWidth="1"/>
    <col min="4127" max="4136" width="8.7109375" style="700" customWidth="1"/>
    <col min="4137" max="4348" width="9.85546875" style="700" customWidth="1"/>
    <col min="4349" max="4352" width="9.85546875" style="700"/>
    <col min="4353" max="4353" width="36.140625" style="700" customWidth="1"/>
    <col min="4354" max="4354" width="13.42578125" style="700" customWidth="1"/>
    <col min="4355" max="4355" width="11.42578125" style="700" customWidth="1"/>
    <col min="4356" max="4356" width="14.85546875" style="700" customWidth="1"/>
    <col min="4357" max="4357" width="12.140625" style="700" customWidth="1"/>
    <col min="4358" max="4358" width="36.140625" style="700" customWidth="1"/>
    <col min="4359" max="4359" width="23.42578125" style="700" customWidth="1"/>
    <col min="4360" max="4360" width="9.85546875" style="700" customWidth="1"/>
    <col min="4361" max="4361" width="46.42578125" style="700" customWidth="1"/>
    <col min="4362" max="4369" width="9.85546875" style="700" customWidth="1"/>
    <col min="4370" max="4370" width="24.7109375" style="700" customWidth="1"/>
    <col min="4371" max="4381" width="9.85546875" style="700" customWidth="1"/>
    <col min="4382" max="4382" width="36.140625" style="700" customWidth="1"/>
    <col min="4383" max="4392" width="8.7109375" style="700" customWidth="1"/>
    <col min="4393" max="4604" width="9.85546875" style="700" customWidth="1"/>
    <col min="4605" max="4608" width="9.85546875" style="700"/>
    <col min="4609" max="4609" width="36.140625" style="700" customWidth="1"/>
    <col min="4610" max="4610" width="13.42578125" style="700" customWidth="1"/>
    <col min="4611" max="4611" width="11.42578125" style="700" customWidth="1"/>
    <col min="4612" max="4612" width="14.85546875" style="700" customWidth="1"/>
    <col min="4613" max="4613" width="12.140625" style="700" customWidth="1"/>
    <col min="4614" max="4614" width="36.140625" style="700" customWidth="1"/>
    <col min="4615" max="4615" width="23.42578125" style="700" customWidth="1"/>
    <col min="4616" max="4616" width="9.85546875" style="700" customWidth="1"/>
    <col min="4617" max="4617" width="46.42578125" style="700" customWidth="1"/>
    <col min="4618" max="4625" width="9.85546875" style="700" customWidth="1"/>
    <col min="4626" max="4626" width="24.7109375" style="700" customWidth="1"/>
    <col min="4627" max="4637" width="9.85546875" style="700" customWidth="1"/>
    <col min="4638" max="4638" width="36.140625" style="700" customWidth="1"/>
    <col min="4639" max="4648" width="8.7109375" style="700" customWidth="1"/>
    <col min="4649" max="4860" width="9.85546875" style="700" customWidth="1"/>
    <col min="4861" max="4864" width="9.85546875" style="700"/>
    <col min="4865" max="4865" width="36.140625" style="700" customWidth="1"/>
    <col min="4866" max="4866" width="13.42578125" style="700" customWidth="1"/>
    <col min="4867" max="4867" width="11.42578125" style="700" customWidth="1"/>
    <col min="4868" max="4868" width="14.85546875" style="700" customWidth="1"/>
    <col min="4869" max="4869" width="12.140625" style="700" customWidth="1"/>
    <col min="4870" max="4870" width="36.140625" style="700" customWidth="1"/>
    <col min="4871" max="4871" width="23.42578125" style="700" customWidth="1"/>
    <col min="4872" max="4872" width="9.85546875" style="700" customWidth="1"/>
    <col min="4873" max="4873" width="46.42578125" style="700" customWidth="1"/>
    <col min="4874" max="4881" width="9.85546875" style="700" customWidth="1"/>
    <col min="4882" max="4882" width="24.7109375" style="700" customWidth="1"/>
    <col min="4883" max="4893" width="9.85546875" style="700" customWidth="1"/>
    <col min="4894" max="4894" width="36.140625" style="700" customWidth="1"/>
    <col min="4895" max="4904" width="8.7109375" style="700" customWidth="1"/>
    <col min="4905" max="5116" width="9.85546875" style="700" customWidth="1"/>
    <col min="5117" max="5120" width="9.85546875" style="700"/>
    <col min="5121" max="5121" width="36.140625" style="700" customWidth="1"/>
    <col min="5122" max="5122" width="13.42578125" style="700" customWidth="1"/>
    <col min="5123" max="5123" width="11.42578125" style="700" customWidth="1"/>
    <col min="5124" max="5124" width="14.85546875" style="700" customWidth="1"/>
    <col min="5125" max="5125" width="12.140625" style="700" customWidth="1"/>
    <col min="5126" max="5126" width="36.140625" style="700" customWidth="1"/>
    <col min="5127" max="5127" width="23.42578125" style="700" customWidth="1"/>
    <col min="5128" max="5128" width="9.85546875" style="700" customWidth="1"/>
    <col min="5129" max="5129" width="46.42578125" style="700" customWidth="1"/>
    <col min="5130" max="5137" width="9.85546875" style="700" customWidth="1"/>
    <col min="5138" max="5138" width="24.7109375" style="700" customWidth="1"/>
    <col min="5139" max="5149" width="9.85546875" style="700" customWidth="1"/>
    <col min="5150" max="5150" width="36.140625" style="700" customWidth="1"/>
    <col min="5151" max="5160" width="8.7109375" style="700" customWidth="1"/>
    <col min="5161" max="5372" width="9.85546875" style="700" customWidth="1"/>
    <col min="5373" max="5376" width="9.85546875" style="700"/>
    <col min="5377" max="5377" width="36.140625" style="700" customWidth="1"/>
    <col min="5378" max="5378" width="13.42578125" style="700" customWidth="1"/>
    <col min="5379" max="5379" width="11.42578125" style="700" customWidth="1"/>
    <col min="5380" max="5380" width="14.85546875" style="700" customWidth="1"/>
    <col min="5381" max="5381" width="12.140625" style="700" customWidth="1"/>
    <col min="5382" max="5382" width="36.140625" style="700" customWidth="1"/>
    <col min="5383" max="5383" width="23.42578125" style="700" customWidth="1"/>
    <col min="5384" max="5384" width="9.85546875" style="700" customWidth="1"/>
    <col min="5385" max="5385" width="46.42578125" style="700" customWidth="1"/>
    <col min="5386" max="5393" width="9.85546875" style="700" customWidth="1"/>
    <col min="5394" max="5394" width="24.7109375" style="700" customWidth="1"/>
    <col min="5395" max="5405" width="9.85546875" style="700" customWidth="1"/>
    <col min="5406" max="5406" width="36.140625" style="700" customWidth="1"/>
    <col min="5407" max="5416" width="8.7109375" style="700" customWidth="1"/>
    <col min="5417" max="5628" width="9.85546875" style="700" customWidth="1"/>
    <col min="5629" max="5632" width="9.85546875" style="700"/>
    <col min="5633" max="5633" width="36.140625" style="700" customWidth="1"/>
    <col min="5634" max="5634" width="13.42578125" style="700" customWidth="1"/>
    <col min="5635" max="5635" width="11.42578125" style="700" customWidth="1"/>
    <col min="5636" max="5636" width="14.85546875" style="700" customWidth="1"/>
    <col min="5637" max="5637" width="12.140625" style="700" customWidth="1"/>
    <col min="5638" max="5638" width="36.140625" style="700" customWidth="1"/>
    <col min="5639" max="5639" width="23.42578125" style="700" customWidth="1"/>
    <col min="5640" max="5640" width="9.85546875" style="700" customWidth="1"/>
    <col min="5641" max="5641" width="46.42578125" style="700" customWidth="1"/>
    <col min="5642" max="5649" width="9.85546875" style="700" customWidth="1"/>
    <col min="5650" max="5650" width="24.7109375" style="700" customWidth="1"/>
    <col min="5651" max="5661" width="9.85546875" style="700" customWidth="1"/>
    <col min="5662" max="5662" width="36.140625" style="700" customWidth="1"/>
    <col min="5663" max="5672" width="8.7109375" style="700" customWidth="1"/>
    <col min="5673" max="5884" width="9.85546875" style="700" customWidth="1"/>
    <col min="5885" max="5888" width="9.85546875" style="700"/>
    <col min="5889" max="5889" width="36.140625" style="700" customWidth="1"/>
    <col min="5890" max="5890" width="13.42578125" style="700" customWidth="1"/>
    <col min="5891" max="5891" width="11.42578125" style="700" customWidth="1"/>
    <col min="5892" max="5892" width="14.85546875" style="700" customWidth="1"/>
    <col min="5893" max="5893" width="12.140625" style="700" customWidth="1"/>
    <col min="5894" max="5894" width="36.140625" style="700" customWidth="1"/>
    <col min="5895" max="5895" width="23.42578125" style="700" customWidth="1"/>
    <col min="5896" max="5896" width="9.85546875" style="700" customWidth="1"/>
    <col min="5897" max="5897" width="46.42578125" style="700" customWidth="1"/>
    <col min="5898" max="5905" width="9.85546875" style="700" customWidth="1"/>
    <col min="5906" max="5906" width="24.7109375" style="700" customWidth="1"/>
    <col min="5907" max="5917" width="9.85546875" style="700" customWidth="1"/>
    <col min="5918" max="5918" width="36.140625" style="700" customWidth="1"/>
    <col min="5919" max="5928" width="8.7109375" style="700" customWidth="1"/>
    <col min="5929" max="6140" width="9.85546875" style="700" customWidth="1"/>
    <col min="6141" max="6144" width="9.85546875" style="700"/>
    <col min="6145" max="6145" width="36.140625" style="700" customWidth="1"/>
    <col min="6146" max="6146" width="13.42578125" style="700" customWidth="1"/>
    <col min="6147" max="6147" width="11.42578125" style="700" customWidth="1"/>
    <col min="6148" max="6148" width="14.85546875" style="700" customWidth="1"/>
    <col min="6149" max="6149" width="12.140625" style="700" customWidth="1"/>
    <col min="6150" max="6150" width="36.140625" style="700" customWidth="1"/>
    <col min="6151" max="6151" width="23.42578125" style="700" customWidth="1"/>
    <col min="6152" max="6152" width="9.85546875" style="700" customWidth="1"/>
    <col min="6153" max="6153" width="46.42578125" style="700" customWidth="1"/>
    <col min="6154" max="6161" width="9.85546875" style="700" customWidth="1"/>
    <col min="6162" max="6162" width="24.7109375" style="700" customWidth="1"/>
    <col min="6163" max="6173" width="9.85546875" style="700" customWidth="1"/>
    <col min="6174" max="6174" width="36.140625" style="700" customWidth="1"/>
    <col min="6175" max="6184" width="8.7109375" style="700" customWidth="1"/>
    <col min="6185" max="6396" width="9.85546875" style="700" customWidth="1"/>
    <col min="6397" max="6400" width="9.85546875" style="700"/>
    <col min="6401" max="6401" width="36.140625" style="700" customWidth="1"/>
    <col min="6402" max="6402" width="13.42578125" style="700" customWidth="1"/>
    <col min="6403" max="6403" width="11.42578125" style="700" customWidth="1"/>
    <col min="6404" max="6404" width="14.85546875" style="700" customWidth="1"/>
    <col min="6405" max="6405" width="12.140625" style="700" customWidth="1"/>
    <col min="6406" max="6406" width="36.140625" style="700" customWidth="1"/>
    <col min="6407" max="6407" width="23.42578125" style="700" customWidth="1"/>
    <col min="6408" max="6408" width="9.85546875" style="700" customWidth="1"/>
    <col min="6409" max="6409" width="46.42578125" style="700" customWidth="1"/>
    <col min="6410" max="6417" width="9.85546875" style="700" customWidth="1"/>
    <col min="6418" max="6418" width="24.7109375" style="700" customWidth="1"/>
    <col min="6419" max="6429" width="9.85546875" style="700" customWidth="1"/>
    <col min="6430" max="6430" width="36.140625" style="700" customWidth="1"/>
    <col min="6431" max="6440" width="8.7109375" style="700" customWidth="1"/>
    <col min="6441" max="6652" width="9.85546875" style="700" customWidth="1"/>
    <col min="6653" max="6656" width="9.85546875" style="700"/>
    <col min="6657" max="6657" width="36.140625" style="700" customWidth="1"/>
    <col min="6658" max="6658" width="13.42578125" style="700" customWidth="1"/>
    <col min="6659" max="6659" width="11.42578125" style="700" customWidth="1"/>
    <col min="6660" max="6660" width="14.85546875" style="700" customWidth="1"/>
    <col min="6661" max="6661" width="12.140625" style="700" customWidth="1"/>
    <col min="6662" max="6662" width="36.140625" style="700" customWidth="1"/>
    <col min="6663" max="6663" width="23.42578125" style="700" customWidth="1"/>
    <col min="6664" max="6664" width="9.85546875" style="700" customWidth="1"/>
    <col min="6665" max="6665" width="46.42578125" style="700" customWidth="1"/>
    <col min="6666" max="6673" width="9.85546875" style="700" customWidth="1"/>
    <col min="6674" max="6674" width="24.7109375" style="700" customWidth="1"/>
    <col min="6675" max="6685" width="9.85546875" style="700" customWidth="1"/>
    <col min="6686" max="6686" width="36.140625" style="700" customWidth="1"/>
    <col min="6687" max="6696" width="8.7109375" style="700" customWidth="1"/>
    <col min="6697" max="6908" width="9.85546875" style="700" customWidth="1"/>
    <col min="6909" max="6912" width="9.85546875" style="700"/>
    <col min="6913" max="6913" width="36.140625" style="700" customWidth="1"/>
    <col min="6914" max="6914" width="13.42578125" style="700" customWidth="1"/>
    <col min="6915" max="6915" width="11.42578125" style="700" customWidth="1"/>
    <col min="6916" max="6916" width="14.85546875" style="700" customWidth="1"/>
    <col min="6917" max="6917" width="12.140625" style="700" customWidth="1"/>
    <col min="6918" max="6918" width="36.140625" style="700" customWidth="1"/>
    <col min="6919" max="6919" width="23.42578125" style="700" customWidth="1"/>
    <col min="6920" max="6920" width="9.85546875" style="700" customWidth="1"/>
    <col min="6921" max="6921" width="46.42578125" style="700" customWidth="1"/>
    <col min="6922" max="6929" width="9.85546875" style="700" customWidth="1"/>
    <col min="6930" max="6930" width="24.7109375" style="700" customWidth="1"/>
    <col min="6931" max="6941" width="9.85546875" style="700" customWidth="1"/>
    <col min="6942" max="6942" width="36.140625" style="700" customWidth="1"/>
    <col min="6943" max="6952" width="8.7109375" style="700" customWidth="1"/>
    <col min="6953" max="7164" width="9.85546875" style="700" customWidth="1"/>
    <col min="7165" max="7168" width="9.85546875" style="700"/>
    <col min="7169" max="7169" width="36.140625" style="700" customWidth="1"/>
    <col min="7170" max="7170" width="13.42578125" style="700" customWidth="1"/>
    <col min="7171" max="7171" width="11.42578125" style="700" customWidth="1"/>
    <col min="7172" max="7172" width="14.85546875" style="700" customWidth="1"/>
    <col min="7173" max="7173" width="12.140625" style="700" customWidth="1"/>
    <col min="7174" max="7174" width="36.140625" style="700" customWidth="1"/>
    <col min="7175" max="7175" width="23.42578125" style="700" customWidth="1"/>
    <col min="7176" max="7176" width="9.85546875" style="700" customWidth="1"/>
    <col min="7177" max="7177" width="46.42578125" style="700" customWidth="1"/>
    <col min="7178" max="7185" width="9.85546875" style="700" customWidth="1"/>
    <col min="7186" max="7186" width="24.7109375" style="700" customWidth="1"/>
    <col min="7187" max="7197" width="9.85546875" style="700" customWidth="1"/>
    <col min="7198" max="7198" width="36.140625" style="700" customWidth="1"/>
    <col min="7199" max="7208" width="8.7109375" style="700" customWidth="1"/>
    <col min="7209" max="7420" width="9.85546875" style="700" customWidth="1"/>
    <col min="7421" max="7424" width="9.85546875" style="700"/>
    <col min="7425" max="7425" width="36.140625" style="700" customWidth="1"/>
    <col min="7426" max="7426" width="13.42578125" style="700" customWidth="1"/>
    <col min="7427" max="7427" width="11.42578125" style="700" customWidth="1"/>
    <col min="7428" max="7428" width="14.85546875" style="700" customWidth="1"/>
    <col min="7429" max="7429" width="12.140625" style="700" customWidth="1"/>
    <col min="7430" max="7430" width="36.140625" style="700" customWidth="1"/>
    <col min="7431" max="7431" width="23.42578125" style="700" customWidth="1"/>
    <col min="7432" max="7432" width="9.85546875" style="700" customWidth="1"/>
    <col min="7433" max="7433" width="46.42578125" style="700" customWidth="1"/>
    <col min="7434" max="7441" width="9.85546875" style="700" customWidth="1"/>
    <col min="7442" max="7442" width="24.7109375" style="700" customWidth="1"/>
    <col min="7443" max="7453" width="9.85546875" style="700" customWidth="1"/>
    <col min="7454" max="7454" width="36.140625" style="700" customWidth="1"/>
    <col min="7455" max="7464" width="8.7109375" style="700" customWidth="1"/>
    <col min="7465" max="7676" width="9.85546875" style="700" customWidth="1"/>
    <col min="7677" max="7680" width="9.85546875" style="700"/>
    <col min="7681" max="7681" width="36.140625" style="700" customWidth="1"/>
    <col min="7682" max="7682" width="13.42578125" style="700" customWidth="1"/>
    <col min="7683" max="7683" width="11.42578125" style="700" customWidth="1"/>
    <col min="7684" max="7684" width="14.85546875" style="700" customWidth="1"/>
    <col min="7685" max="7685" width="12.140625" style="700" customWidth="1"/>
    <col min="7686" max="7686" width="36.140625" style="700" customWidth="1"/>
    <col min="7687" max="7687" width="23.42578125" style="700" customWidth="1"/>
    <col min="7688" max="7688" width="9.85546875" style="700" customWidth="1"/>
    <col min="7689" max="7689" width="46.42578125" style="700" customWidth="1"/>
    <col min="7690" max="7697" width="9.85546875" style="700" customWidth="1"/>
    <col min="7698" max="7698" width="24.7109375" style="700" customWidth="1"/>
    <col min="7699" max="7709" width="9.85546875" style="700" customWidth="1"/>
    <col min="7710" max="7710" width="36.140625" style="700" customWidth="1"/>
    <col min="7711" max="7720" width="8.7109375" style="700" customWidth="1"/>
    <col min="7721" max="7932" width="9.85546875" style="700" customWidth="1"/>
    <col min="7933" max="7936" width="9.85546875" style="700"/>
    <col min="7937" max="7937" width="36.140625" style="700" customWidth="1"/>
    <col min="7938" max="7938" width="13.42578125" style="700" customWidth="1"/>
    <col min="7939" max="7939" width="11.42578125" style="700" customWidth="1"/>
    <col min="7940" max="7940" width="14.85546875" style="700" customWidth="1"/>
    <col min="7941" max="7941" width="12.140625" style="700" customWidth="1"/>
    <col min="7942" max="7942" width="36.140625" style="700" customWidth="1"/>
    <col min="7943" max="7943" width="23.42578125" style="700" customWidth="1"/>
    <col min="7944" max="7944" width="9.85546875" style="700" customWidth="1"/>
    <col min="7945" max="7945" width="46.42578125" style="700" customWidth="1"/>
    <col min="7946" max="7953" width="9.85546875" style="700" customWidth="1"/>
    <col min="7954" max="7954" width="24.7109375" style="700" customWidth="1"/>
    <col min="7955" max="7965" width="9.85546875" style="700" customWidth="1"/>
    <col min="7966" max="7966" width="36.140625" style="700" customWidth="1"/>
    <col min="7967" max="7976" width="8.7109375" style="700" customWidth="1"/>
    <col min="7977" max="8188" width="9.85546875" style="700" customWidth="1"/>
    <col min="8189" max="8192" width="9.85546875" style="700"/>
    <col min="8193" max="8193" width="36.140625" style="700" customWidth="1"/>
    <col min="8194" max="8194" width="13.42578125" style="700" customWidth="1"/>
    <col min="8195" max="8195" width="11.42578125" style="700" customWidth="1"/>
    <col min="8196" max="8196" width="14.85546875" style="700" customWidth="1"/>
    <col min="8197" max="8197" width="12.140625" style="700" customWidth="1"/>
    <col min="8198" max="8198" width="36.140625" style="700" customWidth="1"/>
    <col min="8199" max="8199" width="23.42578125" style="700" customWidth="1"/>
    <col min="8200" max="8200" width="9.85546875" style="700" customWidth="1"/>
    <col min="8201" max="8201" width="46.42578125" style="700" customWidth="1"/>
    <col min="8202" max="8209" width="9.85546875" style="700" customWidth="1"/>
    <col min="8210" max="8210" width="24.7109375" style="700" customWidth="1"/>
    <col min="8211" max="8221" width="9.85546875" style="700" customWidth="1"/>
    <col min="8222" max="8222" width="36.140625" style="700" customWidth="1"/>
    <col min="8223" max="8232" width="8.7109375" style="700" customWidth="1"/>
    <col min="8233" max="8444" width="9.85546875" style="700" customWidth="1"/>
    <col min="8445" max="8448" width="9.85546875" style="700"/>
    <col min="8449" max="8449" width="36.140625" style="700" customWidth="1"/>
    <col min="8450" max="8450" width="13.42578125" style="700" customWidth="1"/>
    <col min="8451" max="8451" width="11.42578125" style="700" customWidth="1"/>
    <col min="8452" max="8452" width="14.85546875" style="700" customWidth="1"/>
    <col min="8453" max="8453" width="12.140625" style="700" customWidth="1"/>
    <col min="8454" max="8454" width="36.140625" style="700" customWidth="1"/>
    <col min="8455" max="8455" width="23.42578125" style="700" customWidth="1"/>
    <col min="8456" max="8456" width="9.85546875" style="700" customWidth="1"/>
    <col min="8457" max="8457" width="46.42578125" style="700" customWidth="1"/>
    <col min="8458" max="8465" width="9.85546875" style="700" customWidth="1"/>
    <col min="8466" max="8466" width="24.7109375" style="700" customWidth="1"/>
    <col min="8467" max="8477" width="9.85546875" style="700" customWidth="1"/>
    <col min="8478" max="8478" width="36.140625" style="700" customWidth="1"/>
    <col min="8479" max="8488" width="8.7109375" style="700" customWidth="1"/>
    <col min="8489" max="8700" width="9.85546875" style="700" customWidth="1"/>
    <col min="8701" max="8704" width="9.85546875" style="700"/>
    <col min="8705" max="8705" width="36.140625" style="700" customWidth="1"/>
    <col min="8706" max="8706" width="13.42578125" style="700" customWidth="1"/>
    <col min="8707" max="8707" width="11.42578125" style="700" customWidth="1"/>
    <col min="8708" max="8708" width="14.85546875" style="700" customWidth="1"/>
    <col min="8709" max="8709" width="12.140625" style="700" customWidth="1"/>
    <col min="8710" max="8710" width="36.140625" style="700" customWidth="1"/>
    <col min="8711" max="8711" width="23.42578125" style="700" customWidth="1"/>
    <col min="8712" max="8712" width="9.85546875" style="700" customWidth="1"/>
    <col min="8713" max="8713" width="46.42578125" style="700" customWidth="1"/>
    <col min="8714" max="8721" width="9.85546875" style="700" customWidth="1"/>
    <col min="8722" max="8722" width="24.7109375" style="700" customWidth="1"/>
    <col min="8723" max="8733" width="9.85546875" style="700" customWidth="1"/>
    <col min="8734" max="8734" width="36.140625" style="700" customWidth="1"/>
    <col min="8735" max="8744" width="8.7109375" style="700" customWidth="1"/>
    <col min="8745" max="8956" width="9.85546875" style="700" customWidth="1"/>
    <col min="8957" max="8960" width="9.85546875" style="700"/>
    <col min="8961" max="8961" width="36.140625" style="700" customWidth="1"/>
    <col min="8962" max="8962" width="13.42578125" style="700" customWidth="1"/>
    <col min="8963" max="8963" width="11.42578125" style="700" customWidth="1"/>
    <col min="8964" max="8964" width="14.85546875" style="700" customWidth="1"/>
    <col min="8965" max="8965" width="12.140625" style="700" customWidth="1"/>
    <col min="8966" max="8966" width="36.140625" style="700" customWidth="1"/>
    <col min="8967" max="8967" width="23.42578125" style="700" customWidth="1"/>
    <col min="8968" max="8968" width="9.85546875" style="700" customWidth="1"/>
    <col min="8969" max="8969" width="46.42578125" style="700" customWidth="1"/>
    <col min="8970" max="8977" width="9.85546875" style="700" customWidth="1"/>
    <col min="8978" max="8978" width="24.7109375" style="700" customWidth="1"/>
    <col min="8979" max="8989" width="9.85546875" style="700" customWidth="1"/>
    <col min="8990" max="8990" width="36.140625" style="700" customWidth="1"/>
    <col min="8991" max="9000" width="8.7109375" style="700" customWidth="1"/>
    <col min="9001" max="9212" width="9.85546875" style="700" customWidth="1"/>
    <col min="9213" max="9216" width="9.85546875" style="700"/>
    <col min="9217" max="9217" width="36.140625" style="700" customWidth="1"/>
    <col min="9218" max="9218" width="13.42578125" style="700" customWidth="1"/>
    <col min="9219" max="9219" width="11.42578125" style="700" customWidth="1"/>
    <col min="9220" max="9220" width="14.85546875" style="700" customWidth="1"/>
    <col min="9221" max="9221" width="12.140625" style="700" customWidth="1"/>
    <col min="9222" max="9222" width="36.140625" style="700" customWidth="1"/>
    <col min="9223" max="9223" width="23.42578125" style="700" customWidth="1"/>
    <col min="9224" max="9224" width="9.85546875" style="700" customWidth="1"/>
    <col min="9225" max="9225" width="46.42578125" style="700" customWidth="1"/>
    <col min="9226" max="9233" width="9.85546875" style="700" customWidth="1"/>
    <col min="9234" max="9234" width="24.7109375" style="700" customWidth="1"/>
    <col min="9235" max="9245" width="9.85546875" style="700" customWidth="1"/>
    <col min="9246" max="9246" width="36.140625" style="700" customWidth="1"/>
    <col min="9247" max="9256" width="8.7109375" style="700" customWidth="1"/>
    <col min="9257" max="9468" width="9.85546875" style="700" customWidth="1"/>
    <col min="9469" max="9472" width="9.85546875" style="700"/>
    <col min="9473" max="9473" width="36.140625" style="700" customWidth="1"/>
    <col min="9474" max="9474" width="13.42578125" style="700" customWidth="1"/>
    <col min="9475" max="9475" width="11.42578125" style="700" customWidth="1"/>
    <col min="9476" max="9476" width="14.85546875" style="700" customWidth="1"/>
    <col min="9477" max="9477" width="12.140625" style="700" customWidth="1"/>
    <col min="9478" max="9478" width="36.140625" style="700" customWidth="1"/>
    <col min="9479" max="9479" width="23.42578125" style="700" customWidth="1"/>
    <col min="9480" max="9480" width="9.85546875" style="700" customWidth="1"/>
    <col min="9481" max="9481" width="46.42578125" style="700" customWidth="1"/>
    <col min="9482" max="9489" width="9.85546875" style="700" customWidth="1"/>
    <col min="9490" max="9490" width="24.7109375" style="700" customWidth="1"/>
    <col min="9491" max="9501" width="9.85546875" style="700" customWidth="1"/>
    <col min="9502" max="9502" width="36.140625" style="700" customWidth="1"/>
    <col min="9503" max="9512" width="8.7109375" style="700" customWidth="1"/>
    <col min="9513" max="9724" width="9.85546875" style="700" customWidth="1"/>
    <col min="9725" max="9728" width="9.85546875" style="700"/>
    <col min="9729" max="9729" width="36.140625" style="700" customWidth="1"/>
    <col min="9730" max="9730" width="13.42578125" style="700" customWidth="1"/>
    <col min="9731" max="9731" width="11.42578125" style="700" customWidth="1"/>
    <col min="9732" max="9732" width="14.85546875" style="700" customWidth="1"/>
    <col min="9733" max="9733" width="12.140625" style="700" customWidth="1"/>
    <col min="9734" max="9734" width="36.140625" style="700" customWidth="1"/>
    <col min="9735" max="9735" width="23.42578125" style="700" customWidth="1"/>
    <col min="9736" max="9736" width="9.85546875" style="700" customWidth="1"/>
    <col min="9737" max="9737" width="46.42578125" style="700" customWidth="1"/>
    <col min="9738" max="9745" width="9.85546875" style="700" customWidth="1"/>
    <col min="9746" max="9746" width="24.7109375" style="700" customWidth="1"/>
    <col min="9747" max="9757" width="9.85546875" style="700" customWidth="1"/>
    <col min="9758" max="9758" width="36.140625" style="700" customWidth="1"/>
    <col min="9759" max="9768" width="8.7109375" style="700" customWidth="1"/>
    <col min="9769" max="9980" width="9.85546875" style="700" customWidth="1"/>
    <col min="9981" max="9984" width="9.85546875" style="700"/>
    <col min="9985" max="9985" width="36.140625" style="700" customWidth="1"/>
    <col min="9986" max="9986" width="13.42578125" style="700" customWidth="1"/>
    <col min="9987" max="9987" width="11.42578125" style="700" customWidth="1"/>
    <col min="9988" max="9988" width="14.85546875" style="700" customWidth="1"/>
    <col min="9989" max="9989" width="12.140625" style="700" customWidth="1"/>
    <col min="9990" max="9990" width="36.140625" style="700" customWidth="1"/>
    <col min="9991" max="9991" width="23.42578125" style="700" customWidth="1"/>
    <col min="9992" max="9992" width="9.85546875" style="700" customWidth="1"/>
    <col min="9993" max="9993" width="46.42578125" style="700" customWidth="1"/>
    <col min="9994" max="10001" width="9.85546875" style="700" customWidth="1"/>
    <col min="10002" max="10002" width="24.7109375" style="700" customWidth="1"/>
    <col min="10003" max="10013" width="9.85546875" style="700" customWidth="1"/>
    <col min="10014" max="10014" width="36.140625" style="700" customWidth="1"/>
    <col min="10015" max="10024" width="8.7109375" style="700" customWidth="1"/>
    <col min="10025" max="10236" width="9.85546875" style="700" customWidth="1"/>
    <col min="10237" max="10240" width="9.85546875" style="700"/>
    <col min="10241" max="10241" width="36.140625" style="700" customWidth="1"/>
    <col min="10242" max="10242" width="13.42578125" style="700" customWidth="1"/>
    <col min="10243" max="10243" width="11.42578125" style="700" customWidth="1"/>
    <col min="10244" max="10244" width="14.85546875" style="700" customWidth="1"/>
    <col min="10245" max="10245" width="12.140625" style="700" customWidth="1"/>
    <col min="10246" max="10246" width="36.140625" style="700" customWidth="1"/>
    <col min="10247" max="10247" width="23.42578125" style="700" customWidth="1"/>
    <col min="10248" max="10248" width="9.85546875" style="700" customWidth="1"/>
    <col min="10249" max="10249" width="46.42578125" style="700" customWidth="1"/>
    <col min="10250" max="10257" width="9.85546875" style="700" customWidth="1"/>
    <col min="10258" max="10258" width="24.7109375" style="700" customWidth="1"/>
    <col min="10259" max="10269" width="9.85546875" style="700" customWidth="1"/>
    <col min="10270" max="10270" width="36.140625" style="700" customWidth="1"/>
    <col min="10271" max="10280" width="8.7109375" style="700" customWidth="1"/>
    <col min="10281" max="10492" width="9.85546875" style="700" customWidth="1"/>
    <col min="10493" max="10496" width="9.85546875" style="700"/>
    <col min="10497" max="10497" width="36.140625" style="700" customWidth="1"/>
    <col min="10498" max="10498" width="13.42578125" style="700" customWidth="1"/>
    <col min="10499" max="10499" width="11.42578125" style="700" customWidth="1"/>
    <col min="10500" max="10500" width="14.85546875" style="700" customWidth="1"/>
    <col min="10501" max="10501" width="12.140625" style="700" customWidth="1"/>
    <col min="10502" max="10502" width="36.140625" style="700" customWidth="1"/>
    <col min="10503" max="10503" width="23.42578125" style="700" customWidth="1"/>
    <col min="10504" max="10504" width="9.85546875" style="700" customWidth="1"/>
    <col min="10505" max="10505" width="46.42578125" style="700" customWidth="1"/>
    <col min="10506" max="10513" width="9.85546875" style="700" customWidth="1"/>
    <col min="10514" max="10514" width="24.7109375" style="700" customWidth="1"/>
    <col min="10515" max="10525" width="9.85546875" style="700" customWidth="1"/>
    <col min="10526" max="10526" width="36.140625" style="700" customWidth="1"/>
    <col min="10527" max="10536" width="8.7109375" style="700" customWidth="1"/>
    <col min="10537" max="10748" width="9.85546875" style="700" customWidth="1"/>
    <col min="10749" max="10752" width="9.85546875" style="700"/>
    <col min="10753" max="10753" width="36.140625" style="700" customWidth="1"/>
    <col min="10754" max="10754" width="13.42578125" style="700" customWidth="1"/>
    <col min="10755" max="10755" width="11.42578125" style="700" customWidth="1"/>
    <col min="10756" max="10756" width="14.85546875" style="700" customWidth="1"/>
    <col min="10757" max="10757" width="12.140625" style="700" customWidth="1"/>
    <col min="10758" max="10758" width="36.140625" style="700" customWidth="1"/>
    <col min="10759" max="10759" width="23.42578125" style="700" customWidth="1"/>
    <col min="10760" max="10760" width="9.85546875" style="700" customWidth="1"/>
    <col min="10761" max="10761" width="46.42578125" style="700" customWidth="1"/>
    <col min="10762" max="10769" width="9.85546875" style="700" customWidth="1"/>
    <col min="10770" max="10770" width="24.7109375" style="700" customWidth="1"/>
    <col min="10771" max="10781" width="9.85546875" style="700" customWidth="1"/>
    <col min="10782" max="10782" width="36.140625" style="700" customWidth="1"/>
    <col min="10783" max="10792" width="8.7109375" style="700" customWidth="1"/>
    <col min="10793" max="11004" width="9.85546875" style="700" customWidth="1"/>
    <col min="11005" max="11008" width="9.85546875" style="700"/>
    <col min="11009" max="11009" width="36.140625" style="700" customWidth="1"/>
    <col min="11010" max="11010" width="13.42578125" style="700" customWidth="1"/>
    <col min="11011" max="11011" width="11.42578125" style="700" customWidth="1"/>
    <col min="11012" max="11012" width="14.85546875" style="700" customWidth="1"/>
    <col min="11013" max="11013" width="12.140625" style="700" customWidth="1"/>
    <col min="11014" max="11014" width="36.140625" style="700" customWidth="1"/>
    <col min="11015" max="11015" width="23.42578125" style="700" customWidth="1"/>
    <col min="11016" max="11016" width="9.85546875" style="700" customWidth="1"/>
    <col min="11017" max="11017" width="46.42578125" style="700" customWidth="1"/>
    <col min="11018" max="11025" width="9.85546875" style="700" customWidth="1"/>
    <col min="11026" max="11026" width="24.7109375" style="700" customWidth="1"/>
    <col min="11027" max="11037" width="9.85546875" style="700" customWidth="1"/>
    <col min="11038" max="11038" width="36.140625" style="700" customWidth="1"/>
    <col min="11039" max="11048" width="8.7109375" style="700" customWidth="1"/>
    <col min="11049" max="11260" width="9.85546875" style="700" customWidth="1"/>
    <col min="11261" max="11264" width="9.85546875" style="700"/>
    <col min="11265" max="11265" width="36.140625" style="700" customWidth="1"/>
    <col min="11266" max="11266" width="13.42578125" style="700" customWidth="1"/>
    <col min="11267" max="11267" width="11.42578125" style="700" customWidth="1"/>
    <col min="11268" max="11268" width="14.85546875" style="700" customWidth="1"/>
    <col min="11269" max="11269" width="12.140625" style="700" customWidth="1"/>
    <col min="11270" max="11270" width="36.140625" style="700" customWidth="1"/>
    <col min="11271" max="11271" width="23.42578125" style="700" customWidth="1"/>
    <col min="11272" max="11272" width="9.85546875" style="700" customWidth="1"/>
    <col min="11273" max="11273" width="46.42578125" style="700" customWidth="1"/>
    <col min="11274" max="11281" width="9.85546875" style="700" customWidth="1"/>
    <col min="11282" max="11282" width="24.7109375" style="700" customWidth="1"/>
    <col min="11283" max="11293" width="9.85546875" style="700" customWidth="1"/>
    <col min="11294" max="11294" width="36.140625" style="700" customWidth="1"/>
    <col min="11295" max="11304" width="8.7109375" style="700" customWidth="1"/>
    <col min="11305" max="11516" width="9.85546875" style="700" customWidth="1"/>
    <col min="11517" max="11520" width="9.85546875" style="700"/>
    <col min="11521" max="11521" width="36.140625" style="700" customWidth="1"/>
    <col min="11522" max="11522" width="13.42578125" style="700" customWidth="1"/>
    <col min="11523" max="11523" width="11.42578125" style="700" customWidth="1"/>
    <col min="11524" max="11524" width="14.85546875" style="700" customWidth="1"/>
    <col min="11525" max="11525" width="12.140625" style="700" customWidth="1"/>
    <col min="11526" max="11526" width="36.140625" style="700" customWidth="1"/>
    <col min="11527" max="11527" width="23.42578125" style="700" customWidth="1"/>
    <col min="11528" max="11528" width="9.85546875" style="700" customWidth="1"/>
    <col min="11529" max="11529" width="46.42578125" style="700" customWidth="1"/>
    <col min="11530" max="11537" width="9.85546875" style="700" customWidth="1"/>
    <col min="11538" max="11538" width="24.7109375" style="700" customWidth="1"/>
    <col min="11539" max="11549" width="9.85546875" style="700" customWidth="1"/>
    <col min="11550" max="11550" width="36.140625" style="700" customWidth="1"/>
    <col min="11551" max="11560" width="8.7109375" style="700" customWidth="1"/>
    <col min="11561" max="11772" width="9.85546875" style="700" customWidth="1"/>
    <col min="11773" max="11776" width="9.85546875" style="700"/>
    <col min="11777" max="11777" width="36.140625" style="700" customWidth="1"/>
    <col min="11778" max="11778" width="13.42578125" style="700" customWidth="1"/>
    <col min="11779" max="11779" width="11.42578125" style="700" customWidth="1"/>
    <col min="11780" max="11780" width="14.85546875" style="700" customWidth="1"/>
    <col min="11781" max="11781" width="12.140625" style="700" customWidth="1"/>
    <col min="11782" max="11782" width="36.140625" style="700" customWidth="1"/>
    <col min="11783" max="11783" width="23.42578125" style="700" customWidth="1"/>
    <col min="11784" max="11784" width="9.85546875" style="700" customWidth="1"/>
    <col min="11785" max="11785" width="46.42578125" style="700" customWidth="1"/>
    <col min="11786" max="11793" width="9.85546875" style="700" customWidth="1"/>
    <col min="11794" max="11794" width="24.7109375" style="700" customWidth="1"/>
    <col min="11795" max="11805" width="9.85546875" style="700" customWidth="1"/>
    <col min="11806" max="11806" width="36.140625" style="700" customWidth="1"/>
    <col min="11807" max="11816" width="8.7109375" style="700" customWidth="1"/>
    <col min="11817" max="12028" width="9.85546875" style="700" customWidth="1"/>
    <col min="12029" max="12032" width="9.85546875" style="700"/>
    <col min="12033" max="12033" width="36.140625" style="700" customWidth="1"/>
    <col min="12034" max="12034" width="13.42578125" style="700" customWidth="1"/>
    <col min="12035" max="12035" width="11.42578125" style="700" customWidth="1"/>
    <col min="12036" max="12036" width="14.85546875" style="700" customWidth="1"/>
    <col min="12037" max="12037" width="12.140625" style="700" customWidth="1"/>
    <col min="12038" max="12038" width="36.140625" style="700" customWidth="1"/>
    <col min="12039" max="12039" width="23.42578125" style="700" customWidth="1"/>
    <col min="12040" max="12040" width="9.85546875" style="700" customWidth="1"/>
    <col min="12041" max="12041" width="46.42578125" style="700" customWidth="1"/>
    <col min="12042" max="12049" width="9.85546875" style="700" customWidth="1"/>
    <col min="12050" max="12050" width="24.7109375" style="700" customWidth="1"/>
    <col min="12051" max="12061" width="9.85546875" style="700" customWidth="1"/>
    <col min="12062" max="12062" width="36.140625" style="700" customWidth="1"/>
    <col min="12063" max="12072" width="8.7109375" style="700" customWidth="1"/>
    <col min="12073" max="12284" width="9.85546875" style="700" customWidth="1"/>
    <col min="12285" max="12288" width="9.85546875" style="700"/>
    <col min="12289" max="12289" width="36.140625" style="700" customWidth="1"/>
    <col min="12290" max="12290" width="13.42578125" style="700" customWidth="1"/>
    <col min="12291" max="12291" width="11.42578125" style="700" customWidth="1"/>
    <col min="12292" max="12292" width="14.85546875" style="700" customWidth="1"/>
    <col min="12293" max="12293" width="12.140625" style="700" customWidth="1"/>
    <col min="12294" max="12294" width="36.140625" style="700" customWidth="1"/>
    <col min="12295" max="12295" width="23.42578125" style="700" customWidth="1"/>
    <col min="12296" max="12296" width="9.85546875" style="700" customWidth="1"/>
    <col min="12297" max="12297" width="46.42578125" style="700" customWidth="1"/>
    <col min="12298" max="12305" width="9.85546875" style="700" customWidth="1"/>
    <col min="12306" max="12306" width="24.7109375" style="700" customWidth="1"/>
    <col min="12307" max="12317" width="9.85546875" style="700" customWidth="1"/>
    <col min="12318" max="12318" width="36.140625" style="700" customWidth="1"/>
    <col min="12319" max="12328" width="8.7109375" style="700" customWidth="1"/>
    <col min="12329" max="12540" width="9.85546875" style="700" customWidth="1"/>
    <col min="12541" max="12544" width="9.85546875" style="700"/>
    <col min="12545" max="12545" width="36.140625" style="700" customWidth="1"/>
    <col min="12546" max="12546" width="13.42578125" style="700" customWidth="1"/>
    <col min="12547" max="12547" width="11.42578125" style="700" customWidth="1"/>
    <col min="12548" max="12548" width="14.85546875" style="700" customWidth="1"/>
    <col min="12549" max="12549" width="12.140625" style="700" customWidth="1"/>
    <col min="12550" max="12550" width="36.140625" style="700" customWidth="1"/>
    <col min="12551" max="12551" width="23.42578125" style="700" customWidth="1"/>
    <col min="12552" max="12552" width="9.85546875" style="700" customWidth="1"/>
    <col min="12553" max="12553" width="46.42578125" style="700" customWidth="1"/>
    <col min="12554" max="12561" width="9.85546875" style="700" customWidth="1"/>
    <col min="12562" max="12562" width="24.7109375" style="700" customWidth="1"/>
    <col min="12563" max="12573" width="9.85546875" style="700" customWidth="1"/>
    <col min="12574" max="12574" width="36.140625" style="700" customWidth="1"/>
    <col min="12575" max="12584" width="8.7109375" style="700" customWidth="1"/>
    <col min="12585" max="12796" width="9.85546875" style="700" customWidth="1"/>
    <col min="12797" max="12800" width="9.85546875" style="700"/>
    <col min="12801" max="12801" width="36.140625" style="700" customWidth="1"/>
    <col min="12802" max="12802" width="13.42578125" style="700" customWidth="1"/>
    <col min="12803" max="12803" width="11.42578125" style="700" customWidth="1"/>
    <col min="12804" max="12804" width="14.85546875" style="700" customWidth="1"/>
    <col min="12805" max="12805" width="12.140625" style="700" customWidth="1"/>
    <col min="12806" max="12806" width="36.140625" style="700" customWidth="1"/>
    <col min="12807" max="12807" width="23.42578125" style="700" customWidth="1"/>
    <col min="12808" max="12808" width="9.85546875" style="700" customWidth="1"/>
    <col min="12809" max="12809" width="46.42578125" style="700" customWidth="1"/>
    <col min="12810" max="12817" width="9.85546875" style="700" customWidth="1"/>
    <col min="12818" max="12818" width="24.7109375" style="700" customWidth="1"/>
    <col min="12819" max="12829" width="9.85546875" style="700" customWidth="1"/>
    <col min="12830" max="12830" width="36.140625" style="700" customWidth="1"/>
    <col min="12831" max="12840" width="8.7109375" style="700" customWidth="1"/>
    <col min="12841" max="13052" width="9.85546875" style="700" customWidth="1"/>
    <col min="13053" max="13056" width="9.85546875" style="700"/>
    <col min="13057" max="13057" width="36.140625" style="700" customWidth="1"/>
    <col min="13058" max="13058" width="13.42578125" style="700" customWidth="1"/>
    <col min="13059" max="13059" width="11.42578125" style="700" customWidth="1"/>
    <col min="13060" max="13060" width="14.85546875" style="700" customWidth="1"/>
    <col min="13061" max="13061" width="12.140625" style="700" customWidth="1"/>
    <col min="13062" max="13062" width="36.140625" style="700" customWidth="1"/>
    <col min="13063" max="13063" width="23.42578125" style="700" customWidth="1"/>
    <col min="13064" max="13064" width="9.85546875" style="700" customWidth="1"/>
    <col min="13065" max="13065" width="46.42578125" style="700" customWidth="1"/>
    <col min="13066" max="13073" width="9.85546875" style="700" customWidth="1"/>
    <col min="13074" max="13074" width="24.7109375" style="700" customWidth="1"/>
    <col min="13075" max="13085" width="9.85546875" style="700" customWidth="1"/>
    <col min="13086" max="13086" width="36.140625" style="700" customWidth="1"/>
    <col min="13087" max="13096" width="8.7109375" style="700" customWidth="1"/>
    <col min="13097" max="13308" width="9.85546875" style="700" customWidth="1"/>
    <col min="13309" max="13312" width="9.85546875" style="700"/>
    <col min="13313" max="13313" width="36.140625" style="700" customWidth="1"/>
    <col min="13314" max="13314" width="13.42578125" style="700" customWidth="1"/>
    <col min="13315" max="13315" width="11.42578125" style="700" customWidth="1"/>
    <col min="13316" max="13316" width="14.85546875" style="700" customWidth="1"/>
    <col min="13317" max="13317" width="12.140625" style="700" customWidth="1"/>
    <col min="13318" max="13318" width="36.140625" style="700" customWidth="1"/>
    <col min="13319" max="13319" width="23.42578125" style="700" customWidth="1"/>
    <col min="13320" max="13320" width="9.85546875" style="700" customWidth="1"/>
    <col min="13321" max="13321" width="46.42578125" style="700" customWidth="1"/>
    <col min="13322" max="13329" width="9.85546875" style="700" customWidth="1"/>
    <col min="13330" max="13330" width="24.7109375" style="700" customWidth="1"/>
    <col min="13331" max="13341" width="9.85546875" style="700" customWidth="1"/>
    <col min="13342" max="13342" width="36.140625" style="700" customWidth="1"/>
    <col min="13343" max="13352" width="8.7109375" style="700" customWidth="1"/>
    <col min="13353" max="13564" width="9.85546875" style="700" customWidth="1"/>
    <col min="13565" max="13568" width="9.85546875" style="700"/>
    <col min="13569" max="13569" width="36.140625" style="700" customWidth="1"/>
    <col min="13570" max="13570" width="13.42578125" style="700" customWidth="1"/>
    <col min="13571" max="13571" width="11.42578125" style="700" customWidth="1"/>
    <col min="13572" max="13572" width="14.85546875" style="700" customWidth="1"/>
    <col min="13573" max="13573" width="12.140625" style="700" customWidth="1"/>
    <col min="13574" max="13574" width="36.140625" style="700" customWidth="1"/>
    <col min="13575" max="13575" width="23.42578125" style="700" customWidth="1"/>
    <col min="13576" max="13576" width="9.85546875" style="700" customWidth="1"/>
    <col min="13577" max="13577" width="46.42578125" style="700" customWidth="1"/>
    <col min="13578" max="13585" width="9.85546875" style="700" customWidth="1"/>
    <col min="13586" max="13586" width="24.7109375" style="700" customWidth="1"/>
    <col min="13587" max="13597" width="9.85546875" style="700" customWidth="1"/>
    <col min="13598" max="13598" width="36.140625" style="700" customWidth="1"/>
    <col min="13599" max="13608" width="8.7109375" style="700" customWidth="1"/>
    <col min="13609" max="13820" width="9.85546875" style="700" customWidth="1"/>
    <col min="13821" max="13824" width="9.85546875" style="700"/>
    <col min="13825" max="13825" width="36.140625" style="700" customWidth="1"/>
    <col min="13826" max="13826" width="13.42578125" style="700" customWidth="1"/>
    <col min="13827" max="13827" width="11.42578125" style="700" customWidth="1"/>
    <col min="13828" max="13828" width="14.85546875" style="700" customWidth="1"/>
    <col min="13829" max="13829" width="12.140625" style="700" customWidth="1"/>
    <col min="13830" max="13830" width="36.140625" style="700" customWidth="1"/>
    <col min="13831" max="13831" width="23.42578125" style="700" customWidth="1"/>
    <col min="13832" max="13832" width="9.85546875" style="700" customWidth="1"/>
    <col min="13833" max="13833" width="46.42578125" style="700" customWidth="1"/>
    <col min="13834" max="13841" width="9.85546875" style="700" customWidth="1"/>
    <col min="13842" max="13842" width="24.7109375" style="700" customWidth="1"/>
    <col min="13843" max="13853" width="9.85546875" style="700" customWidth="1"/>
    <col min="13854" max="13854" width="36.140625" style="700" customWidth="1"/>
    <col min="13855" max="13864" width="8.7109375" style="700" customWidth="1"/>
    <col min="13865" max="14076" width="9.85546875" style="700" customWidth="1"/>
    <col min="14077" max="14080" width="9.85546875" style="700"/>
    <col min="14081" max="14081" width="36.140625" style="700" customWidth="1"/>
    <col min="14082" max="14082" width="13.42578125" style="700" customWidth="1"/>
    <col min="14083" max="14083" width="11.42578125" style="700" customWidth="1"/>
    <col min="14084" max="14084" width="14.85546875" style="700" customWidth="1"/>
    <col min="14085" max="14085" width="12.140625" style="700" customWidth="1"/>
    <col min="14086" max="14086" width="36.140625" style="700" customWidth="1"/>
    <col min="14087" max="14087" width="23.42578125" style="700" customWidth="1"/>
    <col min="14088" max="14088" width="9.85546875" style="700" customWidth="1"/>
    <col min="14089" max="14089" width="46.42578125" style="700" customWidth="1"/>
    <col min="14090" max="14097" width="9.85546875" style="700" customWidth="1"/>
    <col min="14098" max="14098" width="24.7109375" style="700" customWidth="1"/>
    <col min="14099" max="14109" width="9.85546875" style="700" customWidth="1"/>
    <col min="14110" max="14110" width="36.140625" style="700" customWidth="1"/>
    <col min="14111" max="14120" width="8.7109375" style="700" customWidth="1"/>
    <col min="14121" max="14332" width="9.85546875" style="700" customWidth="1"/>
    <col min="14333" max="14336" width="9.85546875" style="700"/>
    <col min="14337" max="14337" width="36.140625" style="700" customWidth="1"/>
    <col min="14338" max="14338" width="13.42578125" style="700" customWidth="1"/>
    <col min="14339" max="14339" width="11.42578125" style="700" customWidth="1"/>
    <col min="14340" max="14340" width="14.85546875" style="700" customWidth="1"/>
    <col min="14341" max="14341" width="12.140625" style="700" customWidth="1"/>
    <col min="14342" max="14342" width="36.140625" style="700" customWidth="1"/>
    <col min="14343" max="14343" width="23.42578125" style="700" customWidth="1"/>
    <col min="14344" max="14344" width="9.85546875" style="700" customWidth="1"/>
    <col min="14345" max="14345" width="46.42578125" style="700" customWidth="1"/>
    <col min="14346" max="14353" width="9.85546875" style="700" customWidth="1"/>
    <col min="14354" max="14354" width="24.7109375" style="700" customWidth="1"/>
    <col min="14355" max="14365" width="9.85546875" style="700" customWidth="1"/>
    <col min="14366" max="14366" width="36.140625" style="700" customWidth="1"/>
    <col min="14367" max="14376" width="8.7109375" style="700" customWidth="1"/>
    <col min="14377" max="14588" width="9.85546875" style="700" customWidth="1"/>
    <col min="14589" max="14592" width="9.85546875" style="700"/>
    <col min="14593" max="14593" width="36.140625" style="700" customWidth="1"/>
    <col min="14594" max="14594" width="13.42578125" style="700" customWidth="1"/>
    <col min="14595" max="14595" width="11.42578125" style="700" customWidth="1"/>
    <col min="14596" max="14596" width="14.85546875" style="700" customWidth="1"/>
    <col min="14597" max="14597" width="12.140625" style="700" customWidth="1"/>
    <col min="14598" max="14598" width="36.140625" style="700" customWidth="1"/>
    <col min="14599" max="14599" width="23.42578125" style="700" customWidth="1"/>
    <col min="14600" max="14600" width="9.85546875" style="700" customWidth="1"/>
    <col min="14601" max="14601" width="46.42578125" style="700" customWidth="1"/>
    <col min="14602" max="14609" width="9.85546875" style="700" customWidth="1"/>
    <col min="14610" max="14610" width="24.7109375" style="700" customWidth="1"/>
    <col min="14611" max="14621" width="9.85546875" style="700" customWidth="1"/>
    <col min="14622" max="14622" width="36.140625" style="700" customWidth="1"/>
    <col min="14623" max="14632" width="8.7109375" style="700" customWidth="1"/>
    <col min="14633" max="14844" width="9.85546875" style="700" customWidth="1"/>
    <col min="14845" max="14848" width="9.85546875" style="700"/>
    <col min="14849" max="14849" width="36.140625" style="700" customWidth="1"/>
    <col min="14850" max="14850" width="13.42578125" style="700" customWidth="1"/>
    <col min="14851" max="14851" width="11.42578125" style="700" customWidth="1"/>
    <col min="14852" max="14852" width="14.85546875" style="700" customWidth="1"/>
    <col min="14853" max="14853" width="12.140625" style="700" customWidth="1"/>
    <col min="14854" max="14854" width="36.140625" style="700" customWidth="1"/>
    <col min="14855" max="14855" width="23.42578125" style="700" customWidth="1"/>
    <col min="14856" max="14856" width="9.85546875" style="700" customWidth="1"/>
    <col min="14857" max="14857" width="46.42578125" style="700" customWidth="1"/>
    <col min="14858" max="14865" width="9.85546875" style="700" customWidth="1"/>
    <col min="14866" max="14866" width="24.7109375" style="700" customWidth="1"/>
    <col min="14867" max="14877" width="9.85546875" style="700" customWidth="1"/>
    <col min="14878" max="14878" width="36.140625" style="700" customWidth="1"/>
    <col min="14879" max="14888" width="8.7109375" style="700" customWidth="1"/>
    <col min="14889" max="15100" width="9.85546875" style="700" customWidth="1"/>
    <col min="15101" max="15104" width="9.85546875" style="700"/>
    <col min="15105" max="15105" width="36.140625" style="700" customWidth="1"/>
    <col min="15106" max="15106" width="13.42578125" style="700" customWidth="1"/>
    <col min="15107" max="15107" width="11.42578125" style="700" customWidth="1"/>
    <col min="15108" max="15108" width="14.85546875" style="700" customWidth="1"/>
    <col min="15109" max="15109" width="12.140625" style="700" customWidth="1"/>
    <col min="15110" max="15110" width="36.140625" style="700" customWidth="1"/>
    <col min="15111" max="15111" width="23.42578125" style="700" customWidth="1"/>
    <col min="15112" max="15112" width="9.85546875" style="700" customWidth="1"/>
    <col min="15113" max="15113" width="46.42578125" style="700" customWidth="1"/>
    <col min="15114" max="15121" width="9.85546875" style="700" customWidth="1"/>
    <col min="15122" max="15122" width="24.7109375" style="700" customWidth="1"/>
    <col min="15123" max="15133" width="9.85546875" style="700" customWidth="1"/>
    <col min="15134" max="15134" width="36.140625" style="700" customWidth="1"/>
    <col min="15135" max="15144" width="8.7109375" style="700" customWidth="1"/>
    <col min="15145" max="15356" width="9.85546875" style="700" customWidth="1"/>
    <col min="15357" max="15360" width="9.85546875" style="700"/>
    <col min="15361" max="15361" width="36.140625" style="700" customWidth="1"/>
    <col min="15362" max="15362" width="13.42578125" style="700" customWidth="1"/>
    <col min="15363" max="15363" width="11.42578125" style="700" customWidth="1"/>
    <col min="15364" max="15364" width="14.85546875" style="700" customWidth="1"/>
    <col min="15365" max="15365" width="12.140625" style="700" customWidth="1"/>
    <col min="15366" max="15366" width="36.140625" style="700" customWidth="1"/>
    <col min="15367" max="15367" width="23.42578125" style="700" customWidth="1"/>
    <col min="15368" max="15368" width="9.85546875" style="700" customWidth="1"/>
    <col min="15369" max="15369" width="46.42578125" style="700" customWidth="1"/>
    <col min="15370" max="15377" width="9.85546875" style="700" customWidth="1"/>
    <col min="15378" max="15378" width="24.7109375" style="700" customWidth="1"/>
    <col min="15379" max="15389" width="9.85546875" style="700" customWidth="1"/>
    <col min="15390" max="15390" width="36.140625" style="700" customWidth="1"/>
    <col min="15391" max="15400" width="8.7109375" style="700" customWidth="1"/>
    <col min="15401" max="15612" width="9.85546875" style="700" customWidth="1"/>
    <col min="15613" max="15616" width="9.85546875" style="700"/>
    <col min="15617" max="15617" width="36.140625" style="700" customWidth="1"/>
    <col min="15618" max="15618" width="13.42578125" style="700" customWidth="1"/>
    <col min="15619" max="15619" width="11.42578125" style="700" customWidth="1"/>
    <col min="15620" max="15620" width="14.85546875" style="700" customWidth="1"/>
    <col min="15621" max="15621" width="12.140625" style="700" customWidth="1"/>
    <col min="15622" max="15622" width="36.140625" style="700" customWidth="1"/>
    <col min="15623" max="15623" width="23.42578125" style="700" customWidth="1"/>
    <col min="15624" max="15624" width="9.85546875" style="700" customWidth="1"/>
    <col min="15625" max="15625" width="46.42578125" style="700" customWidth="1"/>
    <col min="15626" max="15633" width="9.85546875" style="700" customWidth="1"/>
    <col min="15634" max="15634" width="24.7109375" style="700" customWidth="1"/>
    <col min="15635" max="15645" width="9.85546875" style="700" customWidth="1"/>
    <col min="15646" max="15646" width="36.140625" style="700" customWidth="1"/>
    <col min="15647" max="15656" width="8.7109375" style="700" customWidth="1"/>
    <col min="15657" max="15868" width="9.85546875" style="700" customWidth="1"/>
    <col min="15869" max="15872" width="9.85546875" style="700"/>
    <col min="15873" max="15873" width="36.140625" style="700" customWidth="1"/>
    <col min="15874" max="15874" width="13.42578125" style="700" customWidth="1"/>
    <col min="15875" max="15875" width="11.42578125" style="700" customWidth="1"/>
    <col min="15876" max="15876" width="14.85546875" style="700" customWidth="1"/>
    <col min="15877" max="15877" width="12.140625" style="700" customWidth="1"/>
    <col min="15878" max="15878" width="36.140625" style="700" customWidth="1"/>
    <col min="15879" max="15879" width="23.42578125" style="700" customWidth="1"/>
    <col min="15880" max="15880" width="9.85546875" style="700" customWidth="1"/>
    <col min="15881" max="15881" width="46.42578125" style="700" customWidth="1"/>
    <col min="15882" max="15889" width="9.85546875" style="700" customWidth="1"/>
    <col min="15890" max="15890" width="24.7109375" style="700" customWidth="1"/>
    <col min="15891" max="15901" width="9.85546875" style="700" customWidth="1"/>
    <col min="15902" max="15902" width="36.140625" style="700" customWidth="1"/>
    <col min="15903" max="15912" width="8.7109375" style="700" customWidth="1"/>
    <col min="15913" max="16124" width="9.85546875" style="700" customWidth="1"/>
    <col min="16125" max="16128" width="9.85546875" style="700"/>
    <col min="16129" max="16129" width="36.140625" style="700" customWidth="1"/>
    <col min="16130" max="16130" width="13.42578125" style="700" customWidth="1"/>
    <col min="16131" max="16131" width="11.42578125" style="700" customWidth="1"/>
    <col min="16132" max="16132" width="14.85546875" style="700" customWidth="1"/>
    <col min="16133" max="16133" width="12.140625" style="700" customWidth="1"/>
    <col min="16134" max="16134" width="36.140625" style="700" customWidth="1"/>
    <col min="16135" max="16135" width="23.42578125" style="700" customWidth="1"/>
    <col min="16136" max="16136" width="9.85546875" style="700" customWidth="1"/>
    <col min="16137" max="16137" width="46.42578125" style="700" customWidth="1"/>
    <col min="16138" max="16145" width="9.85546875" style="700" customWidth="1"/>
    <col min="16146" max="16146" width="24.7109375" style="700" customWidth="1"/>
    <col min="16147" max="16157" width="9.85546875" style="700" customWidth="1"/>
    <col min="16158" max="16158" width="36.140625" style="700" customWidth="1"/>
    <col min="16159" max="16168" width="8.7109375" style="700" customWidth="1"/>
    <col min="16169" max="16380" width="9.85546875" style="700" customWidth="1"/>
    <col min="16381" max="16384" width="9.85546875" style="700"/>
  </cols>
  <sheetData>
    <row r="1" spans="1:7" ht="24.75" customHeight="1">
      <c r="A1" s="425" t="s">
        <v>4</v>
      </c>
      <c r="B1" s="719"/>
      <c r="F1" s="701" t="s">
        <v>207</v>
      </c>
    </row>
    <row r="2" spans="1:7" ht="18.95" customHeight="1">
      <c r="F2" s="700"/>
    </row>
    <row r="3" spans="1:7" s="704" customFormat="1" ht="18.95" customHeight="1">
      <c r="A3" s="702" t="s">
        <v>881</v>
      </c>
      <c r="B3" s="721"/>
      <c r="C3" s="722"/>
      <c r="D3" s="722"/>
      <c r="F3" s="707" t="s">
        <v>1594</v>
      </c>
    </row>
    <row r="4" spans="1:7" ht="18.95" customHeight="1">
      <c r="A4" s="705" t="s">
        <v>902</v>
      </c>
      <c r="B4" s="723"/>
      <c r="F4" s="709" t="s">
        <v>903</v>
      </c>
    </row>
    <row r="5" spans="1:7" ht="18.95" customHeight="1">
      <c r="A5" s="708" t="s">
        <v>904</v>
      </c>
      <c r="B5" s="724"/>
      <c r="F5" s="725"/>
    </row>
    <row r="6" spans="1:7" ht="12.95" customHeight="1">
      <c r="A6" s="708"/>
      <c r="B6" s="724"/>
    </row>
    <row r="7" spans="1:7" ht="12.95" customHeight="1">
      <c r="A7" s="1096" t="s">
        <v>442</v>
      </c>
      <c r="B7" s="1178" t="s">
        <v>885</v>
      </c>
      <c r="C7" s="1178" t="s">
        <v>886</v>
      </c>
      <c r="D7" s="1178" t="s">
        <v>887</v>
      </c>
      <c r="E7" s="1178" t="s">
        <v>888</v>
      </c>
      <c r="F7" s="605" t="s">
        <v>889</v>
      </c>
    </row>
    <row r="8" spans="1:7" ht="16.5">
      <c r="A8" s="1179"/>
      <c r="B8" s="1178" t="s">
        <v>890</v>
      </c>
      <c r="C8" s="1178" t="s">
        <v>1592</v>
      </c>
      <c r="D8" s="1178" t="s">
        <v>891</v>
      </c>
      <c r="E8" s="1180" t="s">
        <v>892</v>
      </c>
      <c r="F8" s="1179"/>
    </row>
    <row r="9" spans="1:7" ht="12.95" customHeight="1">
      <c r="A9" s="1179"/>
      <c r="B9" s="1137" t="s">
        <v>893</v>
      </c>
      <c r="C9" s="1181" t="s">
        <v>894</v>
      </c>
      <c r="D9" s="605" t="s">
        <v>895</v>
      </c>
      <c r="E9" s="1180" t="s">
        <v>896</v>
      </c>
      <c r="F9" s="713"/>
    </row>
    <row r="10" spans="1:7" ht="12.95" customHeight="1">
      <c r="A10" s="1179"/>
      <c r="B10" s="1180" t="s">
        <v>897</v>
      </c>
      <c r="C10" s="1180" t="s">
        <v>898</v>
      </c>
      <c r="D10" s="605" t="s">
        <v>899</v>
      </c>
      <c r="E10" s="1180" t="s">
        <v>900</v>
      </c>
      <c r="F10" s="713"/>
    </row>
    <row r="11" spans="1:7" ht="12.95" customHeight="1">
      <c r="A11" s="1179"/>
      <c r="B11" s="1180"/>
      <c r="C11" s="1182" t="s">
        <v>1595</v>
      </c>
      <c r="D11" s="605"/>
      <c r="E11" s="1180" t="s">
        <v>901</v>
      </c>
      <c r="F11" s="713"/>
    </row>
    <row r="12" spans="1:7" ht="5.25" customHeight="1">
      <c r="A12" s="711"/>
      <c r="B12" s="726"/>
      <c r="C12" s="726"/>
      <c r="D12" s="726"/>
      <c r="E12" s="727"/>
      <c r="F12" s="712"/>
      <c r="G12" s="728"/>
    </row>
    <row r="13" spans="1:7" s="443" customFormat="1" ht="14.45" customHeight="1">
      <c r="A13" s="1101" t="s">
        <v>109</v>
      </c>
      <c r="B13" s="1187">
        <v>2.8</v>
      </c>
      <c r="C13" s="1187">
        <v>46</v>
      </c>
      <c r="D13" s="1187">
        <v>4.4000000000000004</v>
      </c>
      <c r="E13" s="1187">
        <v>61.7</v>
      </c>
      <c r="F13" s="413" t="s">
        <v>110</v>
      </c>
    </row>
    <row r="14" spans="1:7" ht="14.45" customHeight="1">
      <c r="A14" s="1108" t="s">
        <v>111</v>
      </c>
      <c r="B14" s="1188">
        <v>1.6</v>
      </c>
      <c r="C14" s="1188">
        <v>88.5</v>
      </c>
      <c r="D14" s="1188">
        <v>2.6</v>
      </c>
      <c r="E14" s="1189">
        <v>62.2</v>
      </c>
      <c r="F14" s="415" t="s">
        <v>112</v>
      </c>
    </row>
    <row r="15" spans="1:7" ht="14.45" customHeight="1">
      <c r="A15" s="1108" t="s">
        <v>113</v>
      </c>
      <c r="B15" s="1188">
        <v>4.9000000000000004</v>
      </c>
      <c r="C15" s="1188">
        <v>11.9</v>
      </c>
      <c r="D15" s="1188">
        <v>11.4</v>
      </c>
      <c r="E15" s="1189">
        <v>70</v>
      </c>
      <c r="F15" s="415" t="s">
        <v>114</v>
      </c>
    </row>
    <row r="16" spans="1:7" ht="14.45" customHeight="1">
      <c r="A16" s="1108" t="s">
        <v>543</v>
      </c>
      <c r="B16" s="1188">
        <v>2.5</v>
      </c>
      <c r="C16" s="1188">
        <v>43.8</v>
      </c>
      <c r="D16" s="1188">
        <v>5.8</v>
      </c>
      <c r="E16" s="1189">
        <v>70.2</v>
      </c>
      <c r="F16" s="360" t="s">
        <v>546</v>
      </c>
    </row>
    <row r="17" spans="1:6" ht="14.45" customHeight="1">
      <c r="A17" s="1108" t="s">
        <v>820</v>
      </c>
      <c r="B17" s="1188">
        <v>1.3</v>
      </c>
      <c r="C17" s="1188">
        <v>51</v>
      </c>
      <c r="D17" s="1188">
        <v>5.0999999999999996</v>
      </c>
      <c r="E17" s="1189">
        <v>79.8</v>
      </c>
      <c r="F17" s="415" t="s">
        <v>821</v>
      </c>
    </row>
    <row r="18" spans="1:6" ht="14.45" customHeight="1">
      <c r="A18" s="1108" t="s">
        <v>673</v>
      </c>
      <c r="B18" s="1188">
        <v>3</v>
      </c>
      <c r="C18" s="1188">
        <v>57</v>
      </c>
      <c r="D18" s="1188">
        <v>3.2</v>
      </c>
      <c r="E18" s="1189">
        <v>51.4</v>
      </c>
      <c r="F18" s="415" t="s">
        <v>674</v>
      </c>
    </row>
    <row r="19" spans="1:6" ht="14.45" customHeight="1">
      <c r="A19" s="1108" t="s">
        <v>677</v>
      </c>
      <c r="B19" s="1188">
        <v>5.2</v>
      </c>
      <c r="C19" s="1188">
        <v>35.799999999999997</v>
      </c>
      <c r="D19" s="1188">
        <v>3.6</v>
      </c>
      <c r="E19" s="1189">
        <v>40.700000000000003</v>
      </c>
      <c r="F19" s="729" t="s">
        <v>678</v>
      </c>
    </row>
    <row r="20" spans="1:6" ht="14.45" customHeight="1">
      <c r="A20" s="1108" t="s">
        <v>675</v>
      </c>
      <c r="B20" s="1188">
        <v>3.7</v>
      </c>
      <c r="C20" s="1188">
        <v>57.3</v>
      </c>
      <c r="D20" s="1188">
        <v>2.2999999999999998</v>
      </c>
      <c r="E20" s="1189">
        <v>38.200000000000003</v>
      </c>
      <c r="F20" s="415" t="s">
        <v>676</v>
      </c>
    </row>
    <row r="21" spans="1:6" ht="14.45" customHeight="1">
      <c r="A21" s="1108" t="s">
        <v>681</v>
      </c>
      <c r="B21" s="1188">
        <v>1.4</v>
      </c>
      <c r="C21" s="1188">
        <v>46.9</v>
      </c>
      <c r="D21" s="1188">
        <v>4.5</v>
      </c>
      <c r="E21" s="1189">
        <v>76.7</v>
      </c>
      <c r="F21" s="415" t="s">
        <v>682</v>
      </c>
    </row>
    <row r="22" spans="1:6" ht="14.45" customHeight="1">
      <c r="A22" s="1108" t="s">
        <v>683</v>
      </c>
      <c r="B22" s="1188">
        <v>2.8</v>
      </c>
      <c r="C22" s="1188">
        <v>69.400000000000006</v>
      </c>
      <c r="D22" s="1188">
        <v>2.2000000000000002</v>
      </c>
      <c r="E22" s="1189">
        <v>44.2</v>
      </c>
      <c r="F22" s="415" t="s">
        <v>684</v>
      </c>
    </row>
    <row r="23" spans="1:6" ht="14.45" customHeight="1">
      <c r="A23" s="1108" t="s">
        <v>679</v>
      </c>
      <c r="B23" s="1188">
        <v>2.1</v>
      </c>
      <c r="C23" s="1188">
        <v>77.599999999999994</v>
      </c>
      <c r="D23" s="1188">
        <v>2.2000000000000002</v>
      </c>
      <c r="E23" s="1189">
        <v>51.2</v>
      </c>
      <c r="F23" s="415" t="s">
        <v>680</v>
      </c>
    </row>
    <row r="24" spans="1:6" ht="14.45" customHeight="1">
      <c r="A24" s="1108" t="s">
        <v>117</v>
      </c>
      <c r="B24" s="1188">
        <v>2.4</v>
      </c>
      <c r="C24" s="1188">
        <v>61.5</v>
      </c>
      <c r="D24" s="1188">
        <v>3.5</v>
      </c>
      <c r="E24" s="1189">
        <v>59.6</v>
      </c>
      <c r="F24" s="415" t="s">
        <v>118</v>
      </c>
    </row>
    <row r="25" spans="1:6" s="731" customFormat="1" ht="14.45" customHeight="1">
      <c r="A25" s="1190" t="s">
        <v>119</v>
      </c>
      <c r="B25" s="1191">
        <v>53.9</v>
      </c>
      <c r="C25" s="1191">
        <v>3.5</v>
      </c>
      <c r="D25" s="1191">
        <v>36.700000000000003</v>
      </c>
      <c r="E25" s="1192">
        <v>40.5</v>
      </c>
      <c r="F25" s="730" t="s">
        <v>120</v>
      </c>
    </row>
    <row r="26" spans="1:6" ht="14.45" customHeight="1">
      <c r="A26" s="1108" t="s">
        <v>121</v>
      </c>
      <c r="B26" s="1188">
        <v>4.9000000000000004</v>
      </c>
      <c r="C26" s="1188">
        <v>44.4</v>
      </c>
      <c r="D26" s="1188">
        <v>3.3</v>
      </c>
      <c r="E26" s="1189">
        <v>40.700000000000003</v>
      </c>
      <c r="F26" s="415" t="s">
        <v>122</v>
      </c>
    </row>
    <row r="27" spans="1:6" ht="14.45" customHeight="1">
      <c r="A27" s="1108" t="s">
        <v>123</v>
      </c>
      <c r="B27" s="1188">
        <v>2.4</v>
      </c>
      <c r="C27" s="1188">
        <v>67.599999999999994</v>
      </c>
      <c r="D27" s="1188">
        <v>2.7</v>
      </c>
      <c r="E27" s="1189">
        <v>52.7</v>
      </c>
      <c r="F27" s="415" t="s">
        <v>124</v>
      </c>
    </row>
    <row r="28" spans="1:6" ht="14.45" customHeight="1">
      <c r="A28" s="1108" t="s">
        <v>125</v>
      </c>
      <c r="B28" s="1188">
        <v>2.9</v>
      </c>
      <c r="C28" s="1188">
        <v>62.4</v>
      </c>
      <c r="D28" s="1188">
        <v>2.6</v>
      </c>
      <c r="E28" s="1189">
        <v>46.8</v>
      </c>
      <c r="F28" s="415" t="s">
        <v>126</v>
      </c>
    </row>
    <row r="29" spans="1:6" ht="14.45" customHeight="1">
      <c r="A29" s="1108" t="s">
        <v>127</v>
      </c>
      <c r="B29" s="1188">
        <v>0.6</v>
      </c>
      <c r="C29" s="1188">
        <v>116.9</v>
      </c>
      <c r="D29" s="1188">
        <v>1.9</v>
      </c>
      <c r="E29" s="1189">
        <v>74.7</v>
      </c>
      <c r="F29" s="415" t="s">
        <v>128</v>
      </c>
    </row>
    <row r="30" spans="1:6" s="443" customFormat="1" ht="14.45" customHeight="1">
      <c r="A30" s="1102" t="s">
        <v>129</v>
      </c>
      <c r="B30" s="1187">
        <v>1.3</v>
      </c>
      <c r="C30" s="1187">
        <v>56.3</v>
      </c>
      <c r="D30" s="1187">
        <v>4.8</v>
      </c>
      <c r="E30" s="1187">
        <v>78.8</v>
      </c>
      <c r="F30" s="361" t="s">
        <v>130</v>
      </c>
    </row>
    <row r="31" spans="1:6" ht="14.45" customHeight="1">
      <c r="A31" s="1108" t="s">
        <v>131</v>
      </c>
      <c r="B31" s="1188">
        <v>2.8</v>
      </c>
      <c r="C31" s="1188">
        <v>68.7</v>
      </c>
      <c r="D31" s="1188">
        <v>1.8</v>
      </c>
      <c r="E31" s="1189">
        <v>39.1</v>
      </c>
      <c r="F31" s="415" t="s">
        <v>132</v>
      </c>
    </row>
    <row r="32" spans="1:6" ht="14.45" customHeight="1">
      <c r="A32" s="1108" t="s">
        <v>133</v>
      </c>
      <c r="B32" s="1188">
        <v>2.6</v>
      </c>
      <c r="C32" s="1188">
        <v>76.900000000000006</v>
      </c>
      <c r="D32" s="1188">
        <v>2.2000000000000002</v>
      </c>
      <c r="E32" s="1189">
        <v>46.2</v>
      </c>
      <c r="F32" s="415" t="s">
        <v>134</v>
      </c>
    </row>
    <row r="33" spans="1:6" ht="14.45" customHeight="1">
      <c r="A33" s="1108" t="s">
        <v>135</v>
      </c>
      <c r="B33" s="1188">
        <v>2</v>
      </c>
      <c r="C33" s="1188">
        <v>74.3</v>
      </c>
      <c r="D33" s="1188">
        <v>2.5</v>
      </c>
      <c r="E33" s="1189">
        <v>54.8</v>
      </c>
      <c r="F33" s="415" t="s">
        <v>136</v>
      </c>
    </row>
    <row r="34" spans="1:6" ht="14.45" customHeight="1">
      <c r="A34" s="1108" t="s">
        <v>137</v>
      </c>
      <c r="B34" s="1188">
        <v>0.4</v>
      </c>
      <c r="C34" s="1188">
        <v>69.7</v>
      </c>
      <c r="D34" s="1188">
        <v>4.8</v>
      </c>
      <c r="E34" s="1189">
        <v>91.5</v>
      </c>
      <c r="F34" s="415" t="s">
        <v>138</v>
      </c>
    </row>
    <row r="35" spans="1:6" ht="14.45" customHeight="1">
      <c r="A35" s="1108" t="s">
        <v>139</v>
      </c>
      <c r="B35" s="1188">
        <v>0.7</v>
      </c>
      <c r="C35" s="1188">
        <v>47.6</v>
      </c>
      <c r="D35" s="1188">
        <v>6.3</v>
      </c>
      <c r="E35" s="1189">
        <v>89.4</v>
      </c>
      <c r="F35" s="415" t="s">
        <v>140</v>
      </c>
    </row>
    <row r="36" spans="1:6" s="443" customFormat="1" ht="14.45" customHeight="1">
      <c r="A36" s="1108" t="s">
        <v>141</v>
      </c>
      <c r="B36" s="1193">
        <v>0</v>
      </c>
      <c r="C36" s="1188">
        <v>207.5</v>
      </c>
      <c r="D36" s="1188">
        <v>1.8</v>
      </c>
      <c r="E36" s="1189">
        <v>102.6</v>
      </c>
      <c r="F36" s="415" t="s">
        <v>142</v>
      </c>
    </row>
    <row r="37" spans="1:6" s="443" customFormat="1" ht="14.45" customHeight="1">
      <c r="A37" s="1108" t="s">
        <v>143</v>
      </c>
      <c r="B37" s="1188">
        <v>2.6</v>
      </c>
      <c r="C37" s="1188">
        <v>56.1</v>
      </c>
      <c r="D37" s="1188">
        <v>3.8</v>
      </c>
      <c r="E37" s="1189">
        <v>59.1</v>
      </c>
      <c r="F37" s="415" t="s">
        <v>144</v>
      </c>
    </row>
    <row r="38" spans="1:6" ht="14.45" customHeight="1">
      <c r="A38" s="1108" t="s">
        <v>145</v>
      </c>
      <c r="B38" s="1188">
        <v>3.6</v>
      </c>
      <c r="C38" s="1188">
        <v>60.7</v>
      </c>
      <c r="D38" s="1188">
        <v>2.4</v>
      </c>
      <c r="E38" s="1189">
        <v>39.700000000000003</v>
      </c>
      <c r="F38" s="415" t="s">
        <v>146</v>
      </c>
    </row>
    <row r="39" spans="1:6" ht="14.45" customHeight="1">
      <c r="A39" s="1102" t="s">
        <v>147</v>
      </c>
      <c r="B39" s="1187">
        <v>3.2</v>
      </c>
      <c r="C39" s="1187">
        <v>51.4</v>
      </c>
      <c r="D39" s="1187">
        <v>3.6</v>
      </c>
      <c r="E39" s="1187">
        <v>52.6</v>
      </c>
      <c r="F39" s="413" t="s">
        <v>148</v>
      </c>
    </row>
    <row r="40" spans="1:6" ht="14.45" customHeight="1">
      <c r="A40" s="1108" t="s">
        <v>149</v>
      </c>
      <c r="B40" s="1188">
        <v>2.4</v>
      </c>
      <c r="C40" s="1188">
        <v>55.8</v>
      </c>
      <c r="D40" s="1188">
        <v>3.7</v>
      </c>
      <c r="E40" s="1189">
        <v>60.8</v>
      </c>
      <c r="F40" s="415" t="s">
        <v>150</v>
      </c>
    </row>
    <row r="41" spans="1:6" ht="14.45" customHeight="1">
      <c r="A41" s="1108" t="s">
        <v>151</v>
      </c>
      <c r="B41" s="1188">
        <v>4.5</v>
      </c>
      <c r="C41" s="1188">
        <v>57</v>
      </c>
      <c r="D41" s="1188">
        <v>1.9</v>
      </c>
      <c r="E41" s="1189">
        <v>30.3</v>
      </c>
      <c r="F41" s="415" t="s">
        <v>152</v>
      </c>
    </row>
    <row r="42" spans="1:6" ht="14.45" customHeight="1">
      <c r="A42" s="1108" t="s">
        <v>153</v>
      </c>
      <c r="B42" s="1188">
        <v>4</v>
      </c>
      <c r="C42" s="1188">
        <v>42.4</v>
      </c>
      <c r="D42" s="1188">
        <v>4.5</v>
      </c>
      <c r="E42" s="1189">
        <v>53.2</v>
      </c>
      <c r="F42" s="415" t="s">
        <v>154</v>
      </c>
    </row>
    <row r="43" spans="1:6" ht="14.45" customHeight="1">
      <c r="A43" s="1108" t="s">
        <v>155</v>
      </c>
      <c r="B43" s="1188">
        <v>4</v>
      </c>
      <c r="C43" s="1188">
        <v>52.9</v>
      </c>
      <c r="D43" s="1188">
        <v>2.9</v>
      </c>
      <c r="E43" s="1189">
        <v>42.6</v>
      </c>
      <c r="F43" s="415" t="s">
        <v>156</v>
      </c>
    </row>
    <row r="44" spans="1:6" ht="14.45" customHeight="1">
      <c r="A44" s="1108" t="s">
        <v>157</v>
      </c>
      <c r="B44" s="1188">
        <v>3.7</v>
      </c>
      <c r="C44" s="1188">
        <v>57.7</v>
      </c>
      <c r="D44" s="1188">
        <v>2.1</v>
      </c>
      <c r="E44" s="1189">
        <v>36.299999999999997</v>
      </c>
      <c r="F44" s="415" t="s">
        <v>158</v>
      </c>
    </row>
    <row r="45" spans="1:6" ht="14.45" customHeight="1">
      <c r="A45" s="1102" t="s">
        <v>159</v>
      </c>
      <c r="B45" s="1187">
        <v>2</v>
      </c>
      <c r="C45" s="1187">
        <v>55.7</v>
      </c>
      <c r="D45" s="1187">
        <v>3.2</v>
      </c>
      <c r="E45" s="1187">
        <v>61.2</v>
      </c>
      <c r="F45" s="361" t="s">
        <v>160</v>
      </c>
    </row>
    <row r="46" spans="1:6" ht="14.45" customHeight="1">
      <c r="A46" s="1108" t="s">
        <v>161</v>
      </c>
      <c r="B46" s="1188">
        <v>2.7</v>
      </c>
      <c r="C46" s="1188">
        <v>56.9</v>
      </c>
      <c r="D46" s="1188">
        <v>3.7</v>
      </c>
      <c r="E46" s="1189">
        <v>58.2</v>
      </c>
      <c r="F46" s="415" t="s">
        <v>162</v>
      </c>
    </row>
    <row r="47" spans="1:6" ht="14.45" customHeight="1">
      <c r="A47" s="1108" t="s">
        <v>163</v>
      </c>
      <c r="B47" s="1188">
        <v>1.5</v>
      </c>
      <c r="C47" s="1188">
        <v>99</v>
      </c>
      <c r="D47" s="1188">
        <v>2.2000000000000002</v>
      </c>
      <c r="E47" s="1189">
        <v>60.6</v>
      </c>
      <c r="F47" s="415" t="s">
        <v>164</v>
      </c>
    </row>
    <row r="48" spans="1:6" ht="14.45" customHeight="1">
      <c r="A48" s="1108" t="s">
        <v>165</v>
      </c>
      <c r="B48" s="1188">
        <v>1.5</v>
      </c>
      <c r="C48" s="1188">
        <v>74.599999999999994</v>
      </c>
      <c r="D48" s="1188">
        <v>3.4</v>
      </c>
      <c r="E48" s="1189">
        <v>68.8</v>
      </c>
      <c r="F48" s="415" t="s">
        <v>166</v>
      </c>
    </row>
    <row r="49" spans="1:11" ht="14.45" customHeight="1">
      <c r="A49" s="1108" t="s">
        <v>167</v>
      </c>
      <c r="B49" s="1188">
        <v>0.9</v>
      </c>
      <c r="C49" s="1188">
        <v>41.7</v>
      </c>
      <c r="D49" s="1188">
        <v>3.3</v>
      </c>
      <c r="E49" s="1189">
        <v>78.5</v>
      </c>
      <c r="F49" s="415" t="s">
        <v>168</v>
      </c>
    </row>
    <row r="50" spans="1:11" ht="14.45" customHeight="1">
      <c r="A50" s="1108" t="s">
        <v>169</v>
      </c>
      <c r="B50" s="1188">
        <v>2.6</v>
      </c>
      <c r="C50" s="1188">
        <v>93.4</v>
      </c>
      <c r="D50" s="1188">
        <v>1.3</v>
      </c>
      <c r="E50" s="1189">
        <v>34.200000000000003</v>
      </c>
      <c r="F50" s="415" t="s">
        <v>170</v>
      </c>
    </row>
    <row r="51" spans="1:11" ht="14.45" customHeight="1">
      <c r="A51" s="1108" t="s">
        <v>171</v>
      </c>
      <c r="B51" s="1188">
        <v>3.7</v>
      </c>
      <c r="C51" s="1188">
        <v>52.1</v>
      </c>
      <c r="D51" s="1188">
        <v>2.6</v>
      </c>
      <c r="E51" s="1189">
        <v>41.2</v>
      </c>
      <c r="F51" s="415" t="s">
        <v>172</v>
      </c>
    </row>
    <row r="52" spans="1:11" ht="14.45" customHeight="1">
      <c r="A52" s="806" t="s">
        <v>173</v>
      </c>
      <c r="B52" s="1187">
        <v>3.8</v>
      </c>
      <c r="C52" s="1187">
        <v>53.2</v>
      </c>
      <c r="D52" s="1187">
        <v>2.9</v>
      </c>
      <c r="E52" s="1187">
        <v>43.1</v>
      </c>
      <c r="F52" s="361" t="s">
        <v>174</v>
      </c>
    </row>
    <row r="53" spans="1:11" ht="14.45" customHeight="1">
      <c r="A53" s="1108" t="s">
        <v>175</v>
      </c>
      <c r="B53" s="1188">
        <v>12.8</v>
      </c>
      <c r="C53" s="1188">
        <v>21.2</v>
      </c>
      <c r="D53" s="1188">
        <v>1.5</v>
      </c>
      <c r="E53" s="1189">
        <v>10.5</v>
      </c>
      <c r="F53" s="415" t="s">
        <v>176</v>
      </c>
    </row>
    <row r="54" spans="1:11" ht="14.45" customHeight="1">
      <c r="A54" s="1108" t="s">
        <v>177</v>
      </c>
      <c r="B54" s="1188">
        <v>1.6</v>
      </c>
      <c r="C54" s="1188">
        <v>75.900000000000006</v>
      </c>
      <c r="D54" s="1188">
        <v>3.2</v>
      </c>
      <c r="E54" s="1189">
        <v>67.5</v>
      </c>
      <c r="F54" s="415" t="s">
        <v>178</v>
      </c>
    </row>
    <row r="55" spans="1:11" ht="14.45" customHeight="1">
      <c r="A55" s="1108" t="s">
        <v>179</v>
      </c>
      <c r="B55" s="1188">
        <v>6.7</v>
      </c>
      <c r="C55" s="1188">
        <v>41.5</v>
      </c>
      <c r="D55" s="1188">
        <v>2.1</v>
      </c>
      <c r="E55" s="1189">
        <v>24.3</v>
      </c>
      <c r="F55" s="415" t="s">
        <v>180</v>
      </c>
    </row>
    <row r="56" spans="1:11" ht="14.45" customHeight="1">
      <c r="A56" s="1108" t="s">
        <v>181</v>
      </c>
      <c r="B56" s="1188">
        <v>5.3</v>
      </c>
      <c r="C56" s="1188">
        <v>45.2</v>
      </c>
      <c r="D56" s="1188">
        <v>2.8</v>
      </c>
      <c r="E56" s="1189">
        <v>34.4</v>
      </c>
      <c r="F56" s="415" t="s">
        <v>182</v>
      </c>
    </row>
    <row r="57" spans="1:11" s="443" customFormat="1" ht="14.45" customHeight="1">
      <c r="A57" s="1101" t="s">
        <v>183</v>
      </c>
      <c r="B57" s="1187">
        <v>4.7</v>
      </c>
      <c r="C57" s="1187">
        <v>42</v>
      </c>
      <c r="D57" s="1187">
        <v>3.8</v>
      </c>
      <c r="E57" s="1187">
        <v>44.7</v>
      </c>
      <c r="F57" s="361" t="s">
        <v>184</v>
      </c>
    </row>
    <row r="58" spans="1:11" s="443" customFormat="1" ht="14.45" customHeight="1">
      <c r="A58" s="1108" t="s">
        <v>185</v>
      </c>
      <c r="B58" s="1188">
        <v>3.9</v>
      </c>
      <c r="C58" s="1188">
        <v>57.4</v>
      </c>
      <c r="D58" s="1188">
        <v>2.2999999999999998</v>
      </c>
      <c r="E58" s="1189">
        <v>37.6</v>
      </c>
      <c r="F58" s="415" t="s">
        <v>186</v>
      </c>
      <c r="G58" s="632"/>
    </row>
    <row r="59" spans="1:11" s="443" customFormat="1" ht="14.45" customHeight="1">
      <c r="A59" s="1108" t="s">
        <v>187</v>
      </c>
      <c r="B59" s="1188">
        <v>10.6</v>
      </c>
      <c r="C59" s="1188">
        <v>24.9</v>
      </c>
      <c r="D59" s="1188">
        <v>2.8</v>
      </c>
      <c r="E59" s="1189">
        <v>21</v>
      </c>
      <c r="F59" s="415" t="s">
        <v>188</v>
      </c>
      <c r="G59" s="632"/>
    </row>
    <row r="60" spans="1:11" s="443" customFormat="1" ht="14.45" customHeight="1">
      <c r="A60" s="1108" t="s">
        <v>189</v>
      </c>
      <c r="B60" s="1188">
        <v>4.0999999999999996</v>
      </c>
      <c r="C60" s="1188">
        <v>43.9</v>
      </c>
      <c r="D60" s="1188">
        <v>4.2</v>
      </c>
      <c r="E60" s="1189">
        <v>50.1</v>
      </c>
      <c r="F60" s="415" t="s">
        <v>190</v>
      </c>
    </row>
    <row r="61" spans="1:11" s="17" customFormat="1" ht="14.45" customHeight="1">
      <c r="A61" s="806" t="s">
        <v>193</v>
      </c>
      <c r="B61" s="1187">
        <v>2.2999999999999998</v>
      </c>
      <c r="C61" s="1187">
        <v>78.099999999999994</v>
      </c>
      <c r="D61" s="1187">
        <v>2.2999999999999998</v>
      </c>
      <c r="E61" s="1187">
        <v>50.1</v>
      </c>
      <c r="F61" s="361" t="s">
        <v>194</v>
      </c>
      <c r="G61" s="338"/>
      <c r="H61" s="338"/>
      <c r="I61" s="338"/>
      <c r="J61" s="338"/>
      <c r="K61" s="343"/>
    </row>
    <row r="62" spans="1:11" ht="14.45" customHeight="1">
      <c r="A62" s="756" t="s">
        <v>197</v>
      </c>
      <c r="B62" s="1188">
        <v>2.2999999999999998</v>
      </c>
      <c r="C62" s="1188">
        <v>78.099999999999994</v>
      </c>
      <c r="D62" s="1188">
        <v>2.2999999999999998</v>
      </c>
      <c r="E62" s="1189">
        <v>50.1</v>
      </c>
      <c r="F62" s="415" t="s">
        <v>849</v>
      </c>
      <c r="G62" s="631"/>
    </row>
    <row r="63" spans="1:11" ht="12" customHeight="1">
      <c r="A63" s="1194"/>
      <c r="B63" s="1195"/>
      <c r="C63" s="1195"/>
      <c r="D63" s="1195"/>
      <c r="E63" s="1195"/>
      <c r="F63" s="733"/>
    </row>
    <row r="64" spans="1:11" ht="14.45" customHeight="1">
      <c r="A64" s="806" t="s">
        <v>626</v>
      </c>
      <c r="B64" s="1196">
        <v>2.4</v>
      </c>
      <c r="C64" s="1196">
        <v>51.4</v>
      </c>
      <c r="D64" s="1196">
        <v>4</v>
      </c>
      <c r="E64" s="1187">
        <v>63.8</v>
      </c>
      <c r="F64" s="413" t="s">
        <v>200</v>
      </c>
      <c r="G64" s="631"/>
    </row>
    <row r="65" spans="1:7" ht="12.95" customHeight="1">
      <c r="A65" s="155"/>
      <c r="B65" s="734"/>
      <c r="C65" s="734"/>
      <c r="D65" s="734"/>
      <c r="E65" s="734"/>
      <c r="F65" s="605"/>
      <c r="G65" s="631"/>
    </row>
    <row r="66" spans="1:7" ht="13.5" customHeight="1">
      <c r="G66" s="632"/>
    </row>
    <row r="67" spans="1:7" s="443" customFormat="1" ht="12.95" customHeight="1">
      <c r="G67" s="632"/>
    </row>
    <row r="68" spans="1:7" s="443" customFormat="1" ht="12.95" customHeight="1">
      <c r="B68" s="736"/>
      <c r="C68" s="736"/>
      <c r="D68" s="736"/>
      <c r="E68" s="736"/>
      <c r="F68" s="699"/>
      <c r="G68" s="700"/>
    </row>
    <row r="69" spans="1:7" s="443" customFormat="1" ht="12.95" customHeight="1">
      <c r="B69" s="737"/>
      <c r="C69" s="736"/>
      <c r="D69" s="736"/>
      <c r="E69" s="736"/>
      <c r="F69" s="699"/>
      <c r="G69" s="632"/>
    </row>
    <row r="70" spans="1:7" ht="12.95" customHeight="1">
      <c r="A70" s="443"/>
      <c r="B70" s="738"/>
      <c r="G70" s="631"/>
    </row>
    <row r="71" spans="1:7" ht="12.75" customHeight="1">
      <c r="A71" s="718"/>
    </row>
    <row r="72" spans="1:7" ht="12" customHeight="1">
      <c r="A72" s="443"/>
      <c r="C72" s="736"/>
      <c r="D72" s="736"/>
      <c r="E72" s="736"/>
    </row>
    <row r="73" spans="1:7" ht="12" customHeight="1">
      <c r="A73" s="735" t="s">
        <v>905</v>
      </c>
      <c r="B73" s="732"/>
      <c r="C73" s="732"/>
      <c r="D73" s="732"/>
      <c r="E73" s="732"/>
      <c r="F73" s="606" t="s">
        <v>906</v>
      </c>
    </row>
    <row r="74" spans="1:7" ht="18" customHeight="1">
      <c r="A74" s="341" t="s">
        <v>221</v>
      </c>
      <c r="B74" s="342"/>
      <c r="C74" s="342"/>
      <c r="D74" s="342"/>
      <c r="E74" s="342"/>
      <c r="F74" s="163" t="s">
        <v>429</v>
      </c>
    </row>
    <row r="75" spans="1:7" ht="18" customHeight="1">
      <c r="B75" s="737"/>
      <c r="C75" s="736"/>
      <c r="D75" s="736"/>
      <c r="E75" s="737"/>
    </row>
    <row r="76" spans="1:7" ht="18" customHeight="1">
      <c r="A76" s="718"/>
      <c r="B76" s="736"/>
      <c r="C76" s="736"/>
      <c r="D76" s="736"/>
      <c r="E76" s="737"/>
    </row>
    <row r="77" spans="1:7" ht="18" customHeight="1">
      <c r="A77" s="443"/>
      <c r="B77" s="737"/>
      <c r="C77" s="736"/>
      <c r="D77" s="736"/>
      <c r="E77" s="737"/>
    </row>
    <row r="78" spans="1:7" ht="18" customHeight="1">
      <c r="A78" s="443"/>
      <c r="B78" s="736"/>
      <c r="C78" s="736"/>
      <c r="D78" s="736"/>
      <c r="E78" s="736"/>
    </row>
    <row r="79" spans="1:7" ht="18" customHeight="1">
      <c r="A79" s="718"/>
      <c r="B79" s="736"/>
      <c r="C79" s="736"/>
      <c r="D79" s="736"/>
      <c r="E79" s="736"/>
    </row>
    <row r="80" spans="1:7" ht="18" customHeight="1">
      <c r="A80" s="443"/>
      <c r="B80" s="736"/>
      <c r="C80" s="736"/>
      <c r="D80" s="736"/>
      <c r="E80" s="736"/>
    </row>
    <row r="81" spans="1:5" s="700" customFormat="1" ht="18" customHeight="1">
      <c r="A81" s="718"/>
      <c r="B81" s="736"/>
      <c r="C81" s="736"/>
      <c r="D81" s="736"/>
      <c r="E81" s="736"/>
    </row>
    <row r="82" spans="1:5" s="700" customFormat="1" ht="18" customHeight="1">
      <c r="A82" s="718"/>
      <c r="B82" s="736"/>
      <c r="C82" s="736"/>
      <c r="D82" s="736"/>
      <c r="E82" s="736"/>
    </row>
    <row r="83" spans="1:5" s="700" customFormat="1" ht="18" customHeight="1">
      <c r="A83" s="718"/>
      <c r="B83" s="736"/>
      <c r="C83" s="736"/>
      <c r="D83" s="736"/>
      <c r="E83" s="736"/>
    </row>
    <row r="84" spans="1:5" s="700" customFormat="1" ht="18" customHeight="1">
      <c r="A84" s="718"/>
      <c r="B84" s="736"/>
      <c r="C84" s="736"/>
      <c r="D84" s="736"/>
      <c r="E84" s="736"/>
    </row>
    <row r="85" spans="1:5" s="700" customFormat="1" ht="18" customHeight="1">
      <c r="A85" s="718"/>
      <c r="B85" s="736"/>
      <c r="C85" s="736"/>
      <c r="D85" s="736"/>
      <c r="E85" s="736"/>
    </row>
    <row r="86" spans="1:5" s="700" customFormat="1" ht="18" customHeight="1">
      <c r="A86" s="718"/>
      <c r="B86" s="736"/>
      <c r="C86" s="736"/>
      <c r="D86" s="736"/>
      <c r="E86" s="736"/>
    </row>
    <row r="87" spans="1:5" s="700" customFormat="1" ht="18" customHeight="1">
      <c r="A87" s="718"/>
      <c r="B87" s="736"/>
      <c r="C87" s="736"/>
      <c r="D87" s="736"/>
      <c r="E87" s="736"/>
    </row>
    <row r="88" spans="1:5" s="700" customFormat="1" ht="18" customHeight="1">
      <c r="A88" s="718"/>
      <c r="B88" s="736"/>
      <c r="C88" s="736"/>
      <c r="D88" s="736"/>
      <c r="E88" s="736"/>
    </row>
    <row r="89" spans="1:5" s="700" customFormat="1" ht="18" customHeight="1">
      <c r="A89" s="718"/>
      <c r="B89" s="736"/>
      <c r="C89" s="736"/>
      <c r="D89" s="736"/>
      <c r="E89" s="736"/>
    </row>
    <row r="90" spans="1:5" s="700" customFormat="1" ht="18" customHeight="1">
      <c r="A90" s="718"/>
      <c r="B90" s="736"/>
      <c r="C90" s="736"/>
      <c r="D90" s="736"/>
      <c r="E90" s="736"/>
    </row>
    <row r="91" spans="1:5" s="700" customFormat="1" ht="18" customHeight="1">
      <c r="A91" s="718"/>
      <c r="B91" s="736"/>
      <c r="C91" s="736"/>
      <c r="D91" s="736"/>
      <c r="E91" s="736"/>
    </row>
    <row r="92" spans="1:5" s="700" customFormat="1" ht="18" customHeight="1">
      <c r="A92" s="718"/>
      <c r="B92" s="736"/>
      <c r="C92" s="736"/>
      <c r="D92" s="736"/>
      <c r="E92" s="736"/>
    </row>
    <row r="93" spans="1:5" s="700" customFormat="1" ht="18" customHeight="1">
      <c r="A93" s="718"/>
      <c r="B93" s="736"/>
      <c r="C93" s="736"/>
      <c r="D93" s="736"/>
      <c r="E93" s="736"/>
    </row>
    <row r="94" spans="1:5" s="700" customFormat="1" ht="18" customHeight="1">
      <c r="A94" s="718"/>
      <c r="B94" s="736"/>
      <c r="C94" s="736"/>
      <c r="D94" s="736"/>
      <c r="E94" s="736"/>
    </row>
    <row r="95" spans="1:5" s="700" customFormat="1" ht="18" customHeight="1">
      <c r="A95" s="718"/>
      <c r="B95" s="736"/>
      <c r="C95" s="736"/>
      <c r="D95" s="736"/>
      <c r="E95" s="736"/>
    </row>
    <row r="96" spans="1:5" s="700" customFormat="1" ht="18" customHeight="1">
      <c r="A96" s="718"/>
      <c r="B96" s="736"/>
      <c r="C96" s="736"/>
      <c r="D96" s="736"/>
      <c r="E96" s="736"/>
    </row>
    <row r="97" spans="1:5" s="700" customFormat="1" ht="18" customHeight="1">
      <c r="A97" s="718"/>
      <c r="B97" s="736"/>
      <c r="C97" s="736"/>
      <c r="D97" s="736"/>
      <c r="E97" s="736"/>
    </row>
    <row r="98" spans="1:5" s="700" customFormat="1" ht="18" customHeight="1">
      <c r="A98" s="718"/>
      <c r="B98" s="736"/>
      <c r="C98" s="736"/>
      <c r="D98" s="736"/>
      <c r="E98" s="736"/>
    </row>
    <row r="99" spans="1:5" s="700" customFormat="1" ht="18" customHeight="1">
      <c r="A99" s="718"/>
      <c r="B99" s="736"/>
      <c r="C99" s="736"/>
      <c r="D99" s="736"/>
      <c r="E99" s="736"/>
    </row>
    <row r="100" spans="1:5" s="700" customFormat="1" ht="18" customHeight="1">
      <c r="A100" s="718"/>
      <c r="B100" s="736"/>
      <c r="C100" s="736"/>
      <c r="D100" s="736"/>
      <c r="E100" s="736"/>
    </row>
    <row r="101" spans="1:5" s="700" customFormat="1" ht="18" customHeight="1">
      <c r="A101" s="718"/>
      <c r="B101" s="736"/>
      <c r="C101" s="736"/>
      <c r="D101" s="736"/>
      <c r="E101" s="736"/>
    </row>
    <row r="102" spans="1:5" s="700" customFormat="1" ht="18" customHeight="1">
      <c r="A102" s="718"/>
      <c r="B102" s="736"/>
      <c r="C102" s="736"/>
      <c r="D102" s="736"/>
      <c r="E102" s="736"/>
    </row>
    <row r="103" spans="1:5" s="700" customFormat="1" ht="18" customHeight="1">
      <c r="A103" s="718"/>
      <c r="B103" s="736"/>
      <c r="C103" s="736"/>
      <c r="D103" s="736"/>
      <c r="E103" s="736"/>
    </row>
    <row r="104" spans="1:5" s="700" customFormat="1" ht="18" customHeight="1">
      <c r="A104" s="718"/>
      <c r="B104" s="736"/>
      <c r="C104" s="736"/>
      <c r="D104" s="736"/>
      <c r="E104" s="736"/>
    </row>
    <row r="105" spans="1:5" s="700" customFormat="1" ht="18" customHeight="1">
      <c r="A105" s="718"/>
      <c r="B105" s="736"/>
      <c r="C105" s="736"/>
      <c r="D105" s="736"/>
      <c r="E105" s="736"/>
    </row>
    <row r="106" spans="1:5" s="700" customFormat="1" ht="18" customHeight="1">
      <c r="A106" s="718"/>
      <c r="B106" s="736"/>
      <c r="C106" s="736"/>
      <c r="D106" s="736"/>
      <c r="E106" s="736"/>
    </row>
    <row r="107" spans="1:5" s="700" customFormat="1" ht="18" customHeight="1">
      <c r="A107" s="718"/>
      <c r="B107" s="736"/>
      <c r="C107" s="736"/>
      <c r="D107" s="736"/>
      <c r="E107" s="736"/>
    </row>
    <row r="108" spans="1:5" s="700" customFormat="1" ht="18" customHeight="1">
      <c r="A108" s="718"/>
      <c r="B108" s="736"/>
      <c r="C108" s="736"/>
      <c r="D108" s="736"/>
      <c r="E108" s="736"/>
    </row>
    <row r="109" spans="1:5" s="700" customFormat="1" ht="18" customHeight="1">
      <c r="A109" s="718"/>
      <c r="B109" s="736"/>
      <c r="C109" s="736"/>
      <c r="D109" s="736"/>
      <c r="E109" s="736"/>
    </row>
    <row r="110" spans="1:5" s="700" customFormat="1" ht="18" customHeight="1">
      <c r="A110" s="718"/>
      <c r="B110" s="736"/>
      <c r="C110" s="736"/>
      <c r="D110" s="736"/>
      <c r="E110" s="736"/>
    </row>
    <row r="111" spans="1:5" s="700" customFormat="1" ht="18" customHeight="1">
      <c r="A111" s="718"/>
      <c r="B111" s="736"/>
      <c r="C111" s="736"/>
      <c r="D111" s="736"/>
      <c r="E111" s="736"/>
    </row>
    <row r="112" spans="1:5" s="700" customFormat="1" ht="18" customHeight="1">
      <c r="A112" s="718"/>
      <c r="B112" s="736"/>
      <c r="C112" s="736"/>
      <c r="D112" s="736"/>
      <c r="E112" s="736"/>
    </row>
    <row r="113" spans="1:5" s="700" customFormat="1" ht="18" customHeight="1">
      <c r="A113" s="718"/>
      <c r="B113" s="736"/>
      <c r="C113" s="736"/>
      <c r="D113" s="736"/>
      <c r="E113" s="736"/>
    </row>
    <row r="114" spans="1:5" s="700" customFormat="1" ht="18" customHeight="1">
      <c r="A114" s="718"/>
      <c r="B114" s="736"/>
      <c r="C114" s="736"/>
      <c r="D114" s="736"/>
      <c r="E114" s="736"/>
    </row>
    <row r="115" spans="1:5" s="700" customFormat="1" ht="18" customHeight="1">
      <c r="A115" s="718"/>
      <c r="B115" s="736"/>
      <c r="C115" s="736"/>
      <c r="D115" s="736"/>
      <c r="E115" s="736"/>
    </row>
    <row r="116" spans="1:5" s="700" customFormat="1" ht="18" customHeight="1">
      <c r="A116" s="718"/>
      <c r="B116" s="736"/>
      <c r="C116" s="736"/>
      <c r="D116" s="736"/>
      <c r="E116" s="736"/>
    </row>
    <row r="117" spans="1:5" s="700" customFormat="1" ht="18" customHeight="1">
      <c r="A117" s="718"/>
      <c r="B117" s="736"/>
      <c r="C117" s="736"/>
      <c r="D117" s="736"/>
      <c r="E117" s="736"/>
    </row>
    <row r="118" spans="1:5" s="700" customFormat="1" ht="18" customHeight="1">
      <c r="A118" s="718"/>
      <c r="B118" s="736"/>
      <c r="C118" s="736"/>
      <c r="D118" s="736"/>
      <c r="E118" s="736"/>
    </row>
    <row r="119" spans="1:5" s="700" customFormat="1" ht="18" customHeight="1">
      <c r="A119" s="718"/>
      <c r="B119" s="736"/>
      <c r="C119" s="736"/>
      <c r="D119" s="736"/>
      <c r="E119" s="736"/>
    </row>
    <row r="120" spans="1:5" s="700" customFormat="1" ht="18" customHeight="1">
      <c r="A120" s="718"/>
      <c r="B120" s="736"/>
      <c r="C120" s="736"/>
      <c r="D120" s="736"/>
      <c r="E120" s="736"/>
    </row>
    <row r="121" spans="1:5" s="700" customFormat="1" ht="18" customHeight="1">
      <c r="A121" s="718"/>
      <c r="B121" s="736"/>
      <c r="C121" s="736"/>
      <c r="D121" s="736"/>
      <c r="E121" s="736"/>
    </row>
    <row r="122" spans="1:5" s="700" customFormat="1" ht="18" customHeight="1">
      <c r="A122" s="718"/>
      <c r="B122" s="736"/>
      <c r="C122" s="736"/>
      <c r="D122" s="736"/>
      <c r="E122" s="736"/>
    </row>
    <row r="123" spans="1:5" s="700" customFormat="1" ht="18" customHeight="1">
      <c r="A123" s="718"/>
      <c r="B123" s="736"/>
      <c r="C123" s="736"/>
      <c r="D123" s="736"/>
      <c r="E123" s="736"/>
    </row>
    <row r="124" spans="1:5" s="700" customFormat="1" ht="18" customHeight="1">
      <c r="A124" s="718"/>
      <c r="B124" s="736"/>
      <c r="C124" s="736"/>
      <c r="D124" s="736"/>
      <c r="E124" s="736"/>
    </row>
    <row r="125" spans="1:5" s="700" customFormat="1" ht="18" customHeight="1">
      <c r="A125" s="718"/>
      <c r="B125" s="736"/>
      <c r="C125" s="736"/>
      <c r="D125" s="736"/>
      <c r="E125" s="736"/>
    </row>
    <row r="126" spans="1:5" s="700" customFormat="1" ht="18" customHeight="1">
      <c r="A126" s="718"/>
      <c r="B126" s="736"/>
      <c r="C126" s="736"/>
      <c r="D126" s="736"/>
      <c r="E126" s="736"/>
    </row>
    <row r="127" spans="1:5" s="700" customFormat="1" ht="18" customHeight="1">
      <c r="A127" s="718"/>
      <c r="B127" s="736"/>
      <c r="C127" s="736"/>
      <c r="D127" s="736"/>
      <c r="E127" s="736"/>
    </row>
    <row r="128" spans="1:5" s="700" customFormat="1" ht="18" customHeight="1">
      <c r="A128" s="718"/>
      <c r="B128" s="736"/>
      <c r="C128" s="736"/>
      <c r="D128" s="736"/>
      <c r="E128" s="736"/>
    </row>
    <row r="129" spans="1:5" s="700" customFormat="1" ht="18" customHeight="1">
      <c r="A129" s="718"/>
      <c r="B129" s="736"/>
      <c r="C129" s="736"/>
      <c r="D129" s="736"/>
      <c r="E129" s="736"/>
    </row>
    <row r="130" spans="1:5" s="700" customFormat="1" ht="18" customHeight="1">
      <c r="A130" s="718"/>
      <c r="B130" s="736"/>
      <c r="C130" s="736"/>
      <c r="D130" s="736"/>
      <c r="E130" s="736"/>
    </row>
    <row r="131" spans="1:5" s="700" customFormat="1" ht="18" customHeight="1">
      <c r="A131" s="718"/>
      <c r="B131" s="736"/>
      <c r="C131" s="736"/>
      <c r="D131" s="736"/>
      <c r="E131" s="736"/>
    </row>
    <row r="132" spans="1:5" s="700" customFormat="1" ht="18" customHeight="1">
      <c r="A132" s="718"/>
      <c r="B132" s="736"/>
      <c r="C132" s="736"/>
      <c r="D132" s="736"/>
      <c r="E132" s="736"/>
    </row>
    <row r="133" spans="1:5" s="700" customFormat="1" ht="18" customHeight="1">
      <c r="A133" s="718"/>
      <c r="B133" s="736"/>
      <c r="C133" s="736"/>
      <c r="D133" s="736"/>
      <c r="E133" s="736"/>
    </row>
    <row r="134" spans="1:5" s="700" customFormat="1" ht="18" customHeight="1">
      <c r="A134" s="718"/>
      <c r="B134" s="736"/>
      <c r="C134" s="736"/>
      <c r="D134" s="736"/>
      <c r="E134" s="736"/>
    </row>
    <row r="135" spans="1:5" s="700" customFormat="1" ht="18" customHeight="1">
      <c r="A135" s="718"/>
      <c r="B135" s="736"/>
      <c r="C135" s="736"/>
      <c r="D135" s="736"/>
      <c r="E135" s="736"/>
    </row>
    <row r="136" spans="1:5" s="700" customFormat="1" ht="18" customHeight="1">
      <c r="A136" s="718"/>
      <c r="B136" s="736"/>
      <c r="C136" s="736"/>
      <c r="D136" s="736"/>
      <c r="E136" s="736"/>
    </row>
    <row r="137" spans="1:5" s="700" customFormat="1" ht="18" customHeight="1">
      <c r="A137" s="718"/>
      <c r="B137" s="736"/>
      <c r="C137" s="736"/>
      <c r="D137" s="736"/>
      <c r="E137" s="736"/>
    </row>
    <row r="138" spans="1:5" s="700" customFormat="1" ht="18" customHeight="1">
      <c r="A138" s="718"/>
      <c r="B138" s="736"/>
      <c r="C138" s="736"/>
      <c r="D138" s="736"/>
      <c r="E138" s="736"/>
    </row>
    <row r="139" spans="1:5" s="700" customFormat="1" ht="18" customHeight="1">
      <c r="A139" s="718"/>
      <c r="B139" s="736"/>
      <c r="C139" s="736"/>
      <c r="D139" s="736"/>
      <c r="E139" s="736"/>
    </row>
    <row r="140" spans="1:5" s="700" customFormat="1" ht="18" customHeight="1">
      <c r="A140" s="718"/>
      <c r="B140" s="736"/>
      <c r="C140" s="736"/>
      <c r="D140" s="736"/>
      <c r="E140" s="736"/>
    </row>
    <row r="141" spans="1:5" s="700" customFormat="1" ht="18" customHeight="1">
      <c r="A141" s="718"/>
      <c r="B141" s="736"/>
      <c r="C141" s="736"/>
      <c r="D141" s="736"/>
      <c r="E141" s="736"/>
    </row>
    <row r="142" spans="1:5" s="700" customFormat="1" ht="18" customHeight="1">
      <c r="A142" s="718"/>
      <c r="B142" s="736"/>
      <c r="C142" s="736"/>
      <c r="D142" s="736"/>
      <c r="E142" s="736"/>
    </row>
    <row r="143" spans="1:5" s="700" customFormat="1" ht="18" customHeight="1">
      <c r="A143" s="718"/>
      <c r="B143" s="736"/>
      <c r="C143" s="736"/>
      <c r="D143" s="736"/>
      <c r="E143" s="736"/>
    </row>
    <row r="144" spans="1:5" s="700" customFormat="1" ht="18" customHeight="1">
      <c r="A144" s="718"/>
      <c r="B144" s="736"/>
      <c r="C144" s="736"/>
      <c r="D144" s="736"/>
      <c r="E144" s="736"/>
    </row>
    <row r="145" spans="1:5" s="700" customFormat="1" ht="18" customHeight="1">
      <c r="A145" s="718"/>
      <c r="B145" s="736"/>
      <c r="C145" s="736"/>
      <c r="D145" s="736"/>
      <c r="E145" s="736"/>
    </row>
    <row r="146" spans="1:5" s="700" customFormat="1" ht="18" customHeight="1">
      <c r="A146" s="718"/>
      <c r="B146" s="736"/>
      <c r="C146" s="736"/>
      <c r="D146" s="736"/>
      <c r="E146" s="736"/>
    </row>
    <row r="147" spans="1:5" s="700" customFormat="1" ht="18" customHeight="1">
      <c r="A147" s="718"/>
      <c r="B147" s="736"/>
      <c r="C147" s="736"/>
      <c r="D147" s="736"/>
      <c r="E147" s="736"/>
    </row>
    <row r="148" spans="1:5" s="700" customFormat="1" ht="18" customHeight="1">
      <c r="A148" s="718"/>
      <c r="B148" s="736"/>
      <c r="C148" s="736"/>
      <c r="D148" s="736"/>
      <c r="E148" s="736"/>
    </row>
    <row r="149" spans="1:5" s="700" customFormat="1" ht="18" customHeight="1">
      <c r="A149" s="718"/>
      <c r="B149" s="736"/>
      <c r="C149" s="736"/>
      <c r="D149" s="736"/>
      <c r="E149" s="736"/>
    </row>
    <row r="150" spans="1:5" s="700" customFormat="1" ht="18" customHeight="1">
      <c r="A150" s="718"/>
      <c r="B150" s="736"/>
      <c r="C150" s="736"/>
      <c r="D150" s="736"/>
      <c r="E150" s="736"/>
    </row>
    <row r="151" spans="1:5" s="700" customFormat="1" ht="18" customHeight="1">
      <c r="A151" s="718"/>
      <c r="B151" s="736"/>
      <c r="C151" s="736"/>
      <c r="D151" s="736"/>
      <c r="E151" s="736"/>
    </row>
    <row r="152" spans="1:5" s="700" customFormat="1" ht="18" customHeight="1">
      <c r="A152" s="718"/>
      <c r="B152" s="736"/>
      <c r="C152" s="736"/>
      <c r="D152" s="736"/>
      <c r="E152" s="736"/>
    </row>
    <row r="153" spans="1:5" s="700" customFormat="1" ht="18" customHeight="1">
      <c r="A153" s="718"/>
      <c r="B153" s="736"/>
      <c r="C153" s="736"/>
      <c r="D153" s="736"/>
      <c r="E153" s="736"/>
    </row>
    <row r="154" spans="1:5" s="700" customFormat="1" ht="18" customHeight="1">
      <c r="A154" s="718"/>
      <c r="B154" s="736"/>
      <c r="C154" s="736"/>
      <c r="D154" s="736"/>
      <c r="E154" s="736"/>
    </row>
    <row r="155" spans="1:5" s="700" customFormat="1" ht="18" customHeight="1">
      <c r="A155" s="718"/>
      <c r="B155" s="736"/>
      <c r="C155" s="736"/>
      <c r="D155" s="736"/>
      <c r="E155" s="736"/>
    </row>
    <row r="156" spans="1:5" s="700" customFormat="1" ht="18" customHeight="1">
      <c r="A156" s="718"/>
      <c r="B156" s="736"/>
      <c r="C156" s="736"/>
      <c r="D156" s="736"/>
      <c r="E156" s="736"/>
    </row>
    <row r="157" spans="1:5" s="700" customFormat="1" ht="18" customHeight="1">
      <c r="A157" s="718"/>
      <c r="B157" s="736"/>
      <c r="C157" s="736"/>
      <c r="D157" s="736"/>
      <c r="E157" s="736"/>
    </row>
    <row r="158" spans="1:5" s="700" customFormat="1" ht="18" customHeight="1">
      <c r="A158" s="718"/>
      <c r="B158" s="736"/>
      <c r="C158" s="736"/>
      <c r="D158" s="736"/>
      <c r="E158" s="736"/>
    </row>
    <row r="159" spans="1:5" s="700" customFormat="1" ht="18" customHeight="1">
      <c r="A159" s="718"/>
      <c r="B159" s="736"/>
      <c r="C159" s="736"/>
      <c r="D159" s="736"/>
      <c r="E159" s="736"/>
    </row>
    <row r="160" spans="1:5" s="700" customFormat="1" ht="18" customHeight="1">
      <c r="A160" s="718"/>
      <c r="B160" s="736"/>
      <c r="C160" s="736"/>
      <c r="D160" s="736"/>
      <c r="E160" s="736"/>
    </row>
    <row r="161" spans="1:5" s="700" customFormat="1" ht="18" customHeight="1">
      <c r="A161" s="718"/>
      <c r="B161" s="736"/>
      <c r="C161" s="736"/>
      <c r="D161" s="736"/>
      <c r="E161" s="736"/>
    </row>
    <row r="162" spans="1:5" s="700" customFormat="1" ht="18" customHeight="1">
      <c r="A162" s="718"/>
      <c r="B162" s="736"/>
      <c r="C162" s="736"/>
      <c r="D162" s="736"/>
      <c r="E162" s="736"/>
    </row>
    <row r="163" spans="1:5" s="700" customFormat="1" ht="18" customHeight="1">
      <c r="A163" s="718"/>
      <c r="B163" s="736"/>
      <c r="C163" s="736"/>
      <c r="D163" s="736"/>
      <c r="E163" s="736"/>
    </row>
    <row r="164" spans="1:5" s="700" customFormat="1" ht="18" customHeight="1">
      <c r="A164" s="718"/>
      <c r="B164" s="736"/>
      <c r="C164" s="736"/>
      <c r="D164" s="736"/>
      <c r="E164" s="736"/>
    </row>
    <row r="165" spans="1:5" s="700" customFormat="1" ht="18" customHeight="1">
      <c r="A165" s="718"/>
      <c r="B165" s="736"/>
      <c r="C165" s="736"/>
      <c r="D165" s="736"/>
      <c r="E165" s="736"/>
    </row>
    <row r="166" spans="1:5" s="700" customFormat="1" ht="18" customHeight="1">
      <c r="A166" s="718"/>
      <c r="B166" s="736"/>
      <c r="C166" s="736"/>
      <c r="D166" s="736"/>
      <c r="E166" s="736"/>
    </row>
    <row r="167" spans="1:5" s="700" customFormat="1" ht="18" customHeight="1">
      <c r="A167" s="718"/>
      <c r="B167" s="736"/>
      <c r="C167" s="736"/>
      <c r="D167" s="736"/>
      <c r="E167" s="736"/>
    </row>
    <row r="168" spans="1:5" s="700" customFormat="1" ht="18" customHeight="1">
      <c r="A168" s="718"/>
      <c r="B168" s="736"/>
      <c r="C168" s="736"/>
      <c r="D168" s="736"/>
      <c r="E168" s="736"/>
    </row>
    <row r="169" spans="1:5" s="700" customFormat="1" ht="18" customHeight="1">
      <c r="A169" s="718"/>
      <c r="B169" s="736"/>
      <c r="C169" s="736"/>
      <c r="D169" s="736"/>
      <c r="E169" s="736"/>
    </row>
    <row r="170" spans="1:5" s="700" customFormat="1" ht="18" customHeight="1">
      <c r="A170" s="718"/>
      <c r="B170" s="736"/>
      <c r="C170" s="736"/>
      <c r="D170" s="736"/>
      <c r="E170" s="736"/>
    </row>
    <row r="171" spans="1:5" s="700" customFormat="1" ht="18" customHeight="1">
      <c r="A171" s="718"/>
      <c r="B171" s="736"/>
      <c r="C171" s="720"/>
      <c r="D171" s="720"/>
      <c r="E171" s="720"/>
    </row>
    <row r="172" spans="1:5" s="700" customFormat="1" ht="18" customHeight="1">
      <c r="A172" s="718"/>
      <c r="B172" s="736"/>
      <c r="C172" s="720"/>
      <c r="D172" s="720"/>
      <c r="E172" s="720"/>
    </row>
    <row r="173" spans="1:5" s="700" customFormat="1" ht="18" customHeight="1">
      <c r="A173" s="718"/>
      <c r="B173" s="736"/>
      <c r="C173" s="720"/>
      <c r="D173" s="720"/>
      <c r="E173" s="720"/>
    </row>
    <row r="174" spans="1:5" s="700" customFormat="1" ht="18" customHeight="1">
      <c r="A174" s="718"/>
      <c r="B174" s="736"/>
      <c r="C174" s="720"/>
      <c r="D174" s="720"/>
      <c r="E174" s="720"/>
    </row>
    <row r="175" spans="1:5" s="700" customFormat="1" ht="18" customHeight="1">
      <c r="A175" s="718"/>
      <c r="B175" s="736"/>
      <c r="C175" s="720"/>
      <c r="D175" s="720"/>
      <c r="E175" s="720"/>
    </row>
    <row r="176" spans="1:5" s="700" customFormat="1" ht="18" customHeight="1">
      <c r="A176" s="718"/>
      <c r="B176" s="736"/>
      <c r="C176" s="720"/>
      <c r="D176" s="720"/>
      <c r="E176" s="720"/>
    </row>
    <row r="177" spans="1:2" s="700" customFormat="1" ht="18" customHeight="1">
      <c r="A177" s="718"/>
      <c r="B177" s="736"/>
    </row>
    <row r="178" spans="1:2" s="700" customFormat="1" ht="18" customHeight="1">
      <c r="A178" s="718"/>
      <c r="B178" s="736"/>
    </row>
    <row r="179" spans="1:2" s="700" customFormat="1" ht="18" customHeight="1">
      <c r="A179" s="718"/>
      <c r="B179" s="736"/>
    </row>
    <row r="180" spans="1:2" s="700" customFormat="1" ht="18" customHeight="1">
      <c r="A180" s="718"/>
      <c r="B180" s="736"/>
    </row>
    <row r="181" spans="1:2" s="700" customFormat="1" ht="18" customHeight="1">
      <c r="A181" s="718"/>
      <c r="B181" s="736"/>
    </row>
    <row r="182" spans="1:2" s="700" customFormat="1" ht="18" customHeight="1">
      <c r="A182" s="718"/>
      <c r="B182" s="736"/>
    </row>
    <row r="183" spans="1:2" s="700" customFormat="1" ht="18" customHeight="1">
      <c r="A183" s="718"/>
      <c r="B183" s="736"/>
    </row>
    <row r="184" spans="1:2" s="700" customFormat="1" ht="18" customHeight="1">
      <c r="A184" s="718"/>
      <c r="B184" s="736"/>
    </row>
    <row r="185" spans="1:2" s="700" customFormat="1" ht="18" customHeight="1">
      <c r="A185" s="718"/>
      <c r="B185" s="736"/>
    </row>
    <row r="186" spans="1:2" s="700" customFormat="1" ht="18" customHeight="1">
      <c r="A186" s="718"/>
      <c r="B186" s="736"/>
    </row>
    <row r="187" spans="1:2" s="700" customFormat="1" ht="18" customHeight="1">
      <c r="A187" s="718"/>
      <c r="B187" s="736"/>
    </row>
    <row r="188" spans="1:2" s="700" customFormat="1" ht="18" customHeight="1">
      <c r="A188" s="718"/>
      <c r="B188" s="736"/>
    </row>
    <row r="189" spans="1:2" s="700" customFormat="1" ht="18" customHeight="1">
      <c r="A189" s="718"/>
      <c r="B189" s="736"/>
    </row>
    <row r="190" spans="1:2" s="700" customFormat="1" ht="18" customHeight="1">
      <c r="A190" s="718"/>
      <c r="B190" s="736"/>
    </row>
    <row r="191" spans="1:2" s="700" customFormat="1" ht="18" customHeight="1">
      <c r="A191" s="718"/>
      <c r="B191" s="736"/>
    </row>
    <row r="192" spans="1:2" s="700" customFormat="1" ht="18" customHeight="1">
      <c r="A192" s="718"/>
      <c r="B192" s="736"/>
    </row>
    <row r="193" spans="1:2" s="700" customFormat="1" ht="18" customHeight="1">
      <c r="A193" s="718"/>
      <c r="B193" s="736"/>
    </row>
    <row r="194" spans="1:2" s="700" customFormat="1" ht="18" customHeight="1">
      <c r="A194" s="718"/>
      <c r="B194" s="736"/>
    </row>
    <row r="195" spans="1:2" s="700" customFormat="1" ht="18" customHeight="1">
      <c r="A195" s="718"/>
      <c r="B195" s="736"/>
    </row>
    <row r="196" spans="1:2" s="700" customFormat="1" ht="18" customHeight="1">
      <c r="A196" s="718"/>
      <c r="B196" s="736"/>
    </row>
    <row r="197" spans="1:2" s="700" customFormat="1" ht="18" customHeight="1">
      <c r="A197" s="718"/>
      <c r="B197" s="736"/>
    </row>
    <row r="198" spans="1:2" s="700" customFormat="1" ht="18" customHeight="1">
      <c r="A198" s="718"/>
      <c r="B198" s="736"/>
    </row>
    <row r="199" spans="1:2" s="700" customFormat="1" ht="18" customHeight="1">
      <c r="A199" s="718"/>
      <c r="B199" s="736"/>
    </row>
    <row r="200" spans="1:2" s="700" customFormat="1" ht="18" customHeight="1">
      <c r="A200" s="718"/>
      <c r="B200" s="736"/>
    </row>
    <row r="201" spans="1:2" s="700" customFormat="1" ht="18" customHeight="1">
      <c r="A201" s="718"/>
      <c r="B201" s="736"/>
    </row>
    <row r="202" spans="1:2" s="700" customFormat="1" ht="18" customHeight="1">
      <c r="A202" s="718"/>
      <c r="B202" s="736"/>
    </row>
    <row r="203" spans="1:2" s="700" customFormat="1" ht="18" customHeight="1">
      <c r="A203" s="718"/>
      <c r="B203" s="736"/>
    </row>
    <row r="204" spans="1:2" s="700" customFormat="1" ht="18" customHeight="1">
      <c r="A204" s="718"/>
      <c r="B204" s="736"/>
    </row>
    <row r="205" spans="1:2" s="700" customFormat="1" ht="18" customHeight="1">
      <c r="A205" s="718"/>
      <c r="B205" s="736"/>
    </row>
    <row r="206" spans="1:2" s="700" customFormat="1" ht="18" customHeight="1">
      <c r="A206" s="718"/>
      <c r="B206" s="736"/>
    </row>
    <row r="207" spans="1:2" s="700" customFormat="1" ht="18" customHeight="1">
      <c r="A207" s="718"/>
      <c r="B207" s="736"/>
    </row>
    <row r="208" spans="1:2" s="700" customFormat="1" ht="18" customHeight="1">
      <c r="A208" s="718"/>
      <c r="B208" s="736"/>
    </row>
    <row r="209" spans="1:2" s="700" customFormat="1" ht="18" customHeight="1">
      <c r="A209" s="718"/>
      <c r="B209" s="736"/>
    </row>
    <row r="210" spans="1:2" s="700" customFormat="1" ht="18" customHeight="1">
      <c r="A210" s="718"/>
      <c r="B210" s="736"/>
    </row>
    <row r="211" spans="1:2" s="700" customFormat="1" ht="18" customHeight="1">
      <c r="A211" s="718"/>
      <c r="B211" s="736"/>
    </row>
    <row r="212" spans="1:2" s="700" customFormat="1" ht="18" customHeight="1">
      <c r="A212" s="718"/>
      <c r="B212" s="736"/>
    </row>
    <row r="213" spans="1:2" s="700" customFormat="1" ht="18" customHeight="1">
      <c r="A213" s="718"/>
      <c r="B213" s="736"/>
    </row>
    <row r="214" spans="1:2" s="700" customFormat="1" ht="18" customHeight="1">
      <c r="A214" s="718"/>
      <c r="B214" s="736"/>
    </row>
    <row r="215" spans="1:2" s="700" customFormat="1" ht="18" customHeight="1">
      <c r="A215" s="718"/>
      <c r="B215" s="736"/>
    </row>
    <row r="216" spans="1:2" s="700" customFormat="1" ht="18" customHeight="1">
      <c r="A216" s="718"/>
      <c r="B216" s="736"/>
    </row>
    <row r="217" spans="1:2" s="700" customFormat="1" ht="18" customHeight="1">
      <c r="A217" s="718"/>
      <c r="B217" s="736"/>
    </row>
    <row r="218" spans="1:2" s="700" customFormat="1" ht="18" customHeight="1">
      <c r="A218" s="718"/>
      <c r="B218" s="736"/>
    </row>
    <row r="219" spans="1:2" s="700" customFormat="1" ht="18" customHeight="1">
      <c r="A219" s="718"/>
      <c r="B219" s="736"/>
    </row>
    <row r="220" spans="1:2" s="700" customFormat="1" ht="18" customHeight="1">
      <c r="A220" s="718"/>
      <c r="B220" s="736"/>
    </row>
    <row r="221" spans="1:2" s="700" customFormat="1" ht="18" customHeight="1">
      <c r="A221" s="718"/>
      <c r="B221" s="736"/>
    </row>
    <row r="222" spans="1:2" s="700" customFormat="1" ht="18" customHeight="1">
      <c r="A222" s="718"/>
      <c r="B222" s="736"/>
    </row>
    <row r="223" spans="1:2" s="700" customFormat="1" ht="18" customHeight="1">
      <c r="A223" s="718"/>
      <c r="B223" s="736"/>
    </row>
    <row r="224" spans="1:2" s="700" customFormat="1" ht="18" customHeight="1">
      <c r="A224" s="718"/>
      <c r="B224" s="736"/>
    </row>
    <row r="225" spans="1:2" s="700" customFormat="1" ht="18" customHeight="1">
      <c r="A225" s="718"/>
      <c r="B225" s="736"/>
    </row>
    <row r="226" spans="1:2" s="700" customFormat="1" ht="18" customHeight="1">
      <c r="A226" s="718"/>
      <c r="B226" s="736"/>
    </row>
    <row r="227" spans="1:2" s="700" customFormat="1" ht="18" customHeight="1">
      <c r="A227" s="718"/>
      <c r="B227" s="736"/>
    </row>
    <row r="228" spans="1:2" s="700" customFormat="1" ht="18" customHeight="1">
      <c r="A228" s="718"/>
      <c r="B228" s="736"/>
    </row>
    <row r="229" spans="1:2" s="700" customFormat="1" ht="18" customHeight="1">
      <c r="A229" s="718"/>
      <c r="B229" s="736"/>
    </row>
    <row r="230" spans="1:2" s="700" customFormat="1" ht="18" customHeight="1">
      <c r="A230" s="718"/>
      <c r="B230" s="736"/>
    </row>
    <row r="231" spans="1:2" s="700" customFormat="1" ht="18" customHeight="1">
      <c r="A231" s="718"/>
      <c r="B231" s="736"/>
    </row>
    <row r="232" spans="1:2" s="700" customFormat="1" ht="18" customHeight="1">
      <c r="A232" s="718"/>
      <c r="B232" s="736"/>
    </row>
    <row r="233" spans="1:2" s="700" customFormat="1" ht="18" customHeight="1">
      <c r="A233" s="718"/>
      <c r="B233" s="736"/>
    </row>
    <row r="234" spans="1:2" s="700" customFormat="1" ht="18" customHeight="1">
      <c r="A234" s="718"/>
      <c r="B234" s="736"/>
    </row>
    <row r="235" spans="1:2" s="700" customFormat="1" ht="18" customHeight="1">
      <c r="A235" s="718"/>
      <c r="B235" s="736"/>
    </row>
    <row r="236" spans="1:2" s="700" customFormat="1" ht="18" customHeight="1">
      <c r="A236" s="718"/>
      <c r="B236" s="736"/>
    </row>
    <row r="237" spans="1:2" s="700" customFormat="1" ht="18" customHeight="1">
      <c r="A237" s="718"/>
      <c r="B237" s="736"/>
    </row>
    <row r="238" spans="1:2" s="700" customFormat="1" ht="18" customHeight="1">
      <c r="A238" s="718"/>
      <c r="B238" s="736"/>
    </row>
    <row r="239" spans="1:2" s="700" customFormat="1" ht="18" customHeight="1">
      <c r="A239" s="718"/>
      <c r="B239" s="736"/>
    </row>
    <row r="240" spans="1:2" s="700" customFormat="1" ht="18" customHeight="1">
      <c r="A240" s="718"/>
      <c r="B240" s="736"/>
    </row>
    <row r="241" spans="1:2" s="700" customFormat="1" ht="18" customHeight="1">
      <c r="A241" s="718"/>
      <c r="B241" s="736"/>
    </row>
    <row r="242" spans="1:2" s="700" customFormat="1" ht="18" customHeight="1">
      <c r="A242" s="718"/>
      <c r="B242" s="736"/>
    </row>
    <row r="243" spans="1:2" s="700" customFormat="1" ht="18" customHeight="1">
      <c r="A243" s="718"/>
      <c r="B243" s="736"/>
    </row>
    <row r="244" spans="1:2" s="700" customFormat="1" ht="18" customHeight="1">
      <c r="A244" s="718"/>
      <c r="B244" s="736"/>
    </row>
    <row r="245" spans="1:2" s="700" customFormat="1" ht="18" customHeight="1">
      <c r="A245" s="718"/>
      <c r="B245" s="736"/>
    </row>
    <row r="246" spans="1:2" s="700" customFormat="1" ht="18" customHeight="1">
      <c r="A246" s="718"/>
      <c r="B246" s="736"/>
    </row>
    <row r="247" spans="1:2" s="700" customFormat="1" ht="18" customHeight="1">
      <c r="A247" s="718"/>
      <c r="B247" s="736"/>
    </row>
    <row r="248" spans="1:2" s="700" customFormat="1" ht="18" customHeight="1">
      <c r="A248" s="718"/>
      <c r="B248" s="736"/>
    </row>
    <row r="249" spans="1:2" s="700" customFormat="1" ht="18" customHeight="1">
      <c r="A249" s="718"/>
      <c r="B249" s="736"/>
    </row>
    <row r="250" spans="1:2" s="700" customFormat="1" ht="18" customHeight="1">
      <c r="A250" s="718"/>
      <c r="B250" s="736"/>
    </row>
    <row r="251" spans="1:2" s="700" customFormat="1" ht="18" customHeight="1">
      <c r="A251" s="718"/>
      <c r="B251" s="736"/>
    </row>
    <row r="252" spans="1:2" s="700" customFormat="1" ht="18" customHeight="1">
      <c r="A252" s="718"/>
      <c r="B252" s="736"/>
    </row>
    <row r="253" spans="1:2" s="700" customFormat="1" ht="18" customHeight="1">
      <c r="A253" s="718"/>
      <c r="B253" s="736"/>
    </row>
    <row r="254" spans="1:2" s="700" customFormat="1" ht="18" customHeight="1">
      <c r="A254" s="718"/>
      <c r="B254" s="736"/>
    </row>
    <row r="255" spans="1:2" s="700" customFormat="1" ht="18" customHeight="1">
      <c r="A255" s="718"/>
      <c r="B255" s="736"/>
    </row>
    <row r="256" spans="1:2" s="700" customFormat="1" ht="18" customHeight="1">
      <c r="A256" s="718"/>
      <c r="B256" s="736"/>
    </row>
    <row r="257" spans="1:2" s="700" customFormat="1" ht="18" customHeight="1">
      <c r="A257" s="718"/>
      <c r="B257" s="736"/>
    </row>
    <row r="258" spans="1:2" s="700" customFormat="1" ht="18" customHeight="1">
      <c r="A258" s="718"/>
      <c r="B258" s="736"/>
    </row>
    <row r="259" spans="1:2" s="700" customFormat="1" ht="18" customHeight="1">
      <c r="A259" s="718"/>
      <c r="B259" s="736"/>
    </row>
    <row r="260" spans="1:2" s="700" customFormat="1" ht="18" customHeight="1">
      <c r="A260" s="718"/>
      <c r="B260" s="736"/>
    </row>
    <row r="261" spans="1:2" s="700" customFormat="1" ht="18" customHeight="1">
      <c r="A261" s="718"/>
      <c r="B261" s="736"/>
    </row>
    <row r="262" spans="1:2" s="700" customFormat="1" ht="18" customHeight="1">
      <c r="A262" s="718"/>
      <c r="B262" s="736"/>
    </row>
    <row r="263" spans="1:2" s="700" customFormat="1" ht="18" customHeight="1">
      <c r="A263" s="718"/>
      <c r="B263" s="736"/>
    </row>
    <row r="264" spans="1:2" s="700" customFormat="1" ht="18" customHeight="1">
      <c r="A264" s="718"/>
      <c r="B264" s="736"/>
    </row>
    <row r="265" spans="1:2" s="700" customFormat="1" ht="18" customHeight="1">
      <c r="A265" s="718"/>
      <c r="B265" s="736"/>
    </row>
    <row r="266" spans="1:2" s="700" customFormat="1" ht="18" customHeight="1">
      <c r="A266" s="718"/>
      <c r="B266" s="736"/>
    </row>
    <row r="267" spans="1:2" s="700" customFormat="1" ht="18" customHeight="1">
      <c r="A267" s="718"/>
      <c r="B267" s="736"/>
    </row>
    <row r="268" spans="1:2" s="700" customFormat="1" ht="18" customHeight="1">
      <c r="A268" s="718"/>
      <c r="B268" s="736"/>
    </row>
    <row r="269" spans="1:2" s="700" customFormat="1" ht="18" customHeight="1">
      <c r="A269" s="718"/>
      <c r="B269" s="736"/>
    </row>
    <row r="270" spans="1:2" s="700" customFormat="1" ht="18" customHeight="1">
      <c r="A270" s="718"/>
      <c r="B270" s="736"/>
    </row>
    <row r="271" spans="1:2" s="700" customFormat="1" ht="18" customHeight="1">
      <c r="A271" s="718"/>
      <c r="B271" s="736"/>
    </row>
    <row r="272" spans="1:2" s="700" customFormat="1" ht="18" customHeight="1">
      <c r="A272" s="718"/>
      <c r="B272" s="736"/>
    </row>
    <row r="273" spans="1:2" s="700" customFormat="1" ht="18" customHeight="1">
      <c r="A273" s="718"/>
      <c r="B273" s="736"/>
    </row>
    <row r="274" spans="1:2" s="700" customFormat="1" ht="18" customHeight="1">
      <c r="A274" s="718"/>
      <c r="B274" s="736"/>
    </row>
    <row r="275" spans="1:2" s="700" customFormat="1" ht="18" customHeight="1">
      <c r="A275" s="718"/>
      <c r="B275" s="736"/>
    </row>
    <row r="276" spans="1:2" s="700" customFormat="1" ht="18" customHeight="1">
      <c r="A276" s="718"/>
      <c r="B276" s="736"/>
    </row>
    <row r="277" spans="1:2" s="700" customFormat="1" ht="18" customHeight="1">
      <c r="A277" s="718"/>
      <c r="B277" s="736"/>
    </row>
    <row r="278" spans="1:2" s="700" customFormat="1" ht="18" customHeight="1">
      <c r="A278" s="718"/>
      <c r="B278" s="736"/>
    </row>
    <row r="279" spans="1:2" s="700" customFormat="1" ht="18" customHeight="1">
      <c r="A279" s="718"/>
      <c r="B279" s="736"/>
    </row>
    <row r="280" spans="1:2" s="700" customFormat="1" ht="18" customHeight="1">
      <c r="A280" s="718"/>
      <c r="B280" s="736"/>
    </row>
    <row r="281" spans="1:2" s="700" customFormat="1" ht="18" customHeight="1">
      <c r="A281" s="718"/>
      <c r="B281" s="736"/>
    </row>
    <row r="282" spans="1:2" s="700" customFormat="1" ht="18" customHeight="1">
      <c r="A282" s="718"/>
      <c r="B282" s="736"/>
    </row>
    <row r="283" spans="1:2" s="700" customFormat="1" ht="18" customHeight="1">
      <c r="A283" s="718"/>
      <c r="B283" s="736"/>
    </row>
    <row r="284" spans="1:2" s="700" customFormat="1" ht="18" customHeight="1">
      <c r="A284" s="718"/>
      <c r="B284" s="736"/>
    </row>
    <row r="285" spans="1:2" s="700" customFormat="1" ht="18" customHeight="1">
      <c r="A285" s="718"/>
      <c r="B285" s="736"/>
    </row>
    <row r="286" spans="1:2" s="700" customFormat="1" ht="18" customHeight="1">
      <c r="A286" s="718"/>
      <c r="B286" s="736"/>
    </row>
    <row r="287" spans="1:2" s="700" customFormat="1" ht="18" customHeight="1">
      <c r="A287" s="718"/>
      <c r="B287" s="736"/>
    </row>
    <row r="288" spans="1:2" s="700" customFormat="1" ht="18" customHeight="1">
      <c r="A288" s="718"/>
      <c r="B288" s="736"/>
    </row>
    <row r="289" spans="1:2" s="700" customFormat="1" ht="18" customHeight="1">
      <c r="A289" s="718"/>
      <c r="B289" s="736"/>
    </row>
    <row r="290" spans="1:2" s="700" customFormat="1" ht="18" customHeight="1">
      <c r="A290" s="718"/>
      <c r="B290" s="736"/>
    </row>
    <row r="291" spans="1:2" s="700" customFormat="1" ht="18" customHeight="1">
      <c r="A291" s="718"/>
      <c r="B291" s="736"/>
    </row>
    <row r="292" spans="1:2" s="700" customFormat="1" ht="18" customHeight="1">
      <c r="A292" s="718"/>
      <c r="B292" s="736"/>
    </row>
    <row r="293" spans="1:2" s="700" customFormat="1" ht="18" customHeight="1">
      <c r="A293" s="718"/>
      <c r="B293" s="736"/>
    </row>
    <row r="294" spans="1:2" s="700" customFormat="1" ht="18" customHeight="1">
      <c r="A294" s="718"/>
      <c r="B294" s="736"/>
    </row>
    <row r="295" spans="1:2" s="700" customFormat="1" ht="18" customHeight="1">
      <c r="A295" s="718"/>
      <c r="B295" s="736"/>
    </row>
    <row r="296" spans="1:2" s="700" customFormat="1" ht="18" customHeight="1">
      <c r="A296" s="718"/>
      <c r="B296" s="736"/>
    </row>
    <row r="297" spans="1:2" s="700" customFormat="1" ht="18" customHeight="1">
      <c r="A297" s="718"/>
      <c r="B297" s="736"/>
    </row>
    <row r="298" spans="1:2" s="700" customFormat="1" ht="18" customHeight="1">
      <c r="A298" s="718"/>
      <c r="B298" s="736"/>
    </row>
    <row r="299" spans="1:2" s="700" customFormat="1" ht="18" customHeight="1">
      <c r="A299" s="718"/>
      <c r="B299" s="736"/>
    </row>
    <row r="300" spans="1:2" s="700" customFormat="1" ht="18" customHeight="1">
      <c r="A300" s="718"/>
      <c r="B300" s="736"/>
    </row>
    <row r="301" spans="1:2" s="700" customFormat="1" ht="18" customHeight="1">
      <c r="A301" s="718"/>
      <c r="B301" s="736"/>
    </row>
    <row r="302" spans="1:2" s="700" customFormat="1" ht="18" customHeight="1">
      <c r="A302" s="718"/>
      <c r="B302" s="736"/>
    </row>
    <row r="303" spans="1:2" s="700" customFormat="1" ht="18" customHeight="1">
      <c r="A303" s="718"/>
      <c r="B303" s="736"/>
    </row>
    <row r="304" spans="1:2" s="700" customFormat="1" ht="18" customHeight="1">
      <c r="A304" s="718"/>
      <c r="B304" s="736"/>
    </row>
    <row r="305" spans="1:2" s="700" customFormat="1" ht="18" customHeight="1">
      <c r="A305" s="718"/>
      <c r="B305" s="736"/>
    </row>
    <row r="306" spans="1:2" s="700" customFormat="1" ht="18" customHeight="1">
      <c r="A306" s="718"/>
      <c r="B306" s="736"/>
    </row>
    <row r="307" spans="1:2" s="700" customFormat="1" ht="18" customHeight="1">
      <c r="A307" s="718"/>
      <c r="B307" s="736"/>
    </row>
    <row r="308" spans="1:2" s="700" customFormat="1" ht="18" customHeight="1">
      <c r="A308" s="718"/>
      <c r="B308" s="736"/>
    </row>
    <row r="309" spans="1:2" s="700" customFormat="1" ht="18" customHeight="1">
      <c r="A309" s="718"/>
      <c r="B309" s="736"/>
    </row>
    <row r="310" spans="1:2" s="700" customFormat="1" ht="18" customHeight="1">
      <c r="A310" s="718"/>
      <c r="B310" s="736"/>
    </row>
    <row r="311" spans="1:2" s="700" customFormat="1" ht="18" customHeight="1">
      <c r="A311" s="718"/>
      <c r="B311" s="736"/>
    </row>
    <row r="312" spans="1:2" s="700" customFormat="1" ht="18" customHeight="1">
      <c r="A312" s="718"/>
      <c r="B312" s="736"/>
    </row>
    <row r="313" spans="1:2" s="700" customFormat="1" ht="18" customHeight="1">
      <c r="A313" s="718"/>
      <c r="B313" s="736"/>
    </row>
    <row r="314" spans="1:2" s="700" customFormat="1" ht="18" customHeight="1">
      <c r="A314" s="718"/>
      <c r="B314" s="736"/>
    </row>
    <row r="315" spans="1:2" s="700" customFormat="1" ht="18" customHeight="1">
      <c r="A315" s="718"/>
      <c r="B315" s="736"/>
    </row>
    <row r="316" spans="1:2" s="700" customFormat="1" ht="18" customHeight="1">
      <c r="A316" s="718"/>
      <c r="B316" s="736"/>
    </row>
    <row r="317" spans="1:2" s="700" customFormat="1" ht="18" customHeight="1">
      <c r="A317" s="718"/>
      <c r="B317" s="736"/>
    </row>
    <row r="318" spans="1:2" s="700" customFormat="1" ht="18" customHeight="1">
      <c r="A318" s="718"/>
      <c r="B318" s="736"/>
    </row>
    <row r="319" spans="1:2" s="700" customFormat="1" ht="18" customHeight="1">
      <c r="A319" s="718"/>
      <c r="B319" s="736"/>
    </row>
    <row r="320" spans="1:2" s="700" customFormat="1" ht="18" customHeight="1">
      <c r="A320" s="718"/>
      <c r="B320" s="736"/>
    </row>
    <row r="321" spans="1:2" s="700" customFormat="1" ht="18" customHeight="1">
      <c r="A321" s="718"/>
      <c r="B321" s="736"/>
    </row>
    <row r="322" spans="1:2" s="700" customFormat="1" ht="18" customHeight="1">
      <c r="A322" s="718"/>
      <c r="B322" s="736"/>
    </row>
    <row r="323" spans="1:2" s="700" customFormat="1" ht="18" customHeight="1">
      <c r="A323" s="718"/>
      <c r="B323" s="736"/>
    </row>
    <row r="324" spans="1:2" s="700" customFormat="1" ht="18" customHeight="1">
      <c r="A324" s="718"/>
      <c r="B324" s="736"/>
    </row>
    <row r="325" spans="1:2" s="700" customFormat="1" ht="18" customHeight="1">
      <c r="A325" s="718"/>
      <c r="B325" s="736"/>
    </row>
    <row r="326" spans="1:2" s="700" customFormat="1" ht="18" customHeight="1">
      <c r="A326" s="718"/>
      <c r="B326" s="736"/>
    </row>
    <row r="327" spans="1:2" s="700" customFormat="1" ht="18" customHeight="1">
      <c r="A327" s="718"/>
      <c r="B327" s="736"/>
    </row>
    <row r="328" spans="1:2" s="700" customFormat="1" ht="18" customHeight="1">
      <c r="A328" s="718"/>
      <c r="B328" s="736"/>
    </row>
    <row r="329" spans="1:2" s="700" customFormat="1" ht="18" customHeight="1">
      <c r="A329" s="718"/>
      <c r="B329" s="736"/>
    </row>
    <row r="330" spans="1:2" s="700" customFormat="1" ht="18" customHeight="1">
      <c r="A330" s="718"/>
      <c r="B330" s="736"/>
    </row>
    <row r="331" spans="1:2" s="700" customFormat="1" ht="18" customHeight="1">
      <c r="A331" s="718"/>
      <c r="B331" s="736"/>
    </row>
    <row r="332" spans="1:2" s="700" customFormat="1" ht="18" customHeight="1">
      <c r="A332" s="718"/>
      <c r="B332" s="736"/>
    </row>
    <row r="333" spans="1:2" s="700" customFormat="1" ht="18" customHeight="1">
      <c r="A333" s="718"/>
      <c r="B333" s="736"/>
    </row>
    <row r="334" spans="1:2" s="700" customFormat="1" ht="18" customHeight="1">
      <c r="A334" s="718"/>
      <c r="B334" s="736"/>
    </row>
    <row r="335" spans="1:2" s="700" customFormat="1" ht="18" customHeight="1">
      <c r="A335" s="718"/>
      <c r="B335" s="736"/>
    </row>
    <row r="336" spans="1:2" s="700" customFormat="1" ht="18" customHeight="1">
      <c r="A336" s="718"/>
      <c r="B336" s="736"/>
    </row>
    <row r="337" spans="1:2" s="700" customFormat="1" ht="18" customHeight="1">
      <c r="A337" s="718"/>
      <c r="B337" s="736"/>
    </row>
    <row r="338" spans="1:2" s="700" customFormat="1" ht="18" customHeight="1">
      <c r="A338" s="718"/>
      <c r="B338" s="736"/>
    </row>
    <row r="339" spans="1:2" s="700" customFormat="1" ht="18" customHeight="1">
      <c r="A339" s="718"/>
      <c r="B339" s="736"/>
    </row>
    <row r="340" spans="1:2" s="700" customFormat="1" ht="18" customHeight="1">
      <c r="A340" s="718"/>
      <c r="B340" s="736"/>
    </row>
    <row r="341" spans="1:2" s="700" customFormat="1" ht="18" customHeight="1">
      <c r="A341" s="718"/>
      <c r="B341" s="736"/>
    </row>
    <row r="342" spans="1:2" s="700" customFormat="1" ht="18" customHeight="1">
      <c r="A342" s="718"/>
      <c r="B342" s="736"/>
    </row>
    <row r="343" spans="1:2" s="700" customFormat="1" ht="18" customHeight="1">
      <c r="A343" s="718"/>
      <c r="B343" s="736"/>
    </row>
    <row r="344" spans="1:2" s="700" customFormat="1" ht="18" customHeight="1">
      <c r="A344" s="718"/>
      <c r="B344" s="736"/>
    </row>
    <row r="345" spans="1:2" s="700" customFormat="1" ht="18" customHeight="1">
      <c r="A345" s="718"/>
      <c r="B345" s="736"/>
    </row>
    <row r="346" spans="1:2" s="700" customFormat="1" ht="18" customHeight="1">
      <c r="A346" s="718"/>
      <c r="B346" s="736"/>
    </row>
    <row r="347" spans="1:2" s="700" customFormat="1" ht="18" customHeight="1">
      <c r="A347" s="718"/>
      <c r="B347" s="736"/>
    </row>
    <row r="348" spans="1:2" s="700" customFormat="1" ht="18" customHeight="1">
      <c r="A348" s="718"/>
      <c r="B348" s="736"/>
    </row>
    <row r="349" spans="1:2" s="700" customFormat="1" ht="18" customHeight="1">
      <c r="A349" s="718"/>
      <c r="B349" s="736"/>
    </row>
    <row r="350" spans="1:2" s="700" customFormat="1" ht="18" customHeight="1">
      <c r="A350" s="718"/>
      <c r="B350" s="736"/>
    </row>
    <row r="351" spans="1:2" s="700" customFormat="1" ht="18" customHeight="1">
      <c r="A351" s="718"/>
      <c r="B351" s="736"/>
    </row>
    <row r="352" spans="1:2" s="700" customFormat="1" ht="18" customHeight="1">
      <c r="A352" s="718"/>
      <c r="B352" s="736"/>
    </row>
    <row r="353" spans="1:2" s="700" customFormat="1" ht="18" customHeight="1">
      <c r="A353" s="718"/>
      <c r="B353" s="736"/>
    </row>
    <row r="354" spans="1:2" s="700" customFormat="1" ht="18" customHeight="1">
      <c r="A354" s="718"/>
      <c r="B354" s="736"/>
    </row>
    <row r="355" spans="1:2" s="700" customFormat="1" ht="18" customHeight="1">
      <c r="A355" s="718"/>
      <c r="B355" s="736"/>
    </row>
    <row r="356" spans="1:2" s="700" customFormat="1" ht="18" customHeight="1">
      <c r="A356" s="718"/>
      <c r="B356" s="736"/>
    </row>
    <row r="357" spans="1:2" s="700" customFormat="1" ht="18" customHeight="1">
      <c r="A357" s="718"/>
      <c r="B357" s="736"/>
    </row>
    <row r="358" spans="1:2" s="700" customFormat="1" ht="18" customHeight="1">
      <c r="A358" s="718"/>
      <c r="B358" s="736"/>
    </row>
    <row r="359" spans="1:2" s="700" customFormat="1" ht="18" customHeight="1">
      <c r="A359" s="718"/>
      <c r="B359" s="736"/>
    </row>
    <row r="360" spans="1:2" s="700" customFormat="1" ht="18" customHeight="1">
      <c r="A360" s="718"/>
      <c r="B360" s="736"/>
    </row>
    <row r="361" spans="1:2" s="700" customFormat="1" ht="18" customHeight="1">
      <c r="A361" s="718"/>
      <c r="B361" s="736"/>
    </row>
    <row r="362" spans="1:2" s="700" customFormat="1" ht="18" customHeight="1">
      <c r="A362" s="718"/>
      <c r="B362" s="736"/>
    </row>
    <row r="363" spans="1:2" s="700" customFormat="1" ht="18" customHeight="1">
      <c r="A363" s="718"/>
      <c r="B363" s="736"/>
    </row>
    <row r="364" spans="1:2" s="700" customFormat="1" ht="18" customHeight="1">
      <c r="A364" s="718"/>
      <c r="B364" s="736"/>
    </row>
    <row r="365" spans="1:2" s="700" customFormat="1" ht="18" customHeight="1">
      <c r="A365" s="718"/>
      <c r="B365" s="736"/>
    </row>
    <row r="366" spans="1:2" s="700" customFormat="1" ht="18" customHeight="1">
      <c r="A366" s="718"/>
      <c r="B366" s="736"/>
    </row>
    <row r="367" spans="1:2" s="700" customFormat="1" ht="18" customHeight="1">
      <c r="A367" s="718"/>
      <c r="B367" s="736"/>
    </row>
    <row r="368" spans="1:2" s="700" customFormat="1" ht="18" customHeight="1">
      <c r="A368" s="718"/>
      <c r="B368" s="736"/>
    </row>
    <row r="369" spans="1:2" s="700" customFormat="1" ht="18" customHeight="1">
      <c r="A369" s="718"/>
      <c r="B369" s="736"/>
    </row>
    <row r="370" spans="1:2" s="700" customFormat="1" ht="18" customHeight="1">
      <c r="A370" s="718"/>
      <c r="B370" s="736"/>
    </row>
    <row r="371" spans="1:2" s="700" customFormat="1" ht="18" customHeight="1">
      <c r="A371" s="718"/>
      <c r="B371" s="736"/>
    </row>
    <row r="372" spans="1:2" s="700" customFormat="1" ht="18" customHeight="1">
      <c r="A372" s="718"/>
      <c r="B372" s="736"/>
    </row>
    <row r="373" spans="1:2" s="700" customFormat="1" ht="18" customHeight="1">
      <c r="A373" s="718"/>
      <c r="B373" s="736"/>
    </row>
    <row r="374" spans="1:2" s="700" customFormat="1" ht="18" customHeight="1">
      <c r="A374" s="718"/>
      <c r="B374" s="736"/>
    </row>
    <row r="375" spans="1:2" s="700" customFormat="1" ht="18" customHeight="1">
      <c r="A375" s="718"/>
      <c r="B375" s="736"/>
    </row>
    <row r="376" spans="1:2" s="700" customFormat="1" ht="18" customHeight="1">
      <c r="A376" s="718"/>
      <c r="B376" s="736"/>
    </row>
    <row r="377" spans="1:2" s="700" customFormat="1" ht="18" customHeight="1">
      <c r="A377" s="718"/>
      <c r="B377" s="736"/>
    </row>
    <row r="378" spans="1:2" s="700" customFormat="1" ht="18" customHeight="1">
      <c r="A378" s="718"/>
      <c r="B378" s="736"/>
    </row>
    <row r="379" spans="1:2" s="700" customFormat="1" ht="18" customHeight="1">
      <c r="A379" s="718"/>
      <c r="B379" s="736"/>
    </row>
    <row r="380" spans="1:2" s="700" customFormat="1" ht="18" customHeight="1">
      <c r="A380" s="718"/>
      <c r="B380" s="736"/>
    </row>
    <row r="381" spans="1:2" s="700" customFormat="1" ht="18" customHeight="1">
      <c r="A381" s="718"/>
      <c r="B381" s="736"/>
    </row>
    <row r="382" spans="1:2" s="700" customFormat="1" ht="18" customHeight="1">
      <c r="A382" s="718"/>
      <c r="B382" s="736"/>
    </row>
    <row r="383" spans="1:2" s="700" customFormat="1" ht="18" customHeight="1">
      <c r="A383" s="718"/>
      <c r="B383" s="736"/>
    </row>
    <row r="384" spans="1:2" s="700" customFormat="1" ht="18" customHeight="1">
      <c r="A384" s="718"/>
      <c r="B384" s="736"/>
    </row>
    <row r="385" spans="1:2" s="700" customFormat="1" ht="18" customHeight="1">
      <c r="A385" s="718"/>
      <c r="B385" s="736"/>
    </row>
    <row r="386" spans="1:2" s="700" customFormat="1" ht="18" customHeight="1">
      <c r="A386" s="718"/>
      <c r="B386" s="736"/>
    </row>
    <row r="387" spans="1:2" s="700" customFormat="1" ht="18" customHeight="1">
      <c r="A387" s="718"/>
      <c r="B387" s="736"/>
    </row>
    <row r="388" spans="1:2" s="700" customFormat="1" ht="18" customHeight="1">
      <c r="A388" s="718"/>
      <c r="B388" s="736"/>
    </row>
    <row r="389" spans="1:2" s="700" customFormat="1" ht="18" customHeight="1">
      <c r="A389" s="718"/>
      <c r="B389" s="736"/>
    </row>
    <row r="390" spans="1:2" s="700" customFormat="1" ht="18" customHeight="1">
      <c r="A390" s="718"/>
      <c r="B390" s="736"/>
    </row>
    <row r="391" spans="1:2" s="700" customFormat="1" ht="18" customHeight="1">
      <c r="A391" s="718"/>
      <c r="B391" s="736"/>
    </row>
    <row r="392" spans="1:2" s="700" customFormat="1" ht="18" customHeight="1">
      <c r="A392" s="718"/>
      <c r="B392" s="736"/>
    </row>
    <row r="393" spans="1:2" s="700" customFormat="1" ht="18" customHeight="1">
      <c r="A393" s="718"/>
      <c r="B393" s="736"/>
    </row>
    <row r="394" spans="1:2" s="700" customFormat="1" ht="18" customHeight="1">
      <c r="A394" s="718"/>
      <c r="B394" s="736"/>
    </row>
    <row r="395" spans="1:2" s="700" customFormat="1" ht="18" customHeight="1">
      <c r="A395" s="718"/>
      <c r="B395" s="736"/>
    </row>
    <row r="396" spans="1:2" s="700" customFormat="1" ht="18" customHeight="1">
      <c r="A396" s="718"/>
      <c r="B396" s="736"/>
    </row>
    <row r="397" spans="1:2" s="700" customFormat="1" ht="18" customHeight="1">
      <c r="A397" s="718"/>
      <c r="B397" s="736"/>
    </row>
    <row r="398" spans="1:2" s="700" customFormat="1" ht="18" customHeight="1">
      <c r="A398" s="718"/>
      <c r="B398" s="736"/>
    </row>
    <row r="399" spans="1:2" s="700" customFormat="1" ht="18" customHeight="1">
      <c r="A399" s="718"/>
      <c r="B399" s="736"/>
    </row>
    <row r="400" spans="1:2" s="700" customFormat="1" ht="18" customHeight="1">
      <c r="A400" s="718"/>
      <c r="B400" s="736"/>
    </row>
    <row r="401" spans="1:2" s="700" customFormat="1" ht="18" customHeight="1">
      <c r="A401" s="718"/>
      <c r="B401" s="736"/>
    </row>
    <row r="402" spans="1:2" s="700" customFormat="1" ht="18" customHeight="1">
      <c r="A402" s="718"/>
      <c r="B402" s="736"/>
    </row>
    <row r="403" spans="1:2" s="700" customFormat="1" ht="18" customHeight="1">
      <c r="A403" s="718"/>
      <c r="B403" s="736"/>
    </row>
    <row r="404" spans="1:2" s="700" customFormat="1" ht="18" customHeight="1">
      <c r="A404" s="718"/>
      <c r="B404" s="736"/>
    </row>
    <row r="405" spans="1:2" s="700" customFormat="1" ht="18" customHeight="1">
      <c r="A405" s="718"/>
      <c r="B405" s="736"/>
    </row>
    <row r="406" spans="1:2" s="700" customFormat="1" ht="18" customHeight="1">
      <c r="A406" s="718"/>
      <c r="B406" s="736"/>
    </row>
    <row r="407" spans="1:2" s="700" customFormat="1" ht="18" customHeight="1">
      <c r="A407" s="718"/>
      <c r="B407" s="736"/>
    </row>
    <row r="408" spans="1:2" s="700" customFormat="1" ht="18" customHeight="1">
      <c r="A408" s="718"/>
      <c r="B408" s="736"/>
    </row>
    <row r="409" spans="1:2" s="700" customFormat="1" ht="18" customHeight="1">
      <c r="A409" s="718"/>
      <c r="B409" s="736"/>
    </row>
    <row r="410" spans="1:2" s="700" customFormat="1" ht="18" customHeight="1">
      <c r="A410" s="718"/>
      <c r="B410" s="736"/>
    </row>
    <row r="411" spans="1:2" s="700" customFormat="1" ht="18" customHeight="1">
      <c r="A411" s="718"/>
      <c r="B411" s="736"/>
    </row>
    <row r="412" spans="1:2" s="700" customFormat="1" ht="18" customHeight="1">
      <c r="A412" s="718"/>
      <c r="B412" s="736"/>
    </row>
    <row r="413" spans="1:2" s="700" customFormat="1" ht="18" customHeight="1">
      <c r="A413" s="718"/>
      <c r="B413" s="736"/>
    </row>
    <row r="414" spans="1:2" s="700" customFormat="1" ht="18" customHeight="1">
      <c r="A414" s="718"/>
      <c r="B414" s="736"/>
    </row>
    <row r="415" spans="1:2" s="700" customFormat="1" ht="18" customHeight="1">
      <c r="A415" s="718"/>
      <c r="B415" s="736"/>
    </row>
    <row r="416" spans="1:2" s="700" customFormat="1" ht="18" customHeight="1">
      <c r="A416" s="718"/>
      <c r="B416" s="736"/>
    </row>
    <row r="417" spans="1:2" s="700" customFormat="1" ht="18" customHeight="1">
      <c r="A417" s="718"/>
      <c r="B417" s="736"/>
    </row>
    <row r="418" spans="1:2" s="700" customFormat="1" ht="18" customHeight="1">
      <c r="A418" s="718"/>
      <c r="B418" s="736"/>
    </row>
    <row r="419" spans="1:2" s="700" customFormat="1" ht="18" customHeight="1">
      <c r="A419" s="718"/>
      <c r="B419" s="736"/>
    </row>
    <row r="420" spans="1:2" s="700" customFormat="1" ht="18" customHeight="1">
      <c r="A420" s="718"/>
      <c r="B420" s="736"/>
    </row>
    <row r="421" spans="1:2" s="700" customFormat="1" ht="18" customHeight="1">
      <c r="A421" s="718"/>
      <c r="B421" s="736"/>
    </row>
    <row r="422" spans="1:2" s="700" customFormat="1" ht="18" customHeight="1">
      <c r="A422" s="718"/>
      <c r="B422" s="736"/>
    </row>
    <row r="423" spans="1:2" s="700" customFormat="1" ht="18" customHeight="1">
      <c r="A423" s="718"/>
      <c r="B423" s="736"/>
    </row>
    <row r="424" spans="1:2" s="700" customFormat="1" ht="18" customHeight="1">
      <c r="A424" s="718"/>
      <c r="B424" s="736"/>
    </row>
    <row r="425" spans="1:2" s="700" customFormat="1" ht="18" customHeight="1">
      <c r="A425" s="718"/>
      <c r="B425" s="736"/>
    </row>
    <row r="426" spans="1:2" s="700" customFormat="1" ht="18" customHeight="1">
      <c r="A426" s="718"/>
      <c r="B426" s="736"/>
    </row>
    <row r="427" spans="1:2" s="700" customFormat="1" ht="18" customHeight="1">
      <c r="A427" s="718"/>
      <c r="B427" s="736"/>
    </row>
    <row r="428" spans="1:2" s="700" customFormat="1" ht="18" customHeight="1">
      <c r="A428" s="718"/>
      <c r="B428" s="736"/>
    </row>
    <row r="429" spans="1:2" s="700" customFormat="1" ht="18" customHeight="1">
      <c r="A429" s="718"/>
      <c r="B429" s="736"/>
    </row>
    <row r="430" spans="1:2" s="700" customFormat="1" ht="18" customHeight="1">
      <c r="A430" s="718"/>
      <c r="B430" s="736"/>
    </row>
    <row r="431" spans="1:2" s="700" customFormat="1" ht="18" customHeight="1">
      <c r="A431" s="718"/>
      <c r="B431" s="736"/>
    </row>
    <row r="432" spans="1:2" s="700" customFormat="1" ht="18" customHeight="1">
      <c r="A432" s="718"/>
      <c r="B432" s="736"/>
    </row>
    <row r="433" spans="1:2" s="700" customFormat="1" ht="18" customHeight="1">
      <c r="A433" s="718"/>
      <c r="B433" s="736"/>
    </row>
    <row r="434" spans="1:2" s="700" customFormat="1" ht="18" customHeight="1">
      <c r="A434" s="718"/>
      <c r="B434" s="736"/>
    </row>
    <row r="435" spans="1:2" s="700" customFormat="1" ht="18" customHeight="1">
      <c r="A435" s="718"/>
      <c r="B435" s="736"/>
    </row>
    <row r="436" spans="1:2" s="700" customFormat="1" ht="18" customHeight="1">
      <c r="A436" s="718"/>
      <c r="B436" s="736"/>
    </row>
    <row r="437" spans="1:2" s="700" customFormat="1" ht="18" customHeight="1">
      <c r="A437" s="718"/>
      <c r="B437" s="736"/>
    </row>
    <row r="438" spans="1:2" s="700" customFormat="1" ht="18" customHeight="1">
      <c r="A438" s="718"/>
      <c r="B438" s="736"/>
    </row>
    <row r="439" spans="1:2" s="700" customFormat="1" ht="18" customHeight="1">
      <c r="A439" s="718"/>
      <c r="B439" s="736"/>
    </row>
    <row r="440" spans="1:2" s="700" customFormat="1" ht="18" customHeight="1">
      <c r="A440" s="718"/>
      <c r="B440" s="736"/>
    </row>
    <row r="441" spans="1:2" s="700" customFormat="1" ht="18" customHeight="1">
      <c r="A441" s="718"/>
      <c r="B441" s="736"/>
    </row>
    <row r="442" spans="1:2" s="700" customFormat="1" ht="18" customHeight="1">
      <c r="A442" s="718"/>
      <c r="B442" s="736"/>
    </row>
    <row r="443" spans="1:2" s="700" customFormat="1" ht="18" customHeight="1">
      <c r="A443" s="718"/>
      <c r="B443" s="736"/>
    </row>
    <row r="444" spans="1:2" s="700" customFormat="1" ht="18" customHeight="1">
      <c r="A444" s="718"/>
      <c r="B444" s="736"/>
    </row>
    <row r="445" spans="1:2" s="700" customFormat="1" ht="18" customHeight="1">
      <c r="A445" s="718"/>
      <c r="B445" s="736"/>
    </row>
    <row r="446" spans="1:2" s="700" customFormat="1" ht="18" customHeight="1">
      <c r="A446" s="718"/>
      <c r="B446" s="736"/>
    </row>
    <row r="447" spans="1:2" s="700" customFormat="1" ht="18" customHeight="1">
      <c r="A447" s="718"/>
      <c r="B447" s="736"/>
    </row>
    <row r="448" spans="1:2" s="700" customFormat="1" ht="18" customHeight="1">
      <c r="A448" s="718"/>
      <c r="B448" s="736"/>
    </row>
    <row r="449" spans="1:2" s="700" customFormat="1" ht="18" customHeight="1">
      <c r="A449" s="718"/>
      <c r="B449" s="736"/>
    </row>
    <row r="450" spans="1:2" s="700" customFormat="1" ht="18" customHeight="1">
      <c r="A450" s="718"/>
      <c r="B450" s="736"/>
    </row>
    <row r="451" spans="1:2" s="700" customFormat="1" ht="18" customHeight="1">
      <c r="A451" s="718"/>
      <c r="B451" s="736"/>
    </row>
    <row r="452" spans="1:2" s="700" customFormat="1" ht="18" customHeight="1">
      <c r="A452" s="718"/>
      <c r="B452" s="736"/>
    </row>
    <row r="453" spans="1:2" s="700" customFormat="1" ht="18" customHeight="1">
      <c r="A453" s="718"/>
      <c r="B453" s="736"/>
    </row>
    <row r="454" spans="1:2" s="700" customFormat="1" ht="18" customHeight="1">
      <c r="A454" s="718"/>
      <c r="B454" s="736"/>
    </row>
    <row r="455" spans="1:2" s="700" customFormat="1" ht="18" customHeight="1">
      <c r="A455" s="718"/>
      <c r="B455" s="736"/>
    </row>
    <row r="456" spans="1:2" s="700" customFormat="1" ht="18" customHeight="1">
      <c r="A456" s="718"/>
      <c r="B456" s="736"/>
    </row>
    <row r="457" spans="1:2" s="700" customFormat="1" ht="18" customHeight="1">
      <c r="A457" s="718"/>
      <c r="B457" s="736"/>
    </row>
    <row r="458" spans="1:2" s="700" customFormat="1" ht="18" customHeight="1">
      <c r="A458" s="718"/>
      <c r="B458" s="736"/>
    </row>
    <row r="459" spans="1:2" s="700" customFormat="1" ht="18" customHeight="1">
      <c r="A459" s="718"/>
      <c r="B459" s="736"/>
    </row>
    <row r="460" spans="1:2" s="700" customFormat="1" ht="18" customHeight="1">
      <c r="A460" s="718"/>
      <c r="B460" s="736"/>
    </row>
    <row r="461" spans="1:2" s="700" customFormat="1" ht="18" customHeight="1">
      <c r="A461" s="718"/>
      <c r="B461" s="736"/>
    </row>
    <row r="462" spans="1:2" s="700" customFormat="1" ht="18" customHeight="1">
      <c r="A462" s="718"/>
      <c r="B462" s="736"/>
    </row>
    <row r="463" spans="1:2" s="700" customFormat="1" ht="18" customHeight="1">
      <c r="A463" s="718"/>
      <c r="B463" s="736"/>
    </row>
    <row r="464" spans="1:2" s="700" customFormat="1" ht="18" customHeight="1">
      <c r="A464" s="718"/>
      <c r="B464" s="736"/>
    </row>
    <row r="465" spans="1:2" s="700" customFormat="1" ht="18" customHeight="1">
      <c r="A465" s="718"/>
      <c r="B465" s="736"/>
    </row>
    <row r="466" spans="1:2" s="700" customFormat="1" ht="18" customHeight="1">
      <c r="A466" s="718"/>
      <c r="B466" s="736"/>
    </row>
    <row r="467" spans="1:2" s="700" customFormat="1" ht="18" customHeight="1">
      <c r="A467" s="718"/>
      <c r="B467" s="736"/>
    </row>
    <row r="468" spans="1:2" s="700" customFormat="1" ht="18" customHeight="1">
      <c r="A468" s="718"/>
      <c r="B468" s="736"/>
    </row>
    <row r="469" spans="1:2" s="700" customFormat="1" ht="18" customHeight="1">
      <c r="A469" s="718"/>
      <c r="B469" s="736"/>
    </row>
    <row r="470" spans="1:2" s="700" customFormat="1" ht="18" customHeight="1">
      <c r="A470" s="718"/>
      <c r="B470" s="736"/>
    </row>
    <row r="471" spans="1:2" s="700" customFormat="1" ht="18" customHeight="1">
      <c r="A471" s="718"/>
      <c r="B471" s="736"/>
    </row>
    <row r="472" spans="1:2" s="700" customFormat="1" ht="18" customHeight="1">
      <c r="A472" s="718"/>
      <c r="B472" s="736"/>
    </row>
    <row r="473" spans="1:2" s="700" customFormat="1" ht="18" customHeight="1">
      <c r="A473" s="718"/>
      <c r="B473" s="736"/>
    </row>
    <row r="474" spans="1:2" s="700" customFormat="1" ht="18" customHeight="1">
      <c r="A474" s="718"/>
      <c r="B474" s="736"/>
    </row>
    <row r="475" spans="1:2" s="700" customFormat="1" ht="18" customHeight="1">
      <c r="A475" s="718"/>
      <c r="B475" s="736"/>
    </row>
    <row r="476" spans="1:2" s="700" customFormat="1" ht="18" customHeight="1">
      <c r="A476" s="718"/>
      <c r="B476" s="736"/>
    </row>
    <row r="477" spans="1:2" s="700" customFormat="1" ht="18" customHeight="1">
      <c r="A477" s="718"/>
      <c r="B477" s="736"/>
    </row>
    <row r="478" spans="1:2" s="700" customFormat="1" ht="18" customHeight="1">
      <c r="A478" s="718"/>
      <c r="B478" s="736"/>
    </row>
    <row r="479" spans="1:2" s="700" customFormat="1" ht="18" customHeight="1">
      <c r="A479" s="718"/>
      <c r="B479" s="736"/>
    </row>
    <row r="480" spans="1:2" s="700" customFormat="1" ht="18" customHeight="1">
      <c r="A480" s="718"/>
      <c r="B480" s="736"/>
    </row>
    <row r="481" spans="1:2" s="700" customFormat="1" ht="18" customHeight="1">
      <c r="A481" s="718"/>
      <c r="B481" s="736"/>
    </row>
    <row r="482" spans="1:2" s="700" customFormat="1" ht="18" customHeight="1">
      <c r="A482" s="718"/>
      <c r="B482" s="736"/>
    </row>
    <row r="483" spans="1:2" s="700" customFormat="1" ht="18" customHeight="1">
      <c r="A483" s="718"/>
      <c r="B483" s="736"/>
    </row>
    <row r="484" spans="1:2" s="700" customFormat="1" ht="18" customHeight="1">
      <c r="A484" s="718"/>
      <c r="B484" s="736"/>
    </row>
    <row r="485" spans="1:2" s="700" customFormat="1" ht="18" customHeight="1">
      <c r="A485" s="718"/>
      <c r="B485" s="736"/>
    </row>
    <row r="486" spans="1:2" s="700" customFormat="1" ht="18" customHeight="1">
      <c r="A486" s="718"/>
      <c r="B486" s="736"/>
    </row>
    <row r="487" spans="1:2" s="700" customFormat="1" ht="18" customHeight="1">
      <c r="A487" s="718"/>
      <c r="B487" s="736"/>
    </row>
    <row r="488" spans="1:2" s="700" customFormat="1" ht="18" customHeight="1">
      <c r="A488" s="718"/>
      <c r="B488" s="736"/>
    </row>
    <row r="489" spans="1:2" s="700" customFormat="1" ht="18" customHeight="1">
      <c r="A489" s="718"/>
      <c r="B489" s="736"/>
    </row>
    <row r="490" spans="1:2" s="700" customFormat="1" ht="18" customHeight="1">
      <c r="A490" s="718"/>
      <c r="B490" s="736"/>
    </row>
    <row r="491" spans="1:2" s="700" customFormat="1" ht="18" customHeight="1">
      <c r="A491" s="718"/>
      <c r="B491" s="736"/>
    </row>
    <row r="492" spans="1:2" s="700" customFormat="1" ht="18" customHeight="1">
      <c r="A492" s="718"/>
      <c r="B492" s="736"/>
    </row>
    <row r="493" spans="1:2" s="700" customFormat="1" ht="18" customHeight="1">
      <c r="A493" s="718"/>
      <c r="B493" s="736"/>
    </row>
    <row r="494" spans="1:2" s="700" customFormat="1" ht="18" customHeight="1">
      <c r="A494" s="718"/>
      <c r="B494" s="736"/>
    </row>
    <row r="495" spans="1:2" s="700" customFormat="1" ht="18" customHeight="1">
      <c r="A495" s="718"/>
      <c r="B495" s="736"/>
    </row>
    <row r="496" spans="1:2" s="700" customFormat="1" ht="18" customHeight="1">
      <c r="A496" s="718"/>
      <c r="B496" s="736"/>
    </row>
    <row r="497" spans="1:2" s="700" customFormat="1" ht="18" customHeight="1">
      <c r="A497" s="718"/>
      <c r="B497" s="736"/>
    </row>
    <row r="498" spans="1:2" s="700" customFormat="1" ht="18" customHeight="1">
      <c r="A498" s="718"/>
      <c r="B498" s="736"/>
    </row>
    <row r="499" spans="1:2" s="700" customFormat="1" ht="18" customHeight="1">
      <c r="A499" s="718"/>
      <c r="B499" s="736"/>
    </row>
    <row r="500" spans="1:2" s="700" customFormat="1" ht="18" customHeight="1">
      <c r="A500" s="718"/>
      <c r="B500" s="736"/>
    </row>
    <row r="501" spans="1:2" s="700" customFormat="1" ht="18" customHeight="1">
      <c r="A501" s="718"/>
      <c r="B501" s="736"/>
    </row>
    <row r="502" spans="1:2" s="700" customFormat="1" ht="18" customHeight="1">
      <c r="A502" s="718"/>
      <c r="B502" s="736"/>
    </row>
    <row r="503" spans="1:2" s="700" customFormat="1" ht="18" customHeight="1">
      <c r="A503" s="718"/>
      <c r="B503" s="736"/>
    </row>
    <row r="504" spans="1:2" s="700" customFormat="1" ht="18" customHeight="1">
      <c r="A504" s="718"/>
      <c r="B504" s="736"/>
    </row>
    <row r="505" spans="1:2" s="700" customFormat="1" ht="18" customHeight="1">
      <c r="A505" s="718"/>
      <c r="B505" s="736"/>
    </row>
    <row r="506" spans="1:2" s="700" customFormat="1" ht="18" customHeight="1">
      <c r="A506" s="718"/>
      <c r="B506" s="736"/>
    </row>
    <row r="507" spans="1:2" s="700" customFormat="1" ht="18" customHeight="1">
      <c r="A507" s="718"/>
      <c r="B507" s="736"/>
    </row>
    <row r="508" spans="1:2" s="700" customFormat="1" ht="18" customHeight="1">
      <c r="A508" s="718"/>
      <c r="B508" s="736"/>
    </row>
    <row r="509" spans="1:2" s="700" customFormat="1" ht="18" customHeight="1">
      <c r="A509" s="718"/>
      <c r="B509" s="736"/>
    </row>
    <row r="510" spans="1:2" s="700" customFormat="1" ht="18" customHeight="1">
      <c r="A510" s="718"/>
      <c r="B510" s="736"/>
    </row>
    <row r="511" spans="1:2" s="700" customFormat="1" ht="18" customHeight="1">
      <c r="A511" s="718"/>
      <c r="B511" s="736"/>
    </row>
    <row r="512" spans="1:2" s="700" customFormat="1" ht="18" customHeight="1">
      <c r="A512" s="718"/>
      <c r="B512" s="736"/>
    </row>
    <row r="513" spans="1:2" s="700" customFormat="1" ht="18" customHeight="1">
      <c r="A513" s="718"/>
      <c r="B513" s="736"/>
    </row>
    <row r="514" spans="1:2" s="700" customFormat="1" ht="18" customHeight="1">
      <c r="A514" s="718"/>
      <c r="B514" s="736"/>
    </row>
    <row r="515" spans="1:2" s="700" customFormat="1" ht="18" customHeight="1">
      <c r="A515" s="718"/>
      <c r="B515" s="736"/>
    </row>
    <row r="516" spans="1:2" s="700" customFormat="1" ht="18" customHeight="1">
      <c r="A516" s="718"/>
      <c r="B516" s="736"/>
    </row>
    <row r="517" spans="1:2" s="700" customFormat="1" ht="18" customHeight="1">
      <c r="A517" s="718"/>
      <c r="B517" s="736"/>
    </row>
    <row r="518" spans="1:2" s="700" customFormat="1" ht="18" customHeight="1">
      <c r="A518" s="718"/>
      <c r="B518" s="736"/>
    </row>
    <row r="519" spans="1:2" s="700" customFormat="1" ht="18" customHeight="1">
      <c r="A519" s="718"/>
      <c r="B519" s="736"/>
    </row>
    <row r="520" spans="1:2" s="700" customFormat="1" ht="18" customHeight="1">
      <c r="A520" s="718"/>
      <c r="B520" s="736"/>
    </row>
    <row r="521" spans="1:2" s="700" customFormat="1" ht="18" customHeight="1">
      <c r="A521" s="718"/>
      <c r="B521" s="736"/>
    </row>
    <row r="522" spans="1:2" s="700" customFormat="1" ht="18" customHeight="1">
      <c r="A522" s="718"/>
      <c r="B522" s="736"/>
    </row>
    <row r="523" spans="1:2" s="700" customFormat="1" ht="18" customHeight="1">
      <c r="A523" s="718"/>
      <c r="B523" s="736"/>
    </row>
    <row r="524" spans="1:2" s="700" customFormat="1" ht="18" customHeight="1">
      <c r="A524" s="718"/>
      <c r="B524" s="736"/>
    </row>
    <row r="525" spans="1:2" s="700" customFormat="1" ht="18" customHeight="1">
      <c r="A525" s="718"/>
      <c r="B525" s="736"/>
    </row>
    <row r="526" spans="1:2" s="700" customFormat="1" ht="18" customHeight="1">
      <c r="A526" s="718"/>
      <c r="B526" s="736"/>
    </row>
    <row r="527" spans="1:2" s="700" customFormat="1" ht="18" customHeight="1">
      <c r="A527" s="718"/>
      <c r="B527" s="736"/>
    </row>
    <row r="528" spans="1:2" s="700" customFormat="1" ht="18" customHeight="1">
      <c r="A528" s="718"/>
      <c r="B528" s="736"/>
    </row>
    <row r="529" spans="1:2" s="700" customFormat="1" ht="18" customHeight="1">
      <c r="A529" s="718"/>
      <c r="B529" s="736"/>
    </row>
    <row r="530" spans="1:2" s="700" customFormat="1" ht="18" customHeight="1">
      <c r="A530" s="718"/>
      <c r="B530" s="736"/>
    </row>
    <row r="531" spans="1:2" s="700" customFormat="1" ht="18" customHeight="1">
      <c r="A531" s="718"/>
      <c r="B531" s="736"/>
    </row>
    <row r="532" spans="1:2" s="700" customFormat="1" ht="18" customHeight="1">
      <c r="A532" s="718"/>
      <c r="B532" s="736"/>
    </row>
    <row r="533" spans="1:2" s="700" customFormat="1" ht="18" customHeight="1">
      <c r="A533" s="718"/>
      <c r="B533" s="736"/>
    </row>
    <row r="534" spans="1:2" s="700" customFormat="1" ht="18" customHeight="1">
      <c r="A534" s="718"/>
      <c r="B534" s="736"/>
    </row>
    <row r="535" spans="1:2" s="700" customFormat="1" ht="18" customHeight="1">
      <c r="A535" s="718"/>
      <c r="B535" s="736"/>
    </row>
    <row r="536" spans="1:2" s="700" customFormat="1" ht="18" customHeight="1">
      <c r="A536" s="718"/>
      <c r="B536" s="736"/>
    </row>
    <row r="537" spans="1:2" s="700" customFormat="1" ht="18" customHeight="1">
      <c r="A537" s="718"/>
      <c r="B537" s="736"/>
    </row>
    <row r="538" spans="1:2" s="700" customFormat="1" ht="18" customHeight="1">
      <c r="A538" s="718"/>
      <c r="B538" s="736"/>
    </row>
    <row r="539" spans="1:2" s="700" customFormat="1" ht="18" customHeight="1">
      <c r="A539" s="718"/>
      <c r="B539" s="736"/>
    </row>
    <row r="540" spans="1:2" s="700" customFormat="1" ht="18" customHeight="1">
      <c r="A540" s="718"/>
      <c r="B540" s="736"/>
    </row>
    <row r="541" spans="1:2" s="700" customFormat="1" ht="18" customHeight="1">
      <c r="A541" s="718"/>
      <c r="B541" s="736"/>
    </row>
    <row r="542" spans="1:2" s="700" customFormat="1" ht="18" customHeight="1">
      <c r="A542" s="718"/>
      <c r="B542" s="736"/>
    </row>
    <row r="543" spans="1:2" s="700" customFormat="1" ht="18" customHeight="1">
      <c r="A543" s="718"/>
      <c r="B543" s="736"/>
    </row>
    <row r="544" spans="1:2" s="700" customFormat="1" ht="18" customHeight="1">
      <c r="A544" s="718"/>
      <c r="B544" s="736"/>
    </row>
    <row r="545" spans="1:2" s="700" customFormat="1" ht="18" customHeight="1">
      <c r="A545" s="718"/>
      <c r="B545" s="736"/>
    </row>
    <row r="546" spans="1:2" s="700" customFormat="1" ht="18" customHeight="1">
      <c r="A546" s="718"/>
      <c r="B546" s="736"/>
    </row>
    <row r="547" spans="1:2" s="700" customFormat="1" ht="18" customHeight="1">
      <c r="A547" s="718"/>
      <c r="B547" s="736"/>
    </row>
    <row r="548" spans="1:2" s="700" customFormat="1" ht="18" customHeight="1">
      <c r="A548" s="718"/>
      <c r="B548" s="736"/>
    </row>
    <row r="549" spans="1:2" s="700" customFormat="1" ht="18" customHeight="1">
      <c r="A549" s="718"/>
      <c r="B549" s="736"/>
    </row>
    <row r="550" spans="1:2" s="700" customFormat="1" ht="18" customHeight="1">
      <c r="A550" s="718"/>
      <c r="B550" s="736"/>
    </row>
    <row r="551" spans="1:2" s="700" customFormat="1" ht="18" customHeight="1">
      <c r="A551" s="718"/>
      <c r="B551" s="736"/>
    </row>
    <row r="552" spans="1:2" s="700" customFormat="1" ht="18" customHeight="1">
      <c r="A552" s="718"/>
      <c r="B552" s="736"/>
    </row>
    <row r="553" spans="1:2" s="700" customFormat="1" ht="18" customHeight="1">
      <c r="A553" s="718"/>
      <c r="B553" s="736"/>
    </row>
    <row r="554" spans="1:2" s="700" customFormat="1" ht="18" customHeight="1">
      <c r="A554" s="718"/>
      <c r="B554" s="736"/>
    </row>
    <row r="555" spans="1:2" s="700" customFormat="1" ht="18" customHeight="1">
      <c r="A555" s="718"/>
      <c r="B555" s="736"/>
    </row>
    <row r="556" spans="1:2" s="700" customFormat="1" ht="18" customHeight="1">
      <c r="A556" s="718"/>
      <c r="B556" s="736"/>
    </row>
    <row r="557" spans="1:2" s="700" customFormat="1" ht="18" customHeight="1">
      <c r="A557" s="718"/>
      <c r="B557" s="736"/>
    </row>
    <row r="558" spans="1:2" s="700" customFormat="1" ht="18" customHeight="1">
      <c r="A558" s="718"/>
      <c r="B558" s="736"/>
    </row>
    <row r="559" spans="1:2" s="700" customFormat="1" ht="18" customHeight="1">
      <c r="A559" s="718"/>
      <c r="B559" s="736"/>
    </row>
    <row r="560" spans="1:2" s="700" customFormat="1" ht="18" customHeight="1">
      <c r="A560" s="718"/>
      <c r="B560" s="736"/>
    </row>
    <row r="561" spans="1:2" s="700" customFormat="1" ht="18" customHeight="1">
      <c r="A561" s="718"/>
      <c r="B561" s="736"/>
    </row>
    <row r="562" spans="1:2" s="700" customFormat="1" ht="18" customHeight="1">
      <c r="A562" s="718"/>
      <c r="B562" s="736"/>
    </row>
    <row r="563" spans="1:2" s="700" customFormat="1" ht="18" customHeight="1">
      <c r="A563" s="718"/>
      <c r="B563" s="736"/>
    </row>
    <row r="564" spans="1:2" s="700" customFormat="1" ht="18" customHeight="1">
      <c r="A564" s="718"/>
      <c r="B564" s="736"/>
    </row>
    <row r="565" spans="1:2" s="700" customFormat="1" ht="18" customHeight="1">
      <c r="A565" s="718"/>
      <c r="B565" s="736"/>
    </row>
    <row r="566" spans="1:2" s="700" customFormat="1" ht="18" customHeight="1">
      <c r="A566" s="718"/>
      <c r="B566" s="736"/>
    </row>
    <row r="567" spans="1:2" s="700" customFormat="1" ht="18" customHeight="1">
      <c r="A567" s="718"/>
      <c r="B567" s="736"/>
    </row>
    <row r="568" spans="1:2" s="700" customFormat="1" ht="18" customHeight="1">
      <c r="A568" s="718"/>
      <c r="B568" s="736"/>
    </row>
    <row r="569" spans="1:2" s="700" customFormat="1" ht="18" customHeight="1">
      <c r="A569" s="718"/>
      <c r="B569" s="736"/>
    </row>
    <row r="570" spans="1:2" s="700" customFormat="1" ht="18" customHeight="1">
      <c r="A570" s="718"/>
      <c r="B570" s="736"/>
    </row>
    <row r="571" spans="1:2" s="700" customFormat="1" ht="18" customHeight="1">
      <c r="A571" s="718"/>
      <c r="B571" s="736"/>
    </row>
    <row r="572" spans="1:2" s="700" customFormat="1" ht="18" customHeight="1">
      <c r="A572" s="718"/>
      <c r="B572" s="736"/>
    </row>
    <row r="573" spans="1:2" s="700" customFormat="1" ht="18" customHeight="1">
      <c r="A573" s="718"/>
      <c r="B573" s="736"/>
    </row>
    <row r="574" spans="1:2" s="700" customFormat="1" ht="18" customHeight="1">
      <c r="A574" s="718"/>
      <c r="B574" s="736"/>
    </row>
    <row r="575" spans="1:2" s="700" customFormat="1" ht="18" customHeight="1">
      <c r="A575" s="718"/>
      <c r="B575" s="736"/>
    </row>
    <row r="576" spans="1:2" s="700" customFormat="1" ht="18" customHeight="1">
      <c r="A576" s="718"/>
      <c r="B576" s="736"/>
    </row>
    <row r="577" spans="1:2" s="700" customFormat="1" ht="18" customHeight="1">
      <c r="A577" s="718"/>
      <c r="B577" s="736"/>
    </row>
    <row r="578" spans="1:2" s="700" customFormat="1" ht="18" customHeight="1">
      <c r="A578" s="718"/>
      <c r="B578" s="736"/>
    </row>
    <row r="579" spans="1:2" s="700" customFormat="1" ht="18" customHeight="1">
      <c r="A579" s="718"/>
      <c r="B579" s="736"/>
    </row>
    <row r="580" spans="1:2" s="700" customFormat="1" ht="18" customHeight="1">
      <c r="A580" s="718"/>
      <c r="B580" s="736"/>
    </row>
    <row r="581" spans="1:2" s="700" customFormat="1" ht="18" customHeight="1">
      <c r="A581" s="718"/>
      <c r="B581" s="736"/>
    </row>
    <row r="582" spans="1:2" s="700" customFormat="1" ht="18" customHeight="1">
      <c r="A582" s="718"/>
      <c r="B582" s="736"/>
    </row>
    <row r="583" spans="1:2" s="700" customFormat="1" ht="18" customHeight="1">
      <c r="A583" s="718"/>
      <c r="B583" s="736"/>
    </row>
    <row r="584" spans="1:2" s="700" customFormat="1" ht="18" customHeight="1">
      <c r="A584" s="718"/>
      <c r="B584" s="736"/>
    </row>
    <row r="585" spans="1:2" s="700" customFormat="1" ht="18" customHeight="1">
      <c r="A585" s="718"/>
      <c r="B585" s="736"/>
    </row>
    <row r="586" spans="1:2" s="700" customFormat="1" ht="18" customHeight="1">
      <c r="A586" s="718"/>
      <c r="B586" s="736"/>
    </row>
    <row r="587" spans="1:2" s="700" customFormat="1" ht="18" customHeight="1">
      <c r="A587" s="718"/>
      <c r="B587" s="736"/>
    </row>
    <row r="588" spans="1:2" s="700" customFormat="1" ht="18" customHeight="1">
      <c r="A588" s="718"/>
      <c r="B588" s="736"/>
    </row>
    <row r="589" spans="1:2" s="700" customFormat="1" ht="18" customHeight="1">
      <c r="A589" s="718"/>
      <c r="B589" s="736"/>
    </row>
    <row r="590" spans="1:2" s="700" customFormat="1" ht="18" customHeight="1">
      <c r="A590" s="718"/>
      <c r="B590" s="736"/>
    </row>
    <row r="591" spans="1:2" s="700" customFormat="1" ht="18" customHeight="1">
      <c r="A591" s="718"/>
      <c r="B591" s="736"/>
    </row>
    <row r="592" spans="1:2" s="700" customFormat="1" ht="18" customHeight="1">
      <c r="A592" s="718"/>
      <c r="B592" s="736"/>
    </row>
    <row r="593" spans="1:2" s="700" customFormat="1" ht="18" customHeight="1">
      <c r="A593" s="718"/>
      <c r="B593" s="736"/>
    </row>
    <row r="594" spans="1:2" s="700" customFormat="1" ht="18" customHeight="1">
      <c r="A594" s="718"/>
      <c r="B594" s="736"/>
    </row>
    <row r="595" spans="1:2" s="700" customFormat="1" ht="18" customHeight="1">
      <c r="A595" s="718"/>
      <c r="B595" s="736"/>
    </row>
    <row r="596" spans="1:2" s="700" customFormat="1" ht="18" customHeight="1">
      <c r="A596" s="718"/>
      <c r="B596" s="736"/>
    </row>
    <row r="597" spans="1:2" s="700" customFormat="1" ht="18" customHeight="1">
      <c r="A597" s="718"/>
      <c r="B597" s="736"/>
    </row>
    <row r="598" spans="1:2" s="700" customFormat="1" ht="18" customHeight="1">
      <c r="A598" s="718"/>
      <c r="B598" s="736"/>
    </row>
    <row r="599" spans="1:2" s="700" customFormat="1" ht="18" customHeight="1">
      <c r="A599" s="718"/>
      <c r="B599" s="736"/>
    </row>
    <row r="600" spans="1:2" s="700" customFormat="1" ht="18" customHeight="1">
      <c r="A600" s="718"/>
      <c r="B600" s="736"/>
    </row>
    <row r="601" spans="1:2" s="700" customFormat="1" ht="18" customHeight="1">
      <c r="A601" s="718"/>
      <c r="B601" s="736"/>
    </row>
    <row r="602" spans="1:2" s="700" customFormat="1" ht="18" customHeight="1">
      <c r="A602" s="718"/>
      <c r="B602" s="736"/>
    </row>
    <row r="603" spans="1:2" s="700" customFormat="1" ht="18" customHeight="1">
      <c r="A603" s="718"/>
      <c r="B603" s="736"/>
    </row>
    <row r="604" spans="1:2" s="700" customFormat="1" ht="18" customHeight="1">
      <c r="A604" s="718"/>
      <c r="B604" s="736"/>
    </row>
    <row r="605" spans="1:2" s="700" customFormat="1" ht="18" customHeight="1">
      <c r="A605" s="718"/>
      <c r="B605" s="736"/>
    </row>
    <row r="606" spans="1:2" s="700" customFormat="1" ht="18" customHeight="1">
      <c r="A606" s="718"/>
      <c r="B606" s="736"/>
    </row>
    <row r="607" spans="1:2" s="700" customFormat="1" ht="18" customHeight="1">
      <c r="A607" s="718"/>
      <c r="B607" s="736"/>
    </row>
    <row r="608" spans="1:2" s="700" customFormat="1" ht="18" customHeight="1">
      <c r="A608" s="718"/>
      <c r="B608" s="736"/>
    </row>
    <row r="609" spans="1:2" s="700" customFormat="1" ht="18" customHeight="1">
      <c r="A609" s="718"/>
      <c r="B609" s="736"/>
    </row>
    <row r="610" spans="1:2" s="700" customFormat="1" ht="18" customHeight="1">
      <c r="A610" s="718"/>
      <c r="B610" s="736"/>
    </row>
    <row r="611" spans="1:2" s="700" customFormat="1" ht="18" customHeight="1">
      <c r="A611" s="718"/>
      <c r="B611" s="736"/>
    </row>
    <row r="612" spans="1:2" s="700" customFormat="1" ht="18" customHeight="1">
      <c r="A612" s="718"/>
      <c r="B612" s="736"/>
    </row>
    <row r="613" spans="1:2" s="700" customFormat="1" ht="18" customHeight="1">
      <c r="A613" s="718"/>
      <c r="B613" s="736"/>
    </row>
    <row r="614" spans="1:2" s="700" customFormat="1" ht="18" customHeight="1">
      <c r="A614" s="718"/>
      <c r="B614" s="736"/>
    </row>
    <row r="615" spans="1:2" s="700" customFormat="1" ht="18" customHeight="1">
      <c r="A615" s="718"/>
      <c r="B615" s="736"/>
    </row>
    <row r="616" spans="1:2" s="700" customFormat="1" ht="18" customHeight="1">
      <c r="A616" s="718"/>
      <c r="B616" s="736"/>
    </row>
    <row r="617" spans="1:2" s="700" customFormat="1" ht="18" customHeight="1">
      <c r="A617" s="718"/>
      <c r="B617" s="736"/>
    </row>
    <row r="618" spans="1:2" s="700" customFormat="1" ht="18" customHeight="1">
      <c r="A618" s="718"/>
      <c r="B618" s="736"/>
    </row>
    <row r="619" spans="1:2" s="700" customFormat="1" ht="18" customHeight="1">
      <c r="A619" s="718"/>
      <c r="B619" s="736"/>
    </row>
    <row r="620" spans="1:2" s="700" customFormat="1" ht="18" customHeight="1">
      <c r="A620" s="718"/>
      <c r="B620" s="736"/>
    </row>
    <row r="621" spans="1:2" s="700" customFormat="1" ht="18" customHeight="1">
      <c r="A621" s="718"/>
      <c r="B621" s="736"/>
    </row>
    <row r="622" spans="1:2" s="700" customFormat="1" ht="18" customHeight="1">
      <c r="A622" s="718"/>
      <c r="B622" s="736"/>
    </row>
    <row r="623" spans="1:2" s="700" customFormat="1" ht="18" customHeight="1">
      <c r="A623" s="718"/>
      <c r="B623" s="736"/>
    </row>
    <row r="624" spans="1:2" s="700" customFormat="1" ht="18" customHeight="1">
      <c r="A624" s="718"/>
      <c r="B624" s="736"/>
    </row>
    <row r="625" spans="1:2" s="700" customFormat="1" ht="18" customHeight="1">
      <c r="A625" s="718"/>
      <c r="B625" s="736"/>
    </row>
    <row r="626" spans="1:2" s="700" customFormat="1" ht="18" customHeight="1">
      <c r="A626" s="718"/>
      <c r="B626" s="736"/>
    </row>
    <row r="627" spans="1:2" s="700" customFormat="1" ht="18" customHeight="1">
      <c r="A627" s="718"/>
      <c r="B627" s="736"/>
    </row>
    <row r="628" spans="1:2" s="700" customFormat="1" ht="18" customHeight="1">
      <c r="A628" s="718"/>
      <c r="B628" s="736"/>
    </row>
    <row r="629" spans="1:2" s="700" customFormat="1" ht="18" customHeight="1">
      <c r="A629" s="718"/>
      <c r="B629" s="736"/>
    </row>
    <row r="630" spans="1:2" s="700" customFormat="1" ht="18" customHeight="1">
      <c r="A630" s="718"/>
      <c r="B630" s="736"/>
    </row>
    <row r="631" spans="1:2" s="700" customFormat="1" ht="18" customHeight="1">
      <c r="A631" s="718"/>
      <c r="B631" s="736"/>
    </row>
    <row r="632" spans="1:2" s="700" customFormat="1" ht="18" customHeight="1">
      <c r="A632" s="718"/>
      <c r="B632" s="736"/>
    </row>
    <row r="633" spans="1:2" s="700" customFormat="1" ht="18" customHeight="1">
      <c r="A633" s="718"/>
      <c r="B633" s="736"/>
    </row>
    <row r="634" spans="1:2" s="700" customFormat="1" ht="18" customHeight="1">
      <c r="A634" s="718"/>
      <c r="B634" s="736"/>
    </row>
    <row r="635" spans="1:2" s="700" customFormat="1" ht="18" customHeight="1">
      <c r="A635" s="718"/>
      <c r="B635" s="736"/>
    </row>
    <row r="636" spans="1:2" s="700" customFormat="1" ht="18" customHeight="1">
      <c r="A636" s="718"/>
      <c r="B636" s="736"/>
    </row>
    <row r="637" spans="1:2" s="700" customFormat="1" ht="18" customHeight="1">
      <c r="A637" s="718"/>
      <c r="B637" s="736"/>
    </row>
    <row r="638" spans="1:2" s="700" customFormat="1" ht="18" customHeight="1">
      <c r="A638" s="718"/>
      <c r="B638" s="736"/>
    </row>
    <row r="639" spans="1:2" s="700" customFormat="1" ht="18" customHeight="1">
      <c r="A639" s="718"/>
      <c r="B639" s="736"/>
    </row>
    <row r="640" spans="1:2" s="700" customFormat="1" ht="18" customHeight="1">
      <c r="A640" s="718"/>
      <c r="B640" s="736"/>
    </row>
    <row r="641" spans="1:2" s="700" customFormat="1" ht="18" customHeight="1">
      <c r="A641" s="718"/>
      <c r="B641" s="736"/>
    </row>
    <row r="642" spans="1:2" s="700" customFormat="1" ht="18" customHeight="1">
      <c r="A642" s="718"/>
      <c r="B642" s="736"/>
    </row>
    <row r="643" spans="1:2" s="700" customFormat="1" ht="18" customHeight="1">
      <c r="A643" s="718"/>
      <c r="B643" s="736"/>
    </row>
    <row r="644" spans="1:2" s="700" customFormat="1" ht="18" customHeight="1">
      <c r="A644" s="718"/>
      <c r="B644" s="736"/>
    </row>
    <row r="645" spans="1:2" s="700" customFormat="1" ht="18" customHeight="1">
      <c r="A645" s="718"/>
      <c r="B645" s="736"/>
    </row>
    <row r="646" spans="1:2" s="700" customFormat="1" ht="18" customHeight="1">
      <c r="A646" s="718"/>
      <c r="B646" s="736"/>
    </row>
    <row r="647" spans="1:2" s="700" customFormat="1" ht="18" customHeight="1">
      <c r="A647" s="718"/>
      <c r="B647" s="736"/>
    </row>
    <row r="648" spans="1:2" s="700" customFormat="1" ht="18" customHeight="1">
      <c r="A648" s="718"/>
      <c r="B648" s="736"/>
    </row>
    <row r="649" spans="1:2" s="700" customFormat="1" ht="18" customHeight="1">
      <c r="A649" s="718"/>
      <c r="B649" s="736"/>
    </row>
    <row r="650" spans="1:2" s="700" customFormat="1" ht="18" customHeight="1">
      <c r="A650" s="718"/>
      <c r="B650" s="736"/>
    </row>
    <row r="651" spans="1:2" s="700" customFormat="1" ht="18" customHeight="1">
      <c r="A651" s="718"/>
      <c r="B651" s="736"/>
    </row>
    <row r="652" spans="1:2" s="700" customFormat="1" ht="18" customHeight="1">
      <c r="A652" s="718"/>
      <c r="B652" s="736"/>
    </row>
    <row r="653" spans="1:2" s="700" customFormat="1" ht="18" customHeight="1">
      <c r="A653" s="718"/>
      <c r="B653" s="736"/>
    </row>
    <row r="654" spans="1:2" s="700" customFormat="1" ht="18" customHeight="1">
      <c r="A654" s="718"/>
      <c r="B654" s="736"/>
    </row>
    <row r="655" spans="1:2" s="700" customFormat="1" ht="18" customHeight="1">
      <c r="A655" s="718"/>
      <c r="B655" s="736"/>
    </row>
    <row r="656" spans="1:2" s="700" customFormat="1" ht="18" customHeight="1">
      <c r="A656" s="718"/>
      <c r="B656" s="736"/>
    </row>
    <row r="657" spans="1:2" s="700" customFormat="1" ht="18" customHeight="1">
      <c r="A657" s="718"/>
      <c r="B657" s="736"/>
    </row>
    <row r="658" spans="1:2" s="700" customFormat="1" ht="18" customHeight="1">
      <c r="A658" s="718"/>
      <c r="B658" s="736"/>
    </row>
    <row r="659" spans="1:2" s="700" customFormat="1" ht="18" customHeight="1">
      <c r="A659" s="718"/>
      <c r="B659" s="736"/>
    </row>
    <row r="660" spans="1:2" s="700" customFormat="1" ht="18" customHeight="1">
      <c r="A660" s="718"/>
      <c r="B660" s="736"/>
    </row>
    <row r="661" spans="1:2" s="700" customFormat="1" ht="18" customHeight="1">
      <c r="A661" s="718"/>
      <c r="B661" s="736"/>
    </row>
    <row r="662" spans="1:2" s="700" customFormat="1" ht="18" customHeight="1">
      <c r="A662" s="718"/>
      <c r="B662" s="736"/>
    </row>
    <row r="663" spans="1:2" s="700" customFormat="1" ht="18" customHeight="1">
      <c r="A663" s="718"/>
      <c r="B663" s="736"/>
    </row>
    <row r="664" spans="1:2" s="700" customFormat="1" ht="18" customHeight="1">
      <c r="A664" s="718"/>
      <c r="B664" s="736"/>
    </row>
    <row r="665" spans="1:2" s="700" customFormat="1" ht="18" customHeight="1">
      <c r="A665" s="718"/>
      <c r="B665" s="736"/>
    </row>
    <row r="666" spans="1:2" s="700" customFormat="1" ht="18" customHeight="1">
      <c r="A666" s="718"/>
      <c r="B666" s="736"/>
    </row>
    <row r="667" spans="1:2" s="700" customFormat="1" ht="18" customHeight="1">
      <c r="A667" s="718"/>
      <c r="B667" s="736"/>
    </row>
    <row r="668" spans="1:2" s="700" customFormat="1" ht="18" customHeight="1">
      <c r="A668" s="718"/>
      <c r="B668" s="736"/>
    </row>
    <row r="669" spans="1:2" s="700" customFormat="1" ht="18" customHeight="1">
      <c r="A669" s="718"/>
      <c r="B669" s="736"/>
    </row>
    <row r="670" spans="1:2" s="700" customFormat="1" ht="18" customHeight="1">
      <c r="A670" s="718"/>
      <c r="B670" s="736"/>
    </row>
    <row r="671" spans="1:2" s="700" customFormat="1" ht="18" customHeight="1">
      <c r="A671" s="718"/>
      <c r="B671" s="736"/>
    </row>
    <row r="672" spans="1:2" s="700" customFormat="1" ht="18" customHeight="1">
      <c r="A672" s="718"/>
      <c r="B672" s="720"/>
    </row>
    <row r="673" spans="1:1" s="700" customFormat="1" ht="18" customHeight="1">
      <c r="A673" s="718"/>
    </row>
    <row r="674" spans="1:1" s="700" customFormat="1" ht="18" customHeight="1">
      <c r="A674" s="718"/>
    </row>
    <row r="677" spans="1:1" s="700" customFormat="1" ht="12.75"/>
    <row r="678" spans="1:1" s="700" customFormat="1" ht="12.75"/>
    <row r="679" spans="1:1" s="700" customFormat="1" ht="12.75"/>
    <row r="680" spans="1:1" s="700" customFormat="1" ht="12.75"/>
    <row r="681" spans="1:1" s="700" customFormat="1" ht="12.75"/>
    <row r="682" spans="1:1" s="700" customFormat="1" ht="12.75"/>
    <row r="683" spans="1:1" s="700" customFormat="1" ht="12.75"/>
    <row r="684" spans="1:1" s="700" customFormat="1" ht="12.75"/>
    <row r="685" spans="1:1" s="700" customFormat="1" ht="12.75"/>
    <row r="686" spans="1:1" s="700" customFormat="1" ht="12.75"/>
    <row r="687" spans="1:1" s="700" customFormat="1" ht="12.75"/>
    <row r="688" spans="1:1" s="700" customFormat="1" ht="12.75"/>
    <row r="689" s="700" customFormat="1" ht="12.75"/>
    <row r="690" s="700" customFormat="1" ht="12.75"/>
    <row r="691" s="700" customFormat="1" ht="12.75"/>
    <row r="692" s="700" customFormat="1" ht="12.75"/>
    <row r="693" s="700" customFormat="1" ht="12.75"/>
    <row r="694" s="700" customFormat="1" ht="12.75"/>
    <row r="695" s="700" customFormat="1" ht="12.75"/>
    <row r="696" s="700" customFormat="1" ht="12.75"/>
    <row r="697" s="700" customFormat="1" ht="12.75"/>
    <row r="698" s="700" customFormat="1" ht="12.75"/>
    <row r="699" s="700" customFormat="1" ht="12.75"/>
    <row r="700" s="700" customFormat="1" ht="12.75"/>
    <row r="701" s="700" customFormat="1" ht="12.75"/>
    <row r="702" s="700" customFormat="1" ht="12.75"/>
    <row r="703" s="700" customFormat="1" ht="12.75"/>
    <row r="704" s="700" customFormat="1" ht="12.75"/>
    <row r="705" s="700" customFormat="1" ht="12.75"/>
    <row r="706" s="700" customFormat="1" ht="12.75"/>
    <row r="707" s="700" customFormat="1" ht="12.75"/>
    <row r="708" s="700" customFormat="1" ht="12.75"/>
    <row r="709" s="700" customFormat="1" ht="12.75"/>
    <row r="710" s="700" customFormat="1" ht="12.75"/>
    <row r="711" s="700" customFormat="1" ht="12.75"/>
    <row r="712" s="700" customFormat="1" ht="12.75"/>
    <row r="713" s="700" customFormat="1" ht="12.75"/>
    <row r="714" s="700" customFormat="1" ht="12.75"/>
    <row r="715" s="700" customFormat="1" ht="12.75"/>
    <row r="716" s="700" customFormat="1" ht="12.75"/>
    <row r="717" s="700" customFormat="1" ht="12.75"/>
    <row r="718" s="700" customFormat="1" ht="12.75"/>
    <row r="719" s="700" customFormat="1" ht="12.75"/>
    <row r="720" s="700" customFormat="1" ht="12.75"/>
    <row r="721" s="700" customFormat="1" ht="12.75"/>
    <row r="722" s="700" customFormat="1" ht="12.75"/>
    <row r="723" s="700" customFormat="1" ht="12.75"/>
    <row r="724" s="700" customFormat="1" ht="12.75"/>
    <row r="725" s="700" customFormat="1" ht="12.75"/>
    <row r="726" s="700" customFormat="1" ht="12.75"/>
    <row r="727" s="700" customFormat="1" ht="12.75"/>
    <row r="728" s="700" customFormat="1" ht="12.75"/>
    <row r="729" s="700" customFormat="1" ht="12.75"/>
    <row r="730" s="700" customFormat="1" ht="12.75"/>
    <row r="731" s="700" customFormat="1" ht="12.75"/>
    <row r="732" s="700" customFormat="1" ht="12.75"/>
    <row r="733" s="700" customFormat="1" ht="12.75"/>
    <row r="734" s="700" customFormat="1" ht="12.75"/>
    <row r="735" s="700" customFormat="1" ht="12.75"/>
    <row r="736" s="700" customFormat="1" ht="12.75"/>
    <row r="737" s="700" customFormat="1" ht="12.75"/>
    <row r="738" s="700" customFormat="1" ht="12.75"/>
    <row r="739" s="700" customFormat="1" ht="12.75"/>
    <row r="740" s="700" customFormat="1" ht="12.75"/>
    <row r="741" s="700" customFormat="1" ht="12.75"/>
    <row r="742" s="700" customFormat="1" ht="12.75"/>
    <row r="743" s="700" customFormat="1" ht="12.75"/>
    <row r="744" s="700" customFormat="1" ht="12.75"/>
    <row r="745" s="700" customFormat="1" ht="12.75"/>
    <row r="746" s="700" customFormat="1" ht="12.75"/>
    <row r="747" s="700" customFormat="1" ht="12.75"/>
    <row r="748" s="700" customFormat="1" ht="12.75"/>
    <row r="749" s="700" customFormat="1" ht="12.75"/>
    <row r="750" s="700" customFormat="1" ht="12.75"/>
    <row r="751" s="700" customFormat="1" ht="12.75"/>
    <row r="752" s="700" customFormat="1" ht="12.75"/>
    <row r="753" s="700" customFormat="1" ht="12.75"/>
    <row r="754" s="700" customFormat="1" ht="12.75"/>
    <row r="755" s="700" customFormat="1" ht="12.75"/>
    <row r="756" s="700" customFormat="1" ht="12.75"/>
    <row r="757" s="700" customFormat="1" ht="12.75"/>
    <row r="758" s="700" customFormat="1" ht="12.75"/>
    <row r="759" s="700" customFormat="1" ht="12.75"/>
    <row r="760" s="700" customFormat="1" ht="12.75"/>
    <row r="761" s="700" customFormat="1" ht="12.75"/>
    <row r="762" s="700" customFormat="1" ht="12.75"/>
    <row r="763" s="700" customFormat="1" ht="12.75"/>
    <row r="764" s="700" customFormat="1" ht="12.75"/>
    <row r="765" s="700" customFormat="1" ht="12.75"/>
    <row r="766" s="700" customFormat="1" ht="12.75"/>
    <row r="767" s="700" customFormat="1" ht="12.75"/>
    <row r="768" s="700" customFormat="1" ht="12.75"/>
    <row r="769" s="700" customFormat="1" ht="12.75"/>
    <row r="770" s="700" customFormat="1" ht="12.75"/>
    <row r="771" s="700" customFormat="1" ht="12.75"/>
    <row r="772" s="700" customFormat="1" ht="12.75"/>
    <row r="773" s="700" customFormat="1" ht="12.75"/>
    <row r="774" s="700" customFormat="1" ht="12.75"/>
    <row r="775" s="700" customFormat="1" ht="12.75"/>
    <row r="776" s="700" customFormat="1" ht="12.75"/>
    <row r="777" s="700" customFormat="1" ht="12.75"/>
    <row r="778" s="700" customFormat="1" ht="12.75"/>
    <row r="779" s="700" customFormat="1" ht="12.75"/>
    <row r="780" s="700" customFormat="1" ht="12.75"/>
    <row r="781" s="700" customFormat="1" ht="12.75"/>
    <row r="782" s="700" customFormat="1" ht="12.75"/>
    <row r="783" s="700" customFormat="1" ht="12.75"/>
    <row r="784" s="700" customFormat="1" ht="12.75"/>
    <row r="785" s="700" customFormat="1" ht="12.75"/>
    <row r="786" s="700" customFormat="1" ht="12.75"/>
    <row r="787" s="700" customFormat="1" ht="12.75"/>
    <row r="788" s="700" customFormat="1" ht="12.75"/>
    <row r="789" s="700" customFormat="1" ht="12.75"/>
    <row r="790" s="700" customFormat="1" ht="12.75"/>
    <row r="791" s="700" customFormat="1" ht="12.75"/>
    <row r="792" s="700" customFormat="1" ht="12.75"/>
    <row r="793" s="700" customFormat="1" ht="12.75"/>
    <row r="794" s="700" customFormat="1" ht="12.75"/>
    <row r="795" s="700" customFormat="1" ht="12.75"/>
    <row r="796" s="700" customFormat="1" ht="12.75"/>
    <row r="797" s="700" customFormat="1" ht="12.75"/>
    <row r="798" s="700" customFormat="1" ht="12.75"/>
    <row r="799" s="700" customFormat="1" ht="12.75"/>
    <row r="800" s="700" customFormat="1" ht="12.75"/>
    <row r="801" s="700" customFormat="1" ht="12.75"/>
    <row r="802" s="700" customFormat="1" ht="12.75"/>
    <row r="803" s="700" customFormat="1" ht="12.75"/>
  </sheetData>
  <printOptions gridLinesSet="0"/>
  <pageMargins left="0.78740157480314965" right="0.78740157480314965" top="0.81458333333333333" bottom="0.39370078740157483" header="0.51181102362204722" footer="0.51181102362204722"/>
  <pageSetup paperSize="9" scale="7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00B0F0"/>
  </sheetPr>
  <dimension ref="A1:G107"/>
  <sheetViews>
    <sheetView showGridLines="0" topLeftCell="A37" workbookViewId="0">
      <selection activeCell="H20" sqref="H20"/>
    </sheetView>
  </sheetViews>
  <sheetFormatPr baseColWidth="10" defaultColWidth="11.42578125" defaultRowHeight="12.75"/>
  <cols>
    <col min="1" max="1" width="28.42578125" style="747" customWidth="1"/>
    <col min="2" max="4" width="18.85546875" style="740" customWidth="1"/>
    <col min="5" max="5" width="29.85546875" style="742" customWidth="1"/>
    <col min="6" max="6" width="9.85546875" style="742" customWidth="1"/>
    <col min="7" max="255" width="11.42578125" style="742"/>
    <col min="256" max="256" width="36.140625" style="742" customWidth="1"/>
    <col min="257" max="257" width="10.85546875" style="742" customWidth="1"/>
    <col min="258" max="260" width="15.85546875" style="742" customWidth="1"/>
    <col min="261" max="261" width="36.140625" style="742" customWidth="1"/>
    <col min="262" max="262" width="9.85546875" style="742" customWidth="1"/>
    <col min="263" max="511" width="11.42578125" style="742"/>
    <col min="512" max="512" width="36.140625" style="742" customWidth="1"/>
    <col min="513" max="513" width="10.85546875" style="742" customWidth="1"/>
    <col min="514" max="516" width="15.85546875" style="742" customWidth="1"/>
    <col min="517" max="517" width="36.140625" style="742" customWidth="1"/>
    <col min="518" max="518" width="9.85546875" style="742" customWidth="1"/>
    <col min="519" max="767" width="11.42578125" style="742"/>
    <col min="768" max="768" width="36.140625" style="742" customWidth="1"/>
    <col min="769" max="769" width="10.85546875" style="742" customWidth="1"/>
    <col min="770" max="772" width="15.85546875" style="742" customWidth="1"/>
    <col min="773" max="773" width="36.140625" style="742" customWidth="1"/>
    <col min="774" max="774" width="9.85546875" style="742" customWidth="1"/>
    <col min="775" max="1023" width="11.42578125" style="742"/>
    <col min="1024" max="1024" width="36.140625" style="742" customWidth="1"/>
    <col min="1025" max="1025" width="10.85546875" style="742" customWidth="1"/>
    <col min="1026" max="1028" width="15.85546875" style="742" customWidth="1"/>
    <col min="1029" max="1029" width="36.140625" style="742" customWidth="1"/>
    <col min="1030" max="1030" width="9.85546875" style="742" customWidth="1"/>
    <col min="1031" max="1279" width="11.42578125" style="742"/>
    <col min="1280" max="1280" width="36.140625" style="742" customWidth="1"/>
    <col min="1281" max="1281" width="10.85546875" style="742" customWidth="1"/>
    <col min="1282" max="1284" width="15.85546875" style="742" customWidth="1"/>
    <col min="1285" max="1285" width="36.140625" style="742" customWidth="1"/>
    <col min="1286" max="1286" width="9.85546875" style="742" customWidth="1"/>
    <col min="1287" max="1535" width="11.42578125" style="742"/>
    <col min="1536" max="1536" width="36.140625" style="742" customWidth="1"/>
    <col min="1537" max="1537" width="10.85546875" style="742" customWidth="1"/>
    <col min="1538" max="1540" width="15.85546875" style="742" customWidth="1"/>
    <col min="1541" max="1541" width="36.140625" style="742" customWidth="1"/>
    <col min="1542" max="1542" width="9.85546875" style="742" customWidth="1"/>
    <col min="1543" max="1791" width="11.42578125" style="742"/>
    <col min="1792" max="1792" width="36.140625" style="742" customWidth="1"/>
    <col min="1793" max="1793" width="10.85546875" style="742" customWidth="1"/>
    <col min="1794" max="1796" width="15.85546875" style="742" customWidth="1"/>
    <col min="1797" max="1797" width="36.140625" style="742" customWidth="1"/>
    <col min="1798" max="1798" width="9.85546875" style="742" customWidth="1"/>
    <col min="1799" max="2047" width="11.42578125" style="742"/>
    <col min="2048" max="2048" width="36.140625" style="742" customWidth="1"/>
    <col min="2049" max="2049" width="10.85546875" style="742" customWidth="1"/>
    <col min="2050" max="2052" width="15.85546875" style="742" customWidth="1"/>
    <col min="2053" max="2053" width="36.140625" style="742" customWidth="1"/>
    <col min="2054" max="2054" width="9.85546875" style="742" customWidth="1"/>
    <col min="2055" max="2303" width="11.42578125" style="742"/>
    <col min="2304" max="2304" width="36.140625" style="742" customWidth="1"/>
    <col min="2305" max="2305" width="10.85546875" style="742" customWidth="1"/>
    <col min="2306" max="2308" width="15.85546875" style="742" customWidth="1"/>
    <col min="2309" max="2309" width="36.140625" style="742" customWidth="1"/>
    <col min="2310" max="2310" width="9.85546875" style="742" customWidth="1"/>
    <col min="2311" max="2559" width="11.42578125" style="742"/>
    <col min="2560" max="2560" width="36.140625" style="742" customWidth="1"/>
    <col min="2561" max="2561" width="10.85546875" style="742" customWidth="1"/>
    <col min="2562" max="2564" width="15.85546875" style="742" customWidth="1"/>
    <col min="2565" max="2565" width="36.140625" style="742" customWidth="1"/>
    <col min="2566" max="2566" width="9.85546875" style="742" customWidth="1"/>
    <col min="2567" max="2815" width="11.42578125" style="742"/>
    <col min="2816" max="2816" width="36.140625" style="742" customWidth="1"/>
    <col min="2817" max="2817" width="10.85546875" style="742" customWidth="1"/>
    <col min="2818" max="2820" width="15.85546875" style="742" customWidth="1"/>
    <col min="2821" max="2821" width="36.140625" style="742" customWidth="1"/>
    <col min="2822" max="2822" width="9.85546875" style="742" customWidth="1"/>
    <col min="2823" max="3071" width="11.42578125" style="742"/>
    <col min="3072" max="3072" width="36.140625" style="742" customWidth="1"/>
    <col min="3073" max="3073" width="10.85546875" style="742" customWidth="1"/>
    <col min="3074" max="3076" width="15.85546875" style="742" customWidth="1"/>
    <col min="3077" max="3077" width="36.140625" style="742" customWidth="1"/>
    <col min="3078" max="3078" width="9.85546875" style="742" customWidth="1"/>
    <col min="3079" max="3327" width="11.42578125" style="742"/>
    <col min="3328" max="3328" width="36.140625" style="742" customWidth="1"/>
    <col min="3329" max="3329" width="10.85546875" style="742" customWidth="1"/>
    <col min="3330" max="3332" width="15.85546875" style="742" customWidth="1"/>
    <col min="3333" max="3333" width="36.140625" style="742" customWidth="1"/>
    <col min="3334" max="3334" width="9.85546875" style="742" customWidth="1"/>
    <col min="3335" max="3583" width="11.42578125" style="742"/>
    <col min="3584" max="3584" width="36.140625" style="742" customWidth="1"/>
    <col min="3585" max="3585" width="10.85546875" style="742" customWidth="1"/>
    <col min="3586" max="3588" width="15.85546875" style="742" customWidth="1"/>
    <col min="3589" max="3589" width="36.140625" style="742" customWidth="1"/>
    <col min="3590" max="3590" width="9.85546875" style="742" customWidth="1"/>
    <col min="3591" max="3839" width="11.42578125" style="742"/>
    <col min="3840" max="3840" width="36.140625" style="742" customWidth="1"/>
    <col min="3841" max="3841" width="10.85546875" style="742" customWidth="1"/>
    <col min="3842" max="3844" width="15.85546875" style="742" customWidth="1"/>
    <col min="3845" max="3845" width="36.140625" style="742" customWidth="1"/>
    <col min="3846" max="3846" width="9.85546875" style="742" customWidth="1"/>
    <col min="3847" max="4095" width="11.42578125" style="742"/>
    <col min="4096" max="4096" width="36.140625" style="742" customWidth="1"/>
    <col min="4097" max="4097" width="10.85546875" style="742" customWidth="1"/>
    <col min="4098" max="4100" width="15.85546875" style="742" customWidth="1"/>
    <col min="4101" max="4101" width="36.140625" style="742" customWidth="1"/>
    <col min="4102" max="4102" width="9.85546875" style="742" customWidth="1"/>
    <col min="4103" max="4351" width="11.42578125" style="742"/>
    <col min="4352" max="4352" width="36.140625" style="742" customWidth="1"/>
    <col min="4353" max="4353" width="10.85546875" style="742" customWidth="1"/>
    <col min="4354" max="4356" width="15.85546875" style="742" customWidth="1"/>
    <col min="4357" max="4357" width="36.140625" style="742" customWidth="1"/>
    <col min="4358" max="4358" width="9.85546875" style="742" customWidth="1"/>
    <col min="4359" max="4607" width="11.42578125" style="742"/>
    <col min="4608" max="4608" width="36.140625" style="742" customWidth="1"/>
    <col min="4609" max="4609" width="10.85546875" style="742" customWidth="1"/>
    <col min="4610" max="4612" width="15.85546875" style="742" customWidth="1"/>
    <col min="4613" max="4613" width="36.140625" style="742" customWidth="1"/>
    <col min="4614" max="4614" width="9.85546875" style="742" customWidth="1"/>
    <col min="4615" max="4863" width="11.42578125" style="742"/>
    <col min="4864" max="4864" width="36.140625" style="742" customWidth="1"/>
    <col min="4865" max="4865" width="10.85546875" style="742" customWidth="1"/>
    <col min="4866" max="4868" width="15.85546875" style="742" customWidth="1"/>
    <col min="4869" max="4869" width="36.140625" style="742" customWidth="1"/>
    <col min="4870" max="4870" width="9.85546875" style="742" customWidth="1"/>
    <col min="4871" max="5119" width="11.42578125" style="742"/>
    <col min="5120" max="5120" width="36.140625" style="742" customWidth="1"/>
    <col min="5121" max="5121" width="10.85546875" style="742" customWidth="1"/>
    <col min="5122" max="5124" width="15.85546875" style="742" customWidth="1"/>
    <col min="5125" max="5125" width="36.140625" style="742" customWidth="1"/>
    <col min="5126" max="5126" width="9.85546875" style="742" customWidth="1"/>
    <col min="5127" max="5375" width="11.42578125" style="742"/>
    <col min="5376" max="5376" width="36.140625" style="742" customWidth="1"/>
    <col min="5377" max="5377" width="10.85546875" style="742" customWidth="1"/>
    <col min="5378" max="5380" width="15.85546875" style="742" customWidth="1"/>
    <col min="5381" max="5381" width="36.140625" style="742" customWidth="1"/>
    <col min="5382" max="5382" width="9.85546875" style="742" customWidth="1"/>
    <col min="5383" max="5631" width="11.42578125" style="742"/>
    <col min="5632" max="5632" width="36.140625" style="742" customWidth="1"/>
    <col min="5633" max="5633" width="10.85546875" style="742" customWidth="1"/>
    <col min="5634" max="5636" width="15.85546875" style="742" customWidth="1"/>
    <col min="5637" max="5637" width="36.140625" style="742" customWidth="1"/>
    <col min="5638" max="5638" width="9.85546875" style="742" customWidth="1"/>
    <col min="5639" max="5887" width="11.42578125" style="742"/>
    <col min="5888" max="5888" width="36.140625" style="742" customWidth="1"/>
    <col min="5889" max="5889" width="10.85546875" style="742" customWidth="1"/>
    <col min="5890" max="5892" width="15.85546875" style="742" customWidth="1"/>
    <col min="5893" max="5893" width="36.140625" style="742" customWidth="1"/>
    <col min="5894" max="5894" width="9.85546875" style="742" customWidth="1"/>
    <col min="5895" max="6143" width="11.42578125" style="742"/>
    <col min="6144" max="6144" width="36.140625" style="742" customWidth="1"/>
    <col min="6145" max="6145" width="10.85546875" style="742" customWidth="1"/>
    <col min="6146" max="6148" width="15.85546875" style="742" customWidth="1"/>
    <col min="6149" max="6149" width="36.140625" style="742" customWidth="1"/>
    <col min="6150" max="6150" width="9.85546875" style="742" customWidth="1"/>
    <col min="6151" max="6399" width="11.42578125" style="742"/>
    <col min="6400" max="6400" width="36.140625" style="742" customWidth="1"/>
    <col min="6401" max="6401" width="10.85546875" style="742" customWidth="1"/>
    <col min="6402" max="6404" width="15.85546875" style="742" customWidth="1"/>
    <col min="6405" max="6405" width="36.140625" style="742" customWidth="1"/>
    <col min="6406" max="6406" width="9.85546875" style="742" customWidth="1"/>
    <col min="6407" max="6655" width="11.42578125" style="742"/>
    <col min="6656" max="6656" width="36.140625" style="742" customWidth="1"/>
    <col min="6657" max="6657" width="10.85546875" style="742" customWidth="1"/>
    <col min="6658" max="6660" width="15.85546875" style="742" customWidth="1"/>
    <col min="6661" max="6661" width="36.140625" style="742" customWidth="1"/>
    <col min="6662" max="6662" width="9.85546875" style="742" customWidth="1"/>
    <col min="6663" max="6911" width="11.42578125" style="742"/>
    <col min="6912" max="6912" width="36.140625" style="742" customWidth="1"/>
    <col min="6913" max="6913" width="10.85546875" style="742" customWidth="1"/>
    <col min="6914" max="6916" width="15.85546875" style="742" customWidth="1"/>
    <col min="6917" max="6917" width="36.140625" style="742" customWidth="1"/>
    <col min="6918" max="6918" width="9.85546875" style="742" customWidth="1"/>
    <col min="6919" max="7167" width="11.42578125" style="742"/>
    <col min="7168" max="7168" width="36.140625" style="742" customWidth="1"/>
    <col min="7169" max="7169" width="10.85546875" style="742" customWidth="1"/>
    <col min="7170" max="7172" width="15.85546875" style="742" customWidth="1"/>
    <col min="7173" max="7173" width="36.140625" style="742" customWidth="1"/>
    <col min="7174" max="7174" width="9.85546875" style="742" customWidth="1"/>
    <col min="7175" max="7423" width="11.42578125" style="742"/>
    <col min="7424" max="7424" width="36.140625" style="742" customWidth="1"/>
    <col min="7425" max="7425" width="10.85546875" style="742" customWidth="1"/>
    <col min="7426" max="7428" width="15.85546875" style="742" customWidth="1"/>
    <col min="7429" max="7429" width="36.140625" style="742" customWidth="1"/>
    <col min="7430" max="7430" width="9.85546875" style="742" customWidth="1"/>
    <col min="7431" max="7679" width="11.42578125" style="742"/>
    <col min="7680" max="7680" width="36.140625" style="742" customWidth="1"/>
    <col min="7681" max="7681" width="10.85546875" style="742" customWidth="1"/>
    <col min="7682" max="7684" width="15.85546875" style="742" customWidth="1"/>
    <col min="7685" max="7685" width="36.140625" style="742" customWidth="1"/>
    <col min="7686" max="7686" width="9.85546875" style="742" customWidth="1"/>
    <col min="7687" max="7935" width="11.42578125" style="742"/>
    <col min="7936" max="7936" width="36.140625" style="742" customWidth="1"/>
    <col min="7937" max="7937" width="10.85546875" style="742" customWidth="1"/>
    <col min="7938" max="7940" width="15.85546875" style="742" customWidth="1"/>
    <col min="7941" max="7941" width="36.140625" style="742" customWidth="1"/>
    <col min="7942" max="7942" width="9.85546875" style="742" customWidth="1"/>
    <col min="7943" max="8191" width="11.42578125" style="742"/>
    <col min="8192" max="8192" width="36.140625" style="742" customWidth="1"/>
    <col min="8193" max="8193" width="10.85546875" style="742" customWidth="1"/>
    <col min="8194" max="8196" width="15.85546875" style="742" customWidth="1"/>
    <col min="8197" max="8197" width="36.140625" style="742" customWidth="1"/>
    <col min="8198" max="8198" width="9.85546875" style="742" customWidth="1"/>
    <col min="8199" max="8447" width="11.42578125" style="742"/>
    <col min="8448" max="8448" width="36.140625" style="742" customWidth="1"/>
    <col min="8449" max="8449" width="10.85546875" style="742" customWidth="1"/>
    <col min="8450" max="8452" width="15.85546875" style="742" customWidth="1"/>
    <col min="8453" max="8453" width="36.140625" style="742" customWidth="1"/>
    <col min="8454" max="8454" width="9.85546875" style="742" customWidth="1"/>
    <col min="8455" max="8703" width="11.42578125" style="742"/>
    <col min="8704" max="8704" width="36.140625" style="742" customWidth="1"/>
    <col min="8705" max="8705" width="10.85546875" style="742" customWidth="1"/>
    <col min="8706" max="8708" width="15.85546875" style="742" customWidth="1"/>
    <col min="8709" max="8709" width="36.140625" style="742" customWidth="1"/>
    <col min="8710" max="8710" width="9.85546875" style="742" customWidth="1"/>
    <col min="8711" max="8959" width="11.42578125" style="742"/>
    <col min="8960" max="8960" width="36.140625" style="742" customWidth="1"/>
    <col min="8961" max="8961" width="10.85546875" style="742" customWidth="1"/>
    <col min="8962" max="8964" width="15.85546875" style="742" customWidth="1"/>
    <col min="8965" max="8965" width="36.140625" style="742" customWidth="1"/>
    <col min="8966" max="8966" width="9.85546875" style="742" customWidth="1"/>
    <col min="8967" max="9215" width="11.42578125" style="742"/>
    <col min="9216" max="9216" width="36.140625" style="742" customWidth="1"/>
    <col min="9217" max="9217" width="10.85546875" style="742" customWidth="1"/>
    <col min="9218" max="9220" width="15.85546875" style="742" customWidth="1"/>
    <col min="9221" max="9221" width="36.140625" style="742" customWidth="1"/>
    <col min="9222" max="9222" width="9.85546875" style="742" customWidth="1"/>
    <col min="9223" max="9471" width="11.42578125" style="742"/>
    <col min="9472" max="9472" width="36.140625" style="742" customWidth="1"/>
    <col min="9473" max="9473" width="10.85546875" style="742" customWidth="1"/>
    <col min="9474" max="9476" width="15.85546875" style="742" customWidth="1"/>
    <col min="9477" max="9477" width="36.140625" style="742" customWidth="1"/>
    <col min="9478" max="9478" width="9.85546875" style="742" customWidth="1"/>
    <col min="9479" max="9727" width="11.42578125" style="742"/>
    <col min="9728" max="9728" width="36.140625" style="742" customWidth="1"/>
    <col min="9729" max="9729" width="10.85546875" style="742" customWidth="1"/>
    <col min="9730" max="9732" width="15.85546875" style="742" customWidth="1"/>
    <col min="9733" max="9733" width="36.140625" style="742" customWidth="1"/>
    <col min="9734" max="9734" width="9.85546875" style="742" customWidth="1"/>
    <col min="9735" max="9983" width="11.42578125" style="742"/>
    <col min="9984" max="9984" width="36.140625" style="742" customWidth="1"/>
    <col min="9985" max="9985" width="10.85546875" style="742" customWidth="1"/>
    <col min="9986" max="9988" width="15.85546875" style="742" customWidth="1"/>
    <col min="9989" max="9989" width="36.140625" style="742" customWidth="1"/>
    <col min="9990" max="9990" width="9.85546875" style="742" customWidth="1"/>
    <col min="9991" max="10239" width="11.42578125" style="742"/>
    <col min="10240" max="10240" width="36.140625" style="742" customWidth="1"/>
    <col min="10241" max="10241" width="10.85546875" style="742" customWidth="1"/>
    <col min="10242" max="10244" width="15.85546875" style="742" customWidth="1"/>
    <col min="10245" max="10245" width="36.140625" style="742" customWidth="1"/>
    <col min="10246" max="10246" width="9.85546875" style="742" customWidth="1"/>
    <col min="10247" max="10495" width="11.42578125" style="742"/>
    <col min="10496" max="10496" width="36.140625" style="742" customWidth="1"/>
    <col min="10497" max="10497" width="10.85546875" style="742" customWidth="1"/>
    <col min="10498" max="10500" width="15.85546875" style="742" customWidth="1"/>
    <col min="10501" max="10501" width="36.140625" style="742" customWidth="1"/>
    <col min="10502" max="10502" width="9.85546875" style="742" customWidth="1"/>
    <col min="10503" max="10751" width="11.42578125" style="742"/>
    <col min="10752" max="10752" width="36.140625" style="742" customWidth="1"/>
    <col min="10753" max="10753" width="10.85546875" style="742" customWidth="1"/>
    <col min="10754" max="10756" width="15.85546875" style="742" customWidth="1"/>
    <col min="10757" max="10757" width="36.140625" style="742" customWidth="1"/>
    <col min="10758" max="10758" width="9.85546875" style="742" customWidth="1"/>
    <col min="10759" max="11007" width="11.42578125" style="742"/>
    <col min="11008" max="11008" width="36.140625" style="742" customWidth="1"/>
    <col min="11009" max="11009" width="10.85546875" style="742" customWidth="1"/>
    <col min="11010" max="11012" width="15.85546875" style="742" customWidth="1"/>
    <col min="11013" max="11013" width="36.140625" style="742" customWidth="1"/>
    <col min="11014" max="11014" width="9.85546875" style="742" customWidth="1"/>
    <col min="11015" max="11263" width="11.42578125" style="742"/>
    <col min="11264" max="11264" width="36.140625" style="742" customWidth="1"/>
    <col min="11265" max="11265" width="10.85546875" style="742" customWidth="1"/>
    <col min="11266" max="11268" width="15.85546875" style="742" customWidth="1"/>
    <col min="11269" max="11269" width="36.140625" style="742" customWidth="1"/>
    <col min="11270" max="11270" width="9.85546875" style="742" customWidth="1"/>
    <col min="11271" max="11519" width="11.42578125" style="742"/>
    <col min="11520" max="11520" width="36.140625" style="742" customWidth="1"/>
    <col min="11521" max="11521" width="10.85546875" style="742" customWidth="1"/>
    <col min="11522" max="11524" width="15.85546875" style="742" customWidth="1"/>
    <col min="11525" max="11525" width="36.140625" style="742" customWidth="1"/>
    <col min="11526" max="11526" width="9.85546875" style="742" customWidth="1"/>
    <col min="11527" max="11775" width="11.42578125" style="742"/>
    <col min="11776" max="11776" width="36.140625" style="742" customWidth="1"/>
    <col min="11777" max="11777" width="10.85546875" style="742" customWidth="1"/>
    <col min="11778" max="11780" width="15.85546875" style="742" customWidth="1"/>
    <col min="11781" max="11781" width="36.140625" style="742" customWidth="1"/>
    <col min="11782" max="11782" width="9.85546875" style="742" customWidth="1"/>
    <col min="11783" max="12031" width="11.42578125" style="742"/>
    <col min="12032" max="12032" width="36.140625" style="742" customWidth="1"/>
    <col min="12033" max="12033" width="10.85546875" style="742" customWidth="1"/>
    <col min="12034" max="12036" width="15.85546875" style="742" customWidth="1"/>
    <col min="12037" max="12037" width="36.140625" style="742" customWidth="1"/>
    <col min="12038" max="12038" width="9.85546875" style="742" customWidth="1"/>
    <col min="12039" max="12287" width="11.42578125" style="742"/>
    <col min="12288" max="12288" width="36.140625" style="742" customWidth="1"/>
    <col min="12289" max="12289" width="10.85546875" style="742" customWidth="1"/>
    <col min="12290" max="12292" width="15.85546875" style="742" customWidth="1"/>
    <col min="12293" max="12293" width="36.140625" style="742" customWidth="1"/>
    <col min="12294" max="12294" width="9.85546875" style="742" customWidth="1"/>
    <col min="12295" max="12543" width="11.42578125" style="742"/>
    <col min="12544" max="12544" width="36.140625" style="742" customWidth="1"/>
    <col min="12545" max="12545" width="10.85546875" style="742" customWidth="1"/>
    <col min="12546" max="12548" width="15.85546875" style="742" customWidth="1"/>
    <col min="12549" max="12549" width="36.140625" style="742" customWidth="1"/>
    <col min="12550" max="12550" width="9.85546875" style="742" customWidth="1"/>
    <col min="12551" max="12799" width="11.42578125" style="742"/>
    <col min="12800" max="12800" width="36.140625" style="742" customWidth="1"/>
    <col min="12801" max="12801" width="10.85546875" style="742" customWidth="1"/>
    <col min="12802" max="12804" width="15.85546875" style="742" customWidth="1"/>
    <col min="12805" max="12805" width="36.140625" style="742" customWidth="1"/>
    <col min="12806" max="12806" width="9.85546875" style="742" customWidth="1"/>
    <col min="12807" max="13055" width="11.42578125" style="742"/>
    <col min="13056" max="13056" width="36.140625" style="742" customWidth="1"/>
    <col min="13057" max="13057" width="10.85546875" style="742" customWidth="1"/>
    <col min="13058" max="13060" width="15.85546875" style="742" customWidth="1"/>
    <col min="13061" max="13061" width="36.140625" style="742" customWidth="1"/>
    <col min="13062" max="13062" width="9.85546875" style="742" customWidth="1"/>
    <col min="13063" max="13311" width="11.42578125" style="742"/>
    <col min="13312" max="13312" width="36.140625" style="742" customWidth="1"/>
    <col min="13313" max="13313" width="10.85546875" style="742" customWidth="1"/>
    <col min="13314" max="13316" width="15.85546875" style="742" customWidth="1"/>
    <col min="13317" max="13317" width="36.140625" style="742" customWidth="1"/>
    <col min="13318" max="13318" width="9.85546875" style="742" customWidth="1"/>
    <col min="13319" max="13567" width="11.42578125" style="742"/>
    <col min="13568" max="13568" width="36.140625" style="742" customWidth="1"/>
    <col min="13569" max="13569" width="10.85546875" style="742" customWidth="1"/>
    <col min="13570" max="13572" width="15.85546875" style="742" customWidth="1"/>
    <col min="13573" max="13573" width="36.140625" style="742" customWidth="1"/>
    <col min="13574" max="13574" width="9.85546875" style="742" customWidth="1"/>
    <col min="13575" max="13823" width="11.42578125" style="742"/>
    <col min="13824" max="13824" width="36.140625" style="742" customWidth="1"/>
    <col min="13825" max="13825" width="10.85546875" style="742" customWidth="1"/>
    <col min="13826" max="13828" width="15.85546875" style="742" customWidth="1"/>
    <col min="13829" max="13829" width="36.140625" style="742" customWidth="1"/>
    <col min="13830" max="13830" width="9.85546875" style="742" customWidth="1"/>
    <col min="13831" max="14079" width="11.42578125" style="742"/>
    <col min="14080" max="14080" width="36.140625" style="742" customWidth="1"/>
    <col min="14081" max="14081" width="10.85546875" style="742" customWidth="1"/>
    <col min="14082" max="14084" width="15.85546875" style="742" customWidth="1"/>
    <col min="14085" max="14085" width="36.140625" style="742" customWidth="1"/>
    <col min="14086" max="14086" width="9.85546875" style="742" customWidth="1"/>
    <col min="14087" max="14335" width="11.42578125" style="742"/>
    <col min="14336" max="14336" width="36.140625" style="742" customWidth="1"/>
    <col min="14337" max="14337" width="10.85546875" style="742" customWidth="1"/>
    <col min="14338" max="14340" width="15.85546875" style="742" customWidth="1"/>
    <col min="14341" max="14341" width="36.140625" style="742" customWidth="1"/>
    <col min="14342" max="14342" width="9.85546875" style="742" customWidth="1"/>
    <col min="14343" max="14591" width="11.42578125" style="742"/>
    <col min="14592" max="14592" width="36.140625" style="742" customWidth="1"/>
    <col min="14593" max="14593" width="10.85546875" style="742" customWidth="1"/>
    <col min="14594" max="14596" width="15.85546875" style="742" customWidth="1"/>
    <col min="14597" max="14597" width="36.140625" style="742" customWidth="1"/>
    <col min="14598" max="14598" width="9.85546875" style="742" customWidth="1"/>
    <col min="14599" max="14847" width="11.42578125" style="742"/>
    <col min="14848" max="14848" width="36.140625" style="742" customWidth="1"/>
    <col min="14849" max="14849" width="10.85546875" style="742" customWidth="1"/>
    <col min="14850" max="14852" width="15.85546875" style="742" customWidth="1"/>
    <col min="14853" max="14853" width="36.140625" style="742" customWidth="1"/>
    <col min="14854" max="14854" width="9.85546875" style="742" customWidth="1"/>
    <col min="14855" max="15103" width="11.42578125" style="742"/>
    <col min="15104" max="15104" width="36.140625" style="742" customWidth="1"/>
    <col min="15105" max="15105" width="10.85546875" style="742" customWidth="1"/>
    <col min="15106" max="15108" width="15.85546875" style="742" customWidth="1"/>
    <col min="15109" max="15109" width="36.140625" style="742" customWidth="1"/>
    <col min="15110" max="15110" width="9.85546875" style="742" customWidth="1"/>
    <col min="15111" max="15359" width="11.42578125" style="742"/>
    <col min="15360" max="15360" width="36.140625" style="742" customWidth="1"/>
    <col min="15361" max="15361" width="10.85546875" style="742" customWidth="1"/>
    <col min="15362" max="15364" width="15.85546875" style="742" customWidth="1"/>
    <col min="15365" max="15365" width="36.140625" style="742" customWidth="1"/>
    <col min="15366" max="15366" width="9.85546875" style="742" customWidth="1"/>
    <col min="15367" max="15615" width="11.42578125" style="742"/>
    <col min="15616" max="15616" width="36.140625" style="742" customWidth="1"/>
    <col min="15617" max="15617" width="10.85546875" style="742" customWidth="1"/>
    <col min="15618" max="15620" width="15.85546875" style="742" customWidth="1"/>
    <col min="15621" max="15621" width="36.140625" style="742" customWidth="1"/>
    <col min="15622" max="15622" width="9.85546875" style="742" customWidth="1"/>
    <col min="15623" max="15871" width="11.42578125" style="742"/>
    <col min="15872" max="15872" width="36.140625" style="742" customWidth="1"/>
    <col min="15873" max="15873" width="10.85546875" style="742" customWidth="1"/>
    <col min="15874" max="15876" width="15.85546875" style="742" customWidth="1"/>
    <col min="15877" max="15877" width="36.140625" style="742" customWidth="1"/>
    <col min="15878" max="15878" width="9.85546875" style="742" customWidth="1"/>
    <col min="15879" max="16127" width="11.42578125" style="742"/>
    <col min="16128" max="16128" width="36.140625" style="742" customWidth="1"/>
    <col min="16129" max="16129" width="10.85546875" style="742" customWidth="1"/>
    <col min="16130" max="16132" width="15.85546875" style="742" customWidth="1"/>
    <col min="16133" max="16133" width="36.140625" style="742" customWidth="1"/>
    <col min="16134" max="16134" width="9.85546875" style="742" customWidth="1"/>
    <col min="16135" max="16384" width="11.42578125" style="742"/>
  </cols>
  <sheetData>
    <row r="1" spans="1:7" ht="24.75" customHeight="1">
      <c r="A1" s="739" t="s">
        <v>4</v>
      </c>
      <c r="E1" s="741" t="s">
        <v>207</v>
      </c>
    </row>
    <row r="2" spans="1:7" ht="18.95" customHeight="1">
      <c r="A2" s="368"/>
      <c r="E2" s="368"/>
    </row>
    <row r="3" spans="1:7" ht="20.25">
      <c r="A3" s="743" t="s">
        <v>907</v>
      </c>
      <c r="E3" s="1197" t="s">
        <v>1596</v>
      </c>
    </row>
    <row r="4" spans="1:7" ht="18.95" customHeight="1">
      <c r="A4" s="743" t="s">
        <v>908</v>
      </c>
      <c r="E4" s="744" t="s">
        <v>909</v>
      </c>
    </row>
    <row r="5" spans="1:7" ht="20.25">
      <c r="A5" s="745" t="s">
        <v>910</v>
      </c>
      <c r="E5" s="707" t="s">
        <v>911</v>
      </c>
      <c r="F5" s="746"/>
    </row>
    <row r="6" spans="1:7" ht="15.95" customHeight="1">
      <c r="E6" s="368"/>
    </row>
    <row r="7" spans="1:7" ht="12.95" customHeight="1">
      <c r="A7" s="1096" t="s">
        <v>442</v>
      </c>
      <c r="B7" s="1198" t="s">
        <v>912</v>
      </c>
      <c r="C7" s="1199" t="s">
        <v>913</v>
      </c>
      <c r="D7" s="1175" t="s">
        <v>914</v>
      </c>
      <c r="E7" s="605" t="s">
        <v>889</v>
      </c>
    </row>
    <row r="8" spans="1:7" ht="12.95" customHeight="1">
      <c r="A8" s="748"/>
      <c r="B8" s="1200" t="s">
        <v>915</v>
      </c>
      <c r="C8" s="1200" t="s">
        <v>915</v>
      </c>
      <c r="D8" s="1137" t="s">
        <v>868</v>
      </c>
      <c r="E8" s="1022"/>
    </row>
    <row r="9" spans="1:7" ht="12.95" customHeight="1">
      <c r="A9" s="748"/>
      <c r="B9" s="1200" t="s">
        <v>659</v>
      </c>
      <c r="C9" s="1200" t="s">
        <v>916</v>
      </c>
      <c r="D9" s="1137" t="s">
        <v>871</v>
      </c>
      <c r="E9" s="1022"/>
    </row>
    <row r="10" spans="1:7" ht="12.75" customHeight="1">
      <c r="A10" s="748"/>
      <c r="B10" s="749"/>
      <c r="C10" s="749"/>
      <c r="D10" s="749"/>
      <c r="E10" s="356"/>
    </row>
    <row r="11" spans="1:7" ht="18" customHeight="1">
      <c r="A11" s="806" t="s">
        <v>22</v>
      </c>
      <c r="B11" s="1099" t="s">
        <v>917</v>
      </c>
      <c r="C11" s="1099">
        <v>299</v>
      </c>
      <c r="D11" s="1099">
        <v>17</v>
      </c>
      <c r="E11" s="1103" t="s">
        <v>23</v>
      </c>
      <c r="F11" s="22"/>
      <c r="G11" s="750"/>
    </row>
    <row r="12" spans="1:7" ht="18" customHeight="1">
      <c r="A12" s="756" t="s">
        <v>356</v>
      </c>
      <c r="B12" s="751" t="s">
        <v>918</v>
      </c>
      <c r="C12" s="751">
        <v>63</v>
      </c>
      <c r="D12" s="1201">
        <v>3</v>
      </c>
      <c r="E12" s="1104" t="s">
        <v>25</v>
      </c>
      <c r="F12" s="24"/>
      <c r="G12" s="752"/>
    </row>
    <row r="13" spans="1:7" ht="18" customHeight="1">
      <c r="A13" s="756" t="s">
        <v>357</v>
      </c>
      <c r="B13" s="751" t="s">
        <v>919</v>
      </c>
      <c r="C13" s="751">
        <v>35</v>
      </c>
      <c r="D13" s="1201">
        <v>1</v>
      </c>
      <c r="E13" s="1104" t="s">
        <v>27</v>
      </c>
      <c r="F13" s="24"/>
      <c r="G13" s="752"/>
    </row>
    <row r="14" spans="1:7" ht="18" customHeight="1">
      <c r="A14" s="854" t="s">
        <v>359</v>
      </c>
      <c r="B14" s="751" t="s">
        <v>920</v>
      </c>
      <c r="C14" s="751">
        <v>38</v>
      </c>
      <c r="D14" s="1201">
        <v>2</v>
      </c>
      <c r="E14" s="1104" t="s">
        <v>31</v>
      </c>
    </row>
    <row r="15" spans="1:7" s="755" customFormat="1" ht="18" customHeight="1">
      <c r="A15" s="854" t="s">
        <v>360</v>
      </c>
      <c r="B15" s="751" t="s">
        <v>921</v>
      </c>
      <c r="C15" s="751">
        <v>15</v>
      </c>
      <c r="D15" s="1201">
        <v>1</v>
      </c>
      <c r="E15" s="1104" t="s">
        <v>35</v>
      </c>
      <c r="F15" s="753"/>
      <c r="G15" s="754"/>
    </row>
    <row r="16" spans="1:7" ht="18" customHeight="1">
      <c r="A16" s="854" t="s">
        <v>361</v>
      </c>
      <c r="B16" s="751" t="s">
        <v>922</v>
      </c>
      <c r="C16" s="751">
        <v>81</v>
      </c>
      <c r="D16" s="1201">
        <v>6</v>
      </c>
      <c r="E16" s="1104" t="s">
        <v>37</v>
      </c>
      <c r="F16" s="28"/>
      <c r="G16" s="752"/>
    </row>
    <row r="17" spans="1:7" ht="18" customHeight="1">
      <c r="A17" s="854" t="s">
        <v>362</v>
      </c>
      <c r="B17" s="751" t="s">
        <v>923</v>
      </c>
      <c r="C17" s="751">
        <v>48</v>
      </c>
      <c r="D17" s="1201">
        <v>2</v>
      </c>
      <c r="E17" s="1104" t="s">
        <v>39</v>
      </c>
      <c r="F17" s="28"/>
      <c r="G17" s="752"/>
    </row>
    <row r="18" spans="1:7" ht="18" customHeight="1">
      <c r="A18" s="854" t="s">
        <v>363</v>
      </c>
      <c r="B18" s="751" t="s">
        <v>924</v>
      </c>
      <c r="C18" s="751">
        <v>20</v>
      </c>
      <c r="D18" s="1201">
        <v>2</v>
      </c>
      <c r="E18" s="1104" t="s">
        <v>33</v>
      </c>
      <c r="F18" s="28"/>
      <c r="G18" s="752"/>
    </row>
    <row r="19" spans="1:7" ht="18" customHeight="1">
      <c r="A19" s="806" t="s">
        <v>40</v>
      </c>
      <c r="B19" s="1099" t="s">
        <v>925</v>
      </c>
      <c r="C19" s="1099">
        <v>247</v>
      </c>
      <c r="D19" s="1099">
        <v>10</v>
      </c>
      <c r="E19" s="1105" t="s">
        <v>41</v>
      </c>
      <c r="F19" s="29"/>
      <c r="G19" s="750"/>
    </row>
    <row r="20" spans="1:7" ht="18" customHeight="1">
      <c r="A20" s="756" t="s">
        <v>42</v>
      </c>
      <c r="B20" s="751" t="s">
        <v>926</v>
      </c>
      <c r="C20" s="751">
        <v>24</v>
      </c>
      <c r="D20" s="777">
        <v>1</v>
      </c>
      <c r="E20" s="1106" t="s">
        <v>43</v>
      </c>
      <c r="F20" s="24"/>
      <c r="G20" s="752"/>
    </row>
    <row r="21" spans="1:7" ht="18" customHeight="1">
      <c r="A21" s="756" t="s">
        <v>46</v>
      </c>
      <c r="B21" s="751" t="s">
        <v>927</v>
      </c>
      <c r="C21" s="751">
        <v>18</v>
      </c>
      <c r="D21" s="777">
        <v>1</v>
      </c>
      <c r="E21" s="1106" t="s">
        <v>47</v>
      </c>
      <c r="F21" s="24"/>
      <c r="G21" s="752"/>
    </row>
    <row r="22" spans="1:7" ht="18" customHeight="1">
      <c r="A22" s="756" t="s">
        <v>48</v>
      </c>
      <c r="B22" s="751" t="s">
        <v>928</v>
      </c>
      <c r="C22" s="751">
        <v>15</v>
      </c>
      <c r="D22" s="777">
        <v>1</v>
      </c>
      <c r="E22" s="1104" t="s">
        <v>49</v>
      </c>
      <c r="F22" s="24"/>
      <c r="G22" s="752"/>
    </row>
    <row r="23" spans="1:7" ht="18" customHeight="1">
      <c r="A23" s="756" t="s">
        <v>50</v>
      </c>
      <c r="B23" s="751" t="s">
        <v>929</v>
      </c>
      <c r="C23" s="751">
        <v>10</v>
      </c>
      <c r="D23" s="777">
        <v>1</v>
      </c>
      <c r="E23" s="1106" t="s">
        <v>51</v>
      </c>
      <c r="F23" s="24"/>
      <c r="G23" s="752"/>
    </row>
    <row r="24" spans="1:7" ht="18" customHeight="1">
      <c r="A24" s="756" t="s">
        <v>52</v>
      </c>
      <c r="B24" s="751" t="s">
        <v>930</v>
      </c>
      <c r="C24" s="751">
        <v>46</v>
      </c>
      <c r="D24" s="777">
        <v>2</v>
      </c>
      <c r="E24" s="1106" t="s">
        <v>53</v>
      </c>
      <c r="F24" s="24"/>
      <c r="G24" s="752"/>
    </row>
    <row r="25" spans="1:7" ht="18" customHeight="1">
      <c r="A25" s="756" t="s">
        <v>54</v>
      </c>
      <c r="B25" s="114">
        <v>90506</v>
      </c>
      <c r="C25" s="757">
        <v>114</v>
      </c>
      <c r="D25" s="1201">
        <v>3</v>
      </c>
      <c r="E25" s="1106" t="s">
        <v>55</v>
      </c>
      <c r="F25" s="24"/>
      <c r="G25" s="752"/>
    </row>
    <row r="26" spans="1:7" ht="18" customHeight="1">
      <c r="A26" s="756" t="s">
        <v>56</v>
      </c>
      <c r="B26" s="751" t="s">
        <v>931</v>
      </c>
      <c r="C26" s="751">
        <v>19</v>
      </c>
      <c r="D26" s="1201">
        <v>1</v>
      </c>
      <c r="E26" s="1106" t="s">
        <v>57</v>
      </c>
      <c r="F26" s="22"/>
      <c r="G26" s="750"/>
    </row>
    <row r="27" spans="1:7" ht="18" customHeight="1">
      <c r="A27" s="806" t="s">
        <v>58</v>
      </c>
      <c r="B27" s="1099" t="s">
        <v>932</v>
      </c>
      <c r="C27" s="1099">
        <v>733</v>
      </c>
      <c r="D27" s="1099">
        <v>21</v>
      </c>
      <c r="E27" s="1103" t="s">
        <v>59</v>
      </c>
      <c r="F27" s="31"/>
      <c r="G27" s="752"/>
    </row>
    <row r="28" spans="1:7" ht="18" customHeight="1">
      <c r="A28" s="670" t="s">
        <v>364</v>
      </c>
      <c r="B28" s="751" t="s">
        <v>933</v>
      </c>
      <c r="C28" s="751">
        <v>68</v>
      </c>
      <c r="D28" s="1201">
        <v>5</v>
      </c>
      <c r="E28" s="1104" t="s">
        <v>69</v>
      </c>
      <c r="F28" s="32"/>
      <c r="G28" s="752"/>
    </row>
    <row r="29" spans="1:7" ht="18" customHeight="1">
      <c r="A29" s="758" t="s">
        <v>365</v>
      </c>
      <c r="B29" s="751" t="s">
        <v>934</v>
      </c>
      <c r="C29" s="751">
        <v>24</v>
      </c>
      <c r="D29" s="1201">
        <v>2</v>
      </c>
      <c r="E29" s="1104" t="s">
        <v>61</v>
      </c>
      <c r="F29" s="31"/>
      <c r="G29" s="752"/>
    </row>
    <row r="30" spans="1:7" ht="18" customHeight="1">
      <c r="A30" s="670" t="s">
        <v>366</v>
      </c>
      <c r="B30" s="751" t="s">
        <v>935</v>
      </c>
      <c r="C30" s="751">
        <v>10</v>
      </c>
      <c r="D30" s="1201">
        <v>1</v>
      </c>
      <c r="E30" s="1104" t="s">
        <v>63</v>
      </c>
      <c r="F30" s="24"/>
      <c r="G30" s="752"/>
    </row>
    <row r="31" spans="1:7" ht="18" customHeight="1">
      <c r="A31" s="756" t="s">
        <v>367</v>
      </c>
      <c r="B31" s="751" t="s">
        <v>936</v>
      </c>
      <c r="C31" s="751">
        <v>520</v>
      </c>
      <c r="D31" s="1201">
        <v>7</v>
      </c>
      <c r="E31" s="1104" t="s">
        <v>65</v>
      </c>
      <c r="F31" s="32"/>
      <c r="G31" s="752"/>
    </row>
    <row r="32" spans="1:7" ht="18" customHeight="1">
      <c r="A32" s="758" t="s">
        <v>368</v>
      </c>
      <c r="B32" s="751" t="s">
        <v>937</v>
      </c>
      <c r="C32" s="751">
        <v>31</v>
      </c>
      <c r="D32" s="1201">
        <v>2</v>
      </c>
      <c r="E32" s="1104" t="s">
        <v>67</v>
      </c>
      <c r="F32" s="24"/>
      <c r="G32" s="752"/>
    </row>
    <row r="33" spans="1:7" ht="18" customHeight="1">
      <c r="A33" s="756" t="s">
        <v>369</v>
      </c>
      <c r="B33" s="751" t="s">
        <v>938</v>
      </c>
      <c r="C33" s="751">
        <v>25</v>
      </c>
      <c r="D33" s="1201">
        <v>1</v>
      </c>
      <c r="E33" s="1104" t="s">
        <v>73</v>
      </c>
      <c r="F33" s="24"/>
      <c r="G33" s="752"/>
    </row>
    <row r="34" spans="1:7" ht="18" customHeight="1">
      <c r="A34" s="756" t="s">
        <v>370</v>
      </c>
      <c r="B34" s="751" t="s">
        <v>939</v>
      </c>
      <c r="C34" s="751">
        <v>23</v>
      </c>
      <c r="D34" s="1201">
        <v>2</v>
      </c>
      <c r="E34" s="1104" t="s">
        <v>75</v>
      </c>
      <c r="F34" s="24"/>
      <c r="G34" s="752"/>
    </row>
    <row r="35" spans="1:7" ht="18" customHeight="1">
      <c r="A35" s="756" t="s">
        <v>371</v>
      </c>
      <c r="B35" s="751" t="s">
        <v>940</v>
      </c>
      <c r="C35" s="751">
        <v>32</v>
      </c>
      <c r="D35" s="1201">
        <v>1</v>
      </c>
      <c r="E35" s="1104" t="s">
        <v>77</v>
      </c>
      <c r="F35" s="33"/>
      <c r="G35" s="750"/>
    </row>
    <row r="36" spans="1:7" ht="18" customHeight="1">
      <c r="A36" s="1101" t="s">
        <v>78</v>
      </c>
      <c r="B36" s="1099" t="s">
        <v>941</v>
      </c>
      <c r="C36" s="1099">
        <v>799</v>
      </c>
      <c r="D36" s="1099">
        <v>19</v>
      </c>
      <c r="E36" s="1103" t="s">
        <v>79</v>
      </c>
    </row>
    <row r="37" spans="1:7" ht="18" customHeight="1">
      <c r="A37" s="670" t="s">
        <v>80</v>
      </c>
      <c r="B37" s="751" t="s">
        <v>942</v>
      </c>
      <c r="C37" s="751">
        <v>77</v>
      </c>
      <c r="D37" s="1201">
        <v>2</v>
      </c>
      <c r="E37" s="1106" t="s">
        <v>81</v>
      </c>
      <c r="F37" s="31"/>
      <c r="G37" s="752"/>
    </row>
    <row r="38" spans="1:7" ht="18" customHeight="1">
      <c r="A38" s="670" t="s">
        <v>82</v>
      </c>
      <c r="B38" s="751" t="s">
        <v>943</v>
      </c>
      <c r="C38" s="751">
        <v>37</v>
      </c>
      <c r="D38" s="1201">
        <v>3</v>
      </c>
      <c r="E38" s="1104" t="s">
        <v>83</v>
      </c>
      <c r="F38" s="31"/>
      <c r="G38" s="752"/>
    </row>
    <row r="39" spans="1:7" ht="18" customHeight="1">
      <c r="A39" s="670" t="s">
        <v>84</v>
      </c>
      <c r="B39" s="751" t="s">
        <v>944</v>
      </c>
      <c r="C39" s="751">
        <v>570</v>
      </c>
      <c r="D39" s="1201">
        <v>10</v>
      </c>
      <c r="E39" s="1104" t="s">
        <v>85</v>
      </c>
      <c r="F39" s="31"/>
      <c r="G39" s="752"/>
    </row>
    <row r="40" spans="1:7" ht="18" customHeight="1">
      <c r="A40" s="670" t="s">
        <v>86</v>
      </c>
      <c r="B40" s="751" t="s">
        <v>945</v>
      </c>
      <c r="C40" s="751">
        <v>51</v>
      </c>
      <c r="D40" s="1201">
        <v>1</v>
      </c>
      <c r="E40" s="1104" t="s">
        <v>87</v>
      </c>
      <c r="F40" s="31"/>
      <c r="G40" s="752"/>
    </row>
    <row r="41" spans="1:7" ht="18" customHeight="1">
      <c r="A41" s="670" t="s">
        <v>88</v>
      </c>
      <c r="B41" s="751" t="s">
        <v>946</v>
      </c>
      <c r="C41" s="751">
        <v>25</v>
      </c>
      <c r="D41" s="1201">
        <v>1</v>
      </c>
      <c r="E41" s="1106" t="s">
        <v>89</v>
      </c>
      <c r="F41" s="31"/>
      <c r="G41" s="752"/>
    </row>
    <row r="42" spans="1:7" ht="18" customHeight="1">
      <c r="A42" s="670" t="s">
        <v>90</v>
      </c>
      <c r="B42" s="751" t="s">
        <v>947</v>
      </c>
      <c r="C42" s="751">
        <v>7</v>
      </c>
      <c r="D42" s="1201">
        <v>1</v>
      </c>
      <c r="E42" s="1106" t="s">
        <v>91</v>
      </c>
      <c r="F42" s="31"/>
      <c r="G42" s="752"/>
    </row>
    <row r="43" spans="1:7" ht="18" customHeight="1">
      <c r="A43" s="670" t="s">
        <v>92</v>
      </c>
      <c r="B43" s="751" t="s">
        <v>948</v>
      </c>
      <c r="C43" s="751">
        <v>32</v>
      </c>
      <c r="D43" s="1201">
        <v>1</v>
      </c>
      <c r="E43" s="1104" t="s">
        <v>93</v>
      </c>
      <c r="F43" s="31"/>
      <c r="G43" s="752"/>
    </row>
    <row r="44" spans="1:7" ht="18" customHeight="1">
      <c r="A44" s="1102" t="s">
        <v>94</v>
      </c>
      <c r="B44" s="1099" t="s">
        <v>949</v>
      </c>
      <c r="C44" s="1099">
        <v>185</v>
      </c>
      <c r="D44" s="1099">
        <v>8</v>
      </c>
      <c r="E44" s="1103" t="s">
        <v>95</v>
      </c>
      <c r="F44" s="35"/>
      <c r="G44" s="750"/>
    </row>
    <row r="45" spans="1:7" ht="18" customHeight="1">
      <c r="A45" s="756" t="s">
        <v>96</v>
      </c>
      <c r="B45" s="751" t="s">
        <v>950</v>
      </c>
      <c r="C45" s="751">
        <v>28</v>
      </c>
      <c r="D45" s="1201">
        <v>1</v>
      </c>
      <c r="E45" s="1104" t="s">
        <v>97</v>
      </c>
      <c r="F45" s="36"/>
      <c r="G45" s="752"/>
    </row>
    <row r="46" spans="1:7" ht="18" customHeight="1">
      <c r="A46" s="670" t="s">
        <v>98</v>
      </c>
      <c r="B46" s="751" t="s">
        <v>951</v>
      </c>
      <c r="C46" s="751">
        <v>70</v>
      </c>
      <c r="D46" s="1201">
        <v>2</v>
      </c>
      <c r="E46" s="1104" t="s">
        <v>99</v>
      </c>
      <c r="F46" s="31"/>
      <c r="G46" s="752"/>
    </row>
    <row r="47" spans="1:7" ht="18" customHeight="1">
      <c r="A47" s="670" t="s">
        <v>100</v>
      </c>
      <c r="B47" s="751" t="s">
        <v>952</v>
      </c>
      <c r="C47" s="751">
        <v>10</v>
      </c>
      <c r="D47" s="1201">
        <v>1</v>
      </c>
      <c r="E47" s="1104" t="s">
        <v>101</v>
      </c>
      <c r="F47" s="31"/>
      <c r="G47" s="752"/>
    </row>
    <row r="48" spans="1:7" ht="18" customHeight="1">
      <c r="A48" s="670" t="s">
        <v>102</v>
      </c>
      <c r="B48" s="751" t="s">
        <v>953</v>
      </c>
      <c r="C48" s="751">
        <v>23</v>
      </c>
      <c r="D48" s="1201">
        <v>1</v>
      </c>
      <c r="E48" s="1104" t="s">
        <v>103</v>
      </c>
      <c r="F48" s="31"/>
      <c r="G48" s="752"/>
    </row>
    <row r="49" spans="1:7" ht="18" customHeight="1">
      <c r="A49" s="670" t="s">
        <v>104</v>
      </c>
      <c r="B49" s="114">
        <v>52964</v>
      </c>
      <c r="C49" s="757">
        <v>54</v>
      </c>
      <c r="D49" s="1201">
        <v>3</v>
      </c>
      <c r="E49" s="1106" t="s">
        <v>105</v>
      </c>
      <c r="F49" s="31"/>
      <c r="G49" s="752"/>
    </row>
    <row r="50" spans="1:7" ht="12.75" customHeight="1">
      <c r="B50" s="759"/>
      <c r="C50" s="759"/>
      <c r="D50" s="759"/>
    </row>
    <row r="51" spans="1:7" ht="12.75" customHeight="1">
      <c r="B51" s="760"/>
      <c r="C51" s="760"/>
      <c r="D51" s="761"/>
    </row>
    <row r="52" spans="1:7" ht="13.5" customHeight="1">
      <c r="B52" s="762"/>
      <c r="C52" s="762"/>
    </row>
    <row r="53" spans="1:7" ht="12.75" customHeight="1">
      <c r="A53" s="763"/>
      <c r="B53" s="764"/>
      <c r="C53" s="765"/>
      <c r="D53" s="766"/>
      <c r="E53" s="763"/>
    </row>
    <row r="54" spans="1:7" ht="12.75" customHeight="1">
      <c r="B54" s="767"/>
      <c r="C54" s="767"/>
      <c r="D54" s="369"/>
    </row>
    <row r="55" spans="1:7" ht="12.75" customHeight="1">
      <c r="B55" s="764"/>
      <c r="C55" s="768"/>
      <c r="D55" s="766"/>
    </row>
    <row r="56" spans="1:7" ht="12.75" customHeight="1">
      <c r="B56" s="768"/>
      <c r="C56" s="768"/>
      <c r="D56" s="769"/>
    </row>
    <row r="57" spans="1:7" ht="12.75" customHeight="1">
      <c r="B57" s="770"/>
      <c r="C57" s="768"/>
      <c r="D57" s="769"/>
    </row>
    <row r="58" spans="1:7" ht="15" customHeight="1">
      <c r="B58" s="771"/>
      <c r="C58" s="771"/>
      <c r="D58" s="769"/>
    </row>
    <row r="59" spans="1:7" ht="15" customHeight="1">
      <c r="B59" s="769"/>
      <c r="C59" s="769"/>
      <c r="D59" s="769"/>
    </row>
    <row r="60" spans="1:7" ht="15" customHeight="1">
      <c r="A60" s="772"/>
      <c r="B60" s="766"/>
      <c r="C60" s="766"/>
      <c r="D60" s="766"/>
    </row>
    <row r="61" spans="1:7" ht="15" customHeight="1">
      <c r="B61" s="766"/>
      <c r="C61" s="766"/>
      <c r="D61" s="766"/>
    </row>
    <row r="62" spans="1:7" ht="15" customHeight="1">
      <c r="B62" s="766"/>
      <c r="C62" s="766"/>
      <c r="D62" s="766"/>
    </row>
    <row r="63" spans="1:7" ht="15" customHeight="1">
      <c r="B63" s="766"/>
      <c r="C63" s="766"/>
      <c r="D63" s="766"/>
    </row>
    <row r="64" spans="1:7" ht="15" customHeight="1">
      <c r="B64" s="766"/>
      <c r="C64" s="766"/>
      <c r="D64" s="766"/>
    </row>
    <row r="65" spans="1:4" ht="15" customHeight="1">
      <c r="A65" s="772"/>
      <c r="B65" s="766"/>
      <c r="C65" s="766"/>
      <c r="D65" s="766"/>
    </row>
    <row r="66" spans="1:4" ht="15" customHeight="1">
      <c r="A66" s="772"/>
      <c r="B66" s="766"/>
      <c r="C66" s="766"/>
      <c r="D66" s="766"/>
    </row>
    <row r="67" spans="1:4" ht="15" customHeight="1">
      <c r="A67" s="772"/>
      <c r="B67" s="766"/>
      <c r="C67" s="766"/>
      <c r="D67" s="766"/>
    </row>
    <row r="68" spans="1:4" ht="15" customHeight="1">
      <c r="A68" s="772"/>
      <c r="B68" s="766"/>
      <c r="C68" s="766"/>
      <c r="D68" s="766"/>
    </row>
    <row r="69" spans="1:4" ht="15" customHeight="1">
      <c r="B69" s="766"/>
      <c r="C69" s="766"/>
      <c r="D69" s="766"/>
    </row>
    <row r="70" spans="1:4" ht="15" customHeight="1">
      <c r="A70" s="772"/>
      <c r="B70" s="766"/>
      <c r="C70" s="766"/>
      <c r="D70" s="766"/>
    </row>
    <row r="71" spans="1:4" ht="15" customHeight="1">
      <c r="B71" s="766"/>
      <c r="C71" s="766"/>
      <c r="D71" s="766"/>
    </row>
    <row r="72" spans="1:4" ht="15" customHeight="1">
      <c r="A72" s="773"/>
      <c r="B72" s="766"/>
      <c r="C72" s="766"/>
      <c r="D72" s="766"/>
    </row>
    <row r="73" spans="1:4" ht="15" customHeight="1">
      <c r="A73" s="772"/>
      <c r="B73" s="766"/>
      <c r="C73" s="766"/>
      <c r="D73" s="766"/>
    </row>
    <row r="74" spans="1:4" ht="15" customHeight="1">
      <c r="A74" s="772"/>
      <c r="B74" s="766"/>
      <c r="C74" s="766"/>
      <c r="D74" s="766"/>
    </row>
    <row r="75" spans="1:4" ht="15" customHeight="1">
      <c r="A75" s="772"/>
      <c r="B75" s="766"/>
      <c r="C75" s="766"/>
      <c r="D75" s="766"/>
    </row>
    <row r="76" spans="1:4" ht="15" customHeight="1">
      <c r="A76" s="772"/>
      <c r="B76" s="766"/>
      <c r="C76" s="766"/>
      <c r="D76" s="766"/>
    </row>
    <row r="77" spans="1:4" ht="15" customHeight="1">
      <c r="B77" s="766"/>
      <c r="C77" s="766"/>
      <c r="D77" s="766"/>
    </row>
    <row r="78" spans="1:4" ht="15" customHeight="1">
      <c r="B78" s="766"/>
      <c r="C78" s="766"/>
      <c r="D78" s="766"/>
    </row>
    <row r="79" spans="1:4" ht="15" customHeight="1">
      <c r="A79" s="772"/>
      <c r="B79" s="766"/>
      <c r="C79" s="766"/>
      <c r="D79" s="766"/>
    </row>
    <row r="80" spans="1:4" ht="15" customHeight="1">
      <c r="B80" s="766"/>
      <c r="C80" s="766"/>
      <c r="D80" s="766"/>
    </row>
    <row r="81" spans="1:4" ht="15" customHeight="1">
      <c r="B81" s="766"/>
      <c r="C81" s="766"/>
      <c r="D81" s="766"/>
    </row>
    <row r="82" spans="1:4" ht="15" customHeight="1">
      <c r="A82" s="772"/>
      <c r="B82" s="766"/>
      <c r="C82" s="766"/>
      <c r="D82" s="766"/>
    </row>
    <row r="83" spans="1:4" ht="15" customHeight="1">
      <c r="B83" s="766"/>
      <c r="C83" s="766"/>
      <c r="D83" s="766"/>
    </row>
    <row r="84" spans="1:4" ht="15" customHeight="1">
      <c r="B84" s="766"/>
      <c r="C84" s="766"/>
      <c r="D84" s="766"/>
    </row>
    <row r="85" spans="1:4" ht="15" customHeight="1">
      <c r="B85" s="766"/>
      <c r="C85" s="766"/>
      <c r="D85" s="766"/>
    </row>
    <row r="86" spans="1:4" ht="15" customHeight="1">
      <c r="B86" s="766"/>
      <c r="C86" s="766"/>
      <c r="D86" s="766"/>
    </row>
    <row r="87" spans="1:4" ht="15" customHeight="1">
      <c r="A87" s="772"/>
      <c r="B87" s="766"/>
      <c r="C87" s="766"/>
      <c r="D87" s="766"/>
    </row>
    <row r="88" spans="1:4" ht="15" customHeight="1">
      <c r="B88" s="766"/>
      <c r="C88" s="766"/>
      <c r="D88" s="766"/>
    </row>
    <row r="89" spans="1:4" ht="15" customHeight="1">
      <c r="B89" s="766"/>
      <c r="C89" s="766"/>
      <c r="D89" s="766"/>
    </row>
    <row r="90" spans="1:4" ht="15" customHeight="1">
      <c r="B90" s="766"/>
      <c r="C90" s="766"/>
      <c r="D90" s="766"/>
    </row>
    <row r="91" spans="1:4" ht="15" customHeight="1">
      <c r="A91" s="772"/>
      <c r="B91" s="766"/>
      <c r="C91" s="766"/>
      <c r="D91" s="766"/>
    </row>
    <row r="92" spans="1:4" ht="15" customHeight="1">
      <c r="B92" s="766"/>
      <c r="C92" s="766"/>
      <c r="D92" s="766"/>
    </row>
    <row r="93" spans="1:4" ht="15" customHeight="1">
      <c r="B93" s="766"/>
      <c r="C93" s="766"/>
      <c r="D93" s="766"/>
    </row>
    <row r="94" spans="1:4" ht="15" customHeight="1">
      <c r="B94" s="769"/>
      <c r="C94" s="769"/>
      <c r="D94" s="769"/>
    </row>
    <row r="95" spans="1:4" ht="15" customHeight="1">
      <c r="A95" s="772"/>
      <c r="B95" s="766"/>
      <c r="C95" s="766"/>
      <c r="D95" s="766"/>
    </row>
    <row r="96" spans="1:4" ht="15" customHeight="1">
      <c r="B96" s="766"/>
      <c r="C96" s="766"/>
      <c r="D96" s="766"/>
    </row>
    <row r="97" spans="1:4" ht="15" customHeight="1">
      <c r="B97" s="766"/>
      <c r="C97" s="766"/>
      <c r="D97" s="766"/>
    </row>
    <row r="98" spans="1:4" ht="15" customHeight="1">
      <c r="B98" s="769"/>
      <c r="C98" s="769"/>
      <c r="D98" s="769"/>
    </row>
    <row r="99" spans="1:4" ht="15" customHeight="1">
      <c r="B99" s="766"/>
      <c r="C99" s="766"/>
      <c r="D99" s="766"/>
    </row>
    <row r="100" spans="1:4" ht="15" customHeight="1">
      <c r="B100" s="766"/>
      <c r="C100" s="766"/>
      <c r="D100" s="766"/>
    </row>
    <row r="101" spans="1:4" ht="15" customHeight="1">
      <c r="A101" s="772"/>
      <c r="B101" s="766"/>
      <c r="C101" s="766"/>
      <c r="D101" s="766"/>
    </row>
    <row r="102" spans="1:4" ht="14.25">
      <c r="A102" s="774"/>
      <c r="B102" s="766"/>
      <c r="C102" s="766"/>
      <c r="D102" s="766"/>
    </row>
    <row r="107" spans="1:4">
      <c r="B107" s="775"/>
      <c r="C107" s="775"/>
      <c r="D107" s="775"/>
    </row>
  </sheetData>
  <pageMargins left="0.79135416666666669" right="0.59055118110236227" top="0.79874999999999996" bottom="0.39370078740157483" header="0.51181102362204722" footer="0.51181102362204722"/>
  <pageSetup paperSize="9" scale="71" orientation="portrait" r:id="rId1"/>
  <headerFooter alignWithMargins="0"/>
  <ignoredErrors>
    <ignoredError sqref="B11:B48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00B0F0"/>
  </sheetPr>
  <dimension ref="A1:G73"/>
  <sheetViews>
    <sheetView showGridLines="0" topLeftCell="A40" workbookViewId="0">
      <selection activeCell="H20" sqref="H20"/>
    </sheetView>
  </sheetViews>
  <sheetFormatPr baseColWidth="10" defaultColWidth="11.42578125" defaultRowHeight="12.75"/>
  <cols>
    <col min="1" max="1" width="31.7109375" style="747" customWidth="1"/>
    <col min="2" max="4" width="15.85546875" style="740" customWidth="1"/>
    <col min="5" max="5" width="36.28515625" style="776" customWidth="1"/>
    <col min="6" max="255" width="11.42578125" style="776"/>
    <col min="256" max="256" width="36.140625" style="776" customWidth="1"/>
    <col min="257" max="257" width="9" style="776" customWidth="1"/>
    <col min="258" max="260" width="15.85546875" style="776" customWidth="1"/>
    <col min="261" max="261" width="36.140625" style="776" customWidth="1"/>
    <col min="262" max="511" width="11.42578125" style="776"/>
    <col min="512" max="512" width="36.140625" style="776" customWidth="1"/>
    <col min="513" max="513" width="9" style="776" customWidth="1"/>
    <col min="514" max="516" width="15.85546875" style="776" customWidth="1"/>
    <col min="517" max="517" width="36.140625" style="776" customWidth="1"/>
    <col min="518" max="767" width="11.42578125" style="776"/>
    <col min="768" max="768" width="36.140625" style="776" customWidth="1"/>
    <col min="769" max="769" width="9" style="776" customWidth="1"/>
    <col min="770" max="772" width="15.85546875" style="776" customWidth="1"/>
    <col min="773" max="773" width="36.140625" style="776" customWidth="1"/>
    <col min="774" max="1023" width="11.42578125" style="776"/>
    <col min="1024" max="1024" width="36.140625" style="776" customWidth="1"/>
    <col min="1025" max="1025" width="9" style="776" customWidth="1"/>
    <col min="1026" max="1028" width="15.85546875" style="776" customWidth="1"/>
    <col min="1029" max="1029" width="36.140625" style="776" customWidth="1"/>
    <col min="1030" max="1279" width="11.42578125" style="776"/>
    <col min="1280" max="1280" width="36.140625" style="776" customWidth="1"/>
    <col min="1281" max="1281" width="9" style="776" customWidth="1"/>
    <col min="1282" max="1284" width="15.85546875" style="776" customWidth="1"/>
    <col min="1285" max="1285" width="36.140625" style="776" customWidth="1"/>
    <col min="1286" max="1535" width="11.42578125" style="776"/>
    <col min="1536" max="1536" width="36.140625" style="776" customWidth="1"/>
    <col min="1537" max="1537" width="9" style="776" customWidth="1"/>
    <col min="1538" max="1540" width="15.85546875" style="776" customWidth="1"/>
    <col min="1541" max="1541" width="36.140625" style="776" customWidth="1"/>
    <col min="1542" max="1791" width="11.42578125" style="776"/>
    <col min="1792" max="1792" width="36.140625" style="776" customWidth="1"/>
    <col min="1793" max="1793" width="9" style="776" customWidth="1"/>
    <col min="1794" max="1796" width="15.85546875" style="776" customWidth="1"/>
    <col min="1797" max="1797" width="36.140625" style="776" customWidth="1"/>
    <col min="1798" max="2047" width="11.42578125" style="776"/>
    <col min="2048" max="2048" width="36.140625" style="776" customWidth="1"/>
    <col min="2049" max="2049" width="9" style="776" customWidth="1"/>
    <col min="2050" max="2052" width="15.85546875" style="776" customWidth="1"/>
    <col min="2053" max="2053" width="36.140625" style="776" customWidth="1"/>
    <col min="2054" max="2303" width="11.42578125" style="776"/>
    <col min="2304" max="2304" width="36.140625" style="776" customWidth="1"/>
    <col min="2305" max="2305" width="9" style="776" customWidth="1"/>
    <col min="2306" max="2308" width="15.85546875" style="776" customWidth="1"/>
    <col min="2309" max="2309" width="36.140625" style="776" customWidth="1"/>
    <col min="2310" max="2559" width="11.42578125" style="776"/>
    <col min="2560" max="2560" width="36.140625" style="776" customWidth="1"/>
    <col min="2561" max="2561" width="9" style="776" customWidth="1"/>
    <col min="2562" max="2564" width="15.85546875" style="776" customWidth="1"/>
    <col min="2565" max="2565" width="36.140625" style="776" customWidth="1"/>
    <col min="2566" max="2815" width="11.42578125" style="776"/>
    <col min="2816" max="2816" width="36.140625" style="776" customWidth="1"/>
    <col min="2817" max="2817" width="9" style="776" customWidth="1"/>
    <col min="2818" max="2820" width="15.85546875" style="776" customWidth="1"/>
    <col min="2821" max="2821" width="36.140625" style="776" customWidth="1"/>
    <col min="2822" max="3071" width="11.42578125" style="776"/>
    <col min="3072" max="3072" width="36.140625" style="776" customWidth="1"/>
    <col min="3073" max="3073" width="9" style="776" customWidth="1"/>
    <col min="3074" max="3076" width="15.85546875" style="776" customWidth="1"/>
    <col min="3077" max="3077" width="36.140625" style="776" customWidth="1"/>
    <col min="3078" max="3327" width="11.42578125" style="776"/>
    <col min="3328" max="3328" width="36.140625" style="776" customWidth="1"/>
    <col min="3329" max="3329" width="9" style="776" customWidth="1"/>
    <col min="3330" max="3332" width="15.85546875" style="776" customWidth="1"/>
    <col min="3333" max="3333" width="36.140625" style="776" customWidth="1"/>
    <col min="3334" max="3583" width="11.42578125" style="776"/>
    <col min="3584" max="3584" width="36.140625" style="776" customWidth="1"/>
    <col min="3585" max="3585" width="9" style="776" customWidth="1"/>
    <col min="3586" max="3588" width="15.85546875" style="776" customWidth="1"/>
    <col min="3589" max="3589" width="36.140625" style="776" customWidth="1"/>
    <col min="3590" max="3839" width="11.42578125" style="776"/>
    <col min="3840" max="3840" width="36.140625" style="776" customWidth="1"/>
    <col min="3841" max="3841" width="9" style="776" customWidth="1"/>
    <col min="3842" max="3844" width="15.85546875" style="776" customWidth="1"/>
    <col min="3845" max="3845" width="36.140625" style="776" customWidth="1"/>
    <col min="3846" max="4095" width="11.42578125" style="776"/>
    <col min="4096" max="4096" width="36.140625" style="776" customWidth="1"/>
    <col min="4097" max="4097" width="9" style="776" customWidth="1"/>
    <col min="4098" max="4100" width="15.85546875" style="776" customWidth="1"/>
    <col min="4101" max="4101" width="36.140625" style="776" customWidth="1"/>
    <col min="4102" max="4351" width="11.42578125" style="776"/>
    <col min="4352" max="4352" width="36.140625" style="776" customWidth="1"/>
    <col min="4353" max="4353" width="9" style="776" customWidth="1"/>
    <col min="4354" max="4356" width="15.85546875" style="776" customWidth="1"/>
    <col min="4357" max="4357" width="36.140625" style="776" customWidth="1"/>
    <col min="4358" max="4607" width="11.42578125" style="776"/>
    <col min="4608" max="4608" width="36.140625" style="776" customWidth="1"/>
    <col min="4609" max="4609" width="9" style="776" customWidth="1"/>
    <col min="4610" max="4612" width="15.85546875" style="776" customWidth="1"/>
    <col min="4613" max="4613" width="36.140625" style="776" customWidth="1"/>
    <col min="4614" max="4863" width="11.42578125" style="776"/>
    <col min="4864" max="4864" width="36.140625" style="776" customWidth="1"/>
    <col min="4865" max="4865" width="9" style="776" customWidth="1"/>
    <col min="4866" max="4868" width="15.85546875" style="776" customWidth="1"/>
    <col min="4869" max="4869" width="36.140625" style="776" customWidth="1"/>
    <col min="4870" max="5119" width="11.42578125" style="776"/>
    <col min="5120" max="5120" width="36.140625" style="776" customWidth="1"/>
    <col min="5121" max="5121" width="9" style="776" customWidth="1"/>
    <col min="5122" max="5124" width="15.85546875" style="776" customWidth="1"/>
    <col min="5125" max="5125" width="36.140625" style="776" customWidth="1"/>
    <col min="5126" max="5375" width="11.42578125" style="776"/>
    <col min="5376" max="5376" width="36.140625" style="776" customWidth="1"/>
    <col min="5377" max="5377" width="9" style="776" customWidth="1"/>
    <col min="5378" max="5380" width="15.85546875" style="776" customWidth="1"/>
    <col min="5381" max="5381" width="36.140625" style="776" customWidth="1"/>
    <col min="5382" max="5631" width="11.42578125" style="776"/>
    <col min="5632" max="5632" width="36.140625" style="776" customWidth="1"/>
    <col min="5633" max="5633" width="9" style="776" customWidth="1"/>
    <col min="5634" max="5636" width="15.85546875" style="776" customWidth="1"/>
    <col min="5637" max="5637" width="36.140625" style="776" customWidth="1"/>
    <col min="5638" max="5887" width="11.42578125" style="776"/>
    <col min="5888" max="5888" width="36.140625" style="776" customWidth="1"/>
    <col min="5889" max="5889" width="9" style="776" customWidth="1"/>
    <col min="5890" max="5892" width="15.85546875" style="776" customWidth="1"/>
    <col min="5893" max="5893" width="36.140625" style="776" customWidth="1"/>
    <col min="5894" max="6143" width="11.42578125" style="776"/>
    <col min="6144" max="6144" width="36.140625" style="776" customWidth="1"/>
    <col min="6145" max="6145" width="9" style="776" customWidth="1"/>
    <col min="6146" max="6148" width="15.85546875" style="776" customWidth="1"/>
    <col min="6149" max="6149" width="36.140625" style="776" customWidth="1"/>
    <col min="6150" max="6399" width="11.42578125" style="776"/>
    <col min="6400" max="6400" width="36.140625" style="776" customWidth="1"/>
    <col min="6401" max="6401" width="9" style="776" customWidth="1"/>
    <col min="6402" max="6404" width="15.85546875" style="776" customWidth="1"/>
    <col min="6405" max="6405" width="36.140625" style="776" customWidth="1"/>
    <col min="6406" max="6655" width="11.42578125" style="776"/>
    <col min="6656" max="6656" width="36.140625" style="776" customWidth="1"/>
    <col min="6657" max="6657" width="9" style="776" customWidth="1"/>
    <col min="6658" max="6660" width="15.85546875" style="776" customWidth="1"/>
    <col min="6661" max="6661" width="36.140625" style="776" customWidth="1"/>
    <col min="6662" max="6911" width="11.42578125" style="776"/>
    <col min="6912" max="6912" width="36.140625" style="776" customWidth="1"/>
    <col min="6913" max="6913" width="9" style="776" customWidth="1"/>
    <col min="6914" max="6916" width="15.85546875" style="776" customWidth="1"/>
    <col min="6917" max="6917" width="36.140625" style="776" customWidth="1"/>
    <col min="6918" max="7167" width="11.42578125" style="776"/>
    <col min="7168" max="7168" width="36.140625" style="776" customWidth="1"/>
    <col min="7169" max="7169" width="9" style="776" customWidth="1"/>
    <col min="7170" max="7172" width="15.85546875" style="776" customWidth="1"/>
    <col min="7173" max="7173" width="36.140625" style="776" customWidth="1"/>
    <col min="7174" max="7423" width="11.42578125" style="776"/>
    <col min="7424" max="7424" width="36.140625" style="776" customWidth="1"/>
    <col min="7425" max="7425" width="9" style="776" customWidth="1"/>
    <col min="7426" max="7428" width="15.85546875" style="776" customWidth="1"/>
    <col min="7429" max="7429" width="36.140625" style="776" customWidth="1"/>
    <col min="7430" max="7679" width="11.42578125" style="776"/>
    <col min="7680" max="7680" width="36.140625" style="776" customWidth="1"/>
    <col min="7681" max="7681" width="9" style="776" customWidth="1"/>
    <col min="7682" max="7684" width="15.85546875" style="776" customWidth="1"/>
    <col min="7685" max="7685" width="36.140625" style="776" customWidth="1"/>
    <col min="7686" max="7935" width="11.42578125" style="776"/>
    <col min="7936" max="7936" width="36.140625" style="776" customWidth="1"/>
    <col min="7937" max="7937" width="9" style="776" customWidth="1"/>
    <col min="7938" max="7940" width="15.85546875" style="776" customWidth="1"/>
    <col min="7941" max="7941" width="36.140625" style="776" customWidth="1"/>
    <col min="7942" max="8191" width="11.42578125" style="776"/>
    <col min="8192" max="8192" width="36.140625" style="776" customWidth="1"/>
    <col min="8193" max="8193" width="9" style="776" customWidth="1"/>
    <col min="8194" max="8196" width="15.85546875" style="776" customWidth="1"/>
    <col min="8197" max="8197" width="36.140625" style="776" customWidth="1"/>
    <col min="8198" max="8447" width="11.42578125" style="776"/>
    <col min="8448" max="8448" width="36.140625" style="776" customWidth="1"/>
    <col min="8449" max="8449" width="9" style="776" customWidth="1"/>
    <col min="8450" max="8452" width="15.85546875" style="776" customWidth="1"/>
    <col min="8453" max="8453" width="36.140625" style="776" customWidth="1"/>
    <col min="8454" max="8703" width="11.42578125" style="776"/>
    <col min="8704" max="8704" width="36.140625" style="776" customWidth="1"/>
    <col min="8705" max="8705" width="9" style="776" customWidth="1"/>
    <col min="8706" max="8708" width="15.85546875" style="776" customWidth="1"/>
    <col min="8709" max="8709" width="36.140625" style="776" customWidth="1"/>
    <col min="8710" max="8959" width="11.42578125" style="776"/>
    <col min="8960" max="8960" width="36.140625" style="776" customWidth="1"/>
    <col min="8961" max="8961" width="9" style="776" customWidth="1"/>
    <col min="8962" max="8964" width="15.85546875" style="776" customWidth="1"/>
    <col min="8965" max="8965" width="36.140625" style="776" customWidth="1"/>
    <col min="8966" max="9215" width="11.42578125" style="776"/>
    <col min="9216" max="9216" width="36.140625" style="776" customWidth="1"/>
    <col min="9217" max="9217" width="9" style="776" customWidth="1"/>
    <col min="9218" max="9220" width="15.85546875" style="776" customWidth="1"/>
    <col min="9221" max="9221" width="36.140625" style="776" customWidth="1"/>
    <col min="9222" max="9471" width="11.42578125" style="776"/>
    <col min="9472" max="9472" width="36.140625" style="776" customWidth="1"/>
    <col min="9473" max="9473" width="9" style="776" customWidth="1"/>
    <col min="9474" max="9476" width="15.85546875" style="776" customWidth="1"/>
    <col min="9477" max="9477" width="36.140625" style="776" customWidth="1"/>
    <col min="9478" max="9727" width="11.42578125" style="776"/>
    <col min="9728" max="9728" width="36.140625" style="776" customWidth="1"/>
    <col min="9729" max="9729" width="9" style="776" customWidth="1"/>
    <col min="9730" max="9732" width="15.85546875" style="776" customWidth="1"/>
    <col min="9733" max="9733" width="36.140625" style="776" customWidth="1"/>
    <col min="9734" max="9983" width="11.42578125" style="776"/>
    <col min="9984" max="9984" width="36.140625" style="776" customWidth="1"/>
    <col min="9985" max="9985" width="9" style="776" customWidth="1"/>
    <col min="9986" max="9988" width="15.85546875" style="776" customWidth="1"/>
    <col min="9989" max="9989" width="36.140625" style="776" customWidth="1"/>
    <col min="9990" max="10239" width="11.42578125" style="776"/>
    <col min="10240" max="10240" width="36.140625" style="776" customWidth="1"/>
    <col min="10241" max="10241" width="9" style="776" customWidth="1"/>
    <col min="10242" max="10244" width="15.85546875" style="776" customWidth="1"/>
    <col min="10245" max="10245" width="36.140625" style="776" customWidth="1"/>
    <col min="10246" max="10495" width="11.42578125" style="776"/>
    <col min="10496" max="10496" width="36.140625" style="776" customWidth="1"/>
    <col min="10497" max="10497" width="9" style="776" customWidth="1"/>
    <col min="10498" max="10500" width="15.85546875" style="776" customWidth="1"/>
    <col min="10501" max="10501" width="36.140625" style="776" customWidth="1"/>
    <col min="10502" max="10751" width="11.42578125" style="776"/>
    <col min="10752" max="10752" width="36.140625" style="776" customWidth="1"/>
    <col min="10753" max="10753" width="9" style="776" customWidth="1"/>
    <col min="10754" max="10756" width="15.85546875" style="776" customWidth="1"/>
    <col min="10757" max="10757" width="36.140625" style="776" customWidth="1"/>
    <col min="10758" max="11007" width="11.42578125" style="776"/>
    <col min="11008" max="11008" width="36.140625" style="776" customWidth="1"/>
    <col min="11009" max="11009" width="9" style="776" customWidth="1"/>
    <col min="11010" max="11012" width="15.85546875" style="776" customWidth="1"/>
    <col min="11013" max="11013" width="36.140625" style="776" customWidth="1"/>
    <col min="11014" max="11263" width="11.42578125" style="776"/>
    <col min="11264" max="11264" width="36.140625" style="776" customWidth="1"/>
    <col min="11265" max="11265" width="9" style="776" customWidth="1"/>
    <col min="11266" max="11268" width="15.85546875" style="776" customWidth="1"/>
    <col min="11269" max="11269" width="36.140625" style="776" customWidth="1"/>
    <col min="11270" max="11519" width="11.42578125" style="776"/>
    <col min="11520" max="11520" width="36.140625" style="776" customWidth="1"/>
    <col min="11521" max="11521" width="9" style="776" customWidth="1"/>
    <col min="11522" max="11524" width="15.85546875" style="776" customWidth="1"/>
    <col min="11525" max="11525" width="36.140625" style="776" customWidth="1"/>
    <col min="11526" max="11775" width="11.42578125" style="776"/>
    <col min="11776" max="11776" width="36.140625" style="776" customWidth="1"/>
    <col min="11777" max="11777" width="9" style="776" customWidth="1"/>
    <col min="11778" max="11780" width="15.85546875" style="776" customWidth="1"/>
    <col min="11781" max="11781" width="36.140625" style="776" customWidth="1"/>
    <col min="11782" max="12031" width="11.42578125" style="776"/>
    <col min="12032" max="12032" width="36.140625" style="776" customWidth="1"/>
    <col min="12033" max="12033" width="9" style="776" customWidth="1"/>
    <col min="12034" max="12036" width="15.85546875" style="776" customWidth="1"/>
    <col min="12037" max="12037" width="36.140625" style="776" customWidth="1"/>
    <col min="12038" max="12287" width="11.42578125" style="776"/>
    <col min="12288" max="12288" width="36.140625" style="776" customWidth="1"/>
    <col min="12289" max="12289" width="9" style="776" customWidth="1"/>
    <col min="12290" max="12292" width="15.85546875" style="776" customWidth="1"/>
    <col min="12293" max="12293" width="36.140625" style="776" customWidth="1"/>
    <col min="12294" max="12543" width="11.42578125" style="776"/>
    <col min="12544" max="12544" width="36.140625" style="776" customWidth="1"/>
    <col min="12545" max="12545" width="9" style="776" customWidth="1"/>
    <col min="12546" max="12548" width="15.85546875" style="776" customWidth="1"/>
    <col min="12549" max="12549" width="36.140625" style="776" customWidth="1"/>
    <col min="12550" max="12799" width="11.42578125" style="776"/>
    <col min="12800" max="12800" width="36.140625" style="776" customWidth="1"/>
    <col min="12801" max="12801" width="9" style="776" customWidth="1"/>
    <col min="12802" max="12804" width="15.85546875" style="776" customWidth="1"/>
    <col min="12805" max="12805" width="36.140625" style="776" customWidth="1"/>
    <col min="12806" max="13055" width="11.42578125" style="776"/>
    <col min="13056" max="13056" width="36.140625" style="776" customWidth="1"/>
    <col min="13057" max="13057" width="9" style="776" customWidth="1"/>
    <col min="13058" max="13060" width="15.85546875" style="776" customWidth="1"/>
    <col min="13061" max="13061" width="36.140625" style="776" customWidth="1"/>
    <col min="13062" max="13311" width="11.42578125" style="776"/>
    <col min="13312" max="13312" width="36.140625" style="776" customWidth="1"/>
    <col min="13313" max="13313" width="9" style="776" customWidth="1"/>
    <col min="13314" max="13316" width="15.85546875" style="776" customWidth="1"/>
    <col min="13317" max="13317" width="36.140625" style="776" customWidth="1"/>
    <col min="13318" max="13567" width="11.42578125" style="776"/>
    <col min="13568" max="13568" width="36.140625" style="776" customWidth="1"/>
    <col min="13569" max="13569" width="9" style="776" customWidth="1"/>
    <col min="13570" max="13572" width="15.85546875" style="776" customWidth="1"/>
    <col min="13573" max="13573" width="36.140625" style="776" customWidth="1"/>
    <col min="13574" max="13823" width="11.42578125" style="776"/>
    <col min="13824" max="13824" width="36.140625" style="776" customWidth="1"/>
    <col min="13825" max="13825" width="9" style="776" customWidth="1"/>
    <col min="13826" max="13828" width="15.85546875" style="776" customWidth="1"/>
    <col min="13829" max="13829" width="36.140625" style="776" customWidth="1"/>
    <col min="13830" max="14079" width="11.42578125" style="776"/>
    <col min="14080" max="14080" width="36.140625" style="776" customWidth="1"/>
    <col min="14081" max="14081" width="9" style="776" customWidth="1"/>
    <col min="14082" max="14084" width="15.85546875" style="776" customWidth="1"/>
    <col min="14085" max="14085" width="36.140625" style="776" customWidth="1"/>
    <col min="14086" max="14335" width="11.42578125" style="776"/>
    <col min="14336" max="14336" width="36.140625" style="776" customWidth="1"/>
    <col min="14337" max="14337" width="9" style="776" customWidth="1"/>
    <col min="14338" max="14340" width="15.85546875" style="776" customWidth="1"/>
    <col min="14341" max="14341" width="36.140625" style="776" customWidth="1"/>
    <col min="14342" max="14591" width="11.42578125" style="776"/>
    <col min="14592" max="14592" width="36.140625" style="776" customWidth="1"/>
    <col min="14593" max="14593" width="9" style="776" customWidth="1"/>
    <col min="14594" max="14596" width="15.85546875" style="776" customWidth="1"/>
    <col min="14597" max="14597" width="36.140625" style="776" customWidth="1"/>
    <col min="14598" max="14847" width="11.42578125" style="776"/>
    <col min="14848" max="14848" width="36.140625" style="776" customWidth="1"/>
    <col min="14849" max="14849" width="9" style="776" customWidth="1"/>
    <col min="14850" max="14852" width="15.85546875" style="776" customWidth="1"/>
    <col min="14853" max="14853" width="36.140625" style="776" customWidth="1"/>
    <col min="14854" max="15103" width="11.42578125" style="776"/>
    <col min="15104" max="15104" width="36.140625" style="776" customWidth="1"/>
    <col min="15105" max="15105" width="9" style="776" customWidth="1"/>
    <col min="15106" max="15108" width="15.85546875" style="776" customWidth="1"/>
    <col min="15109" max="15109" width="36.140625" style="776" customWidth="1"/>
    <col min="15110" max="15359" width="11.42578125" style="776"/>
    <col min="15360" max="15360" width="36.140625" style="776" customWidth="1"/>
    <col min="15361" max="15361" width="9" style="776" customWidth="1"/>
    <col min="15362" max="15364" width="15.85546875" style="776" customWidth="1"/>
    <col min="15365" max="15365" width="36.140625" style="776" customWidth="1"/>
    <col min="15366" max="15615" width="11.42578125" style="776"/>
    <col min="15616" max="15616" width="36.140625" style="776" customWidth="1"/>
    <col min="15617" max="15617" width="9" style="776" customWidth="1"/>
    <col min="15618" max="15620" width="15.85546875" style="776" customWidth="1"/>
    <col min="15621" max="15621" width="36.140625" style="776" customWidth="1"/>
    <col min="15622" max="15871" width="11.42578125" style="776"/>
    <col min="15872" max="15872" width="36.140625" style="776" customWidth="1"/>
    <col min="15873" max="15873" width="9" style="776" customWidth="1"/>
    <col min="15874" max="15876" width="15.85546875" style="776" customWidth="1"/>
    <col min="15877" max="15877" width="36.140625" style="776" customWidth="1"/>
    <col min="15878" max="16127" width="11.42578125" style="776"/>
    <col min="16128" max="16128" width="36.140625" style="776" customWidth="1"/>
    <col min="16129" max="16129" width="9" style="776" customWidth="1"/>
    <col min="16130" max="16132" width="15.85546875" style="776" customWidth="1"/>
    <col min="16133" max="16133" width="36.140625" style="776" customWidth="1"/>
    <col min="16134" max="16384" width="11.42578125" style="776"/>
  </cols>
  <sheetData>
    <row r="1" spans="1:5" ht="24.75" customHeight="1">
      <c r="A1" s="271" t="s">
        <v>4</v>
      </c>
      <c r="E1" s="273" t="s">
        <v>207</v>
      </c>
    </row>
    <row r="2" spans="1:5" s="742" customFormat="1" ht="18.95" customHeight="1">
      <c r="A2" s="368"/>
      <c r="B2" s="740"/>
      <c r="C2" s="740"/>
      <c r="D2" s="740"/>
      <c r="E2" s="274"/>
    </row>
    <row r="3" spans="1:5" s="742" customFormat="1" ht="20.25">
      <c r="A3" s="743" t="s">
        <v>907</v>
      </c>
      <c r="B3" s="740"/>
      <c r="C3" s="740"/>
      <c r="E3" s="957" t="s">
        <v>1596</v>
      </c>
    </row>
    <row r="4" spans="1:5" ht="18.95" customHeight="1">
      <c r="A4" s="287" t="s">
        <v>954</v>
      </c>
      <c r="E4" s="744" t="s">
        <v>955</v>
      </c>
    </row>
    <row r="5" spans="1:5" ht="21" customHeight="1">
      <c r="A5" s="745" t="s">
        <v>956</v>
      </c>
      <c r="D5" s="1310" t="s">
        <v>957</v>
      </c>
      <c r="E5" s="1310"/>
    </row>
    <row r="7" spans="1:5" s="742" customFormat="1" ht="12.95" customHeight="1">
      <c r="A7" s="1096" t="s">
        <v>442</v>
      </c>
      <c r="B7" s="1198" t="s">
        <v>912</v>
      </c>
      <c r="C7" s="1199" t="s">
        <v>913</v>
      </c>
      <c r="D7" s="1175" t="s">
        <v>914</v>
      </c>
      <c r="E7" s="605" t="s">
        <v>889</v>
      </c>
    </row>
    <row r="8" spans="1:5" s="742" customFormat="1" ht="12.95" customHeight="1">
      <c r="A8" s="748"/>
      <c r="B8" s="1200" t="s">
        <v>915</v>
      </c>
      <c r="C8" s="1200" t="s">
        <v>915</v>
      </c>
      <c r="D8" s="1137" t="s">
        <v>868</v>
      </c>
      <c r="E8" s="1022"/>
    </row>
    <row r="9" spans="1:5" s="742" customFormat="1" ht="12.95" customHeight="1">
      <c r="A9" s="748"/>
      <c r="B9" s="1200" t="s">
        <v>659</v>
      </c>
      <c r="C9" s="1200" t="s">
        <v>916</v>
      </c>
      <c r="D9" s="1137" t="s">
        <v>871</v>
      </c>
      <c r="E9" s="1022"/>
    </row>
    <row r="10" spans="1:5" s="742" customFormat="1" ht="8.1" customHeight="1">
      <c r="A10" s="748"/>
      <c r="B10" s="749"/>
      <c r="C10" s="749"/>
      <c r="D10" s="749"/>
      <c r="E10" s="86"/>
    </row>
    <row r="11" spans="1:5" ht="14.45" customHeight="1">
      <c r="A11" s="1101" t="s">
        <v>109</v>
      </c>
      <c r="B11" s="1099" t="s">
        <v>958</v>
      </c>
      <c r="C11" s="1099" t="s">
        <v>959</v>
      </c>
      <c r="D11" s="1099">
        <v>25</v>
      </c>
      <c r="E11" s="413" t="s">
        <v>110</v>
      </c>
    </row>
    <row r="12" spans="1:5" ht="14.45" customHeight="1">
      <c r="A12" s="1108" t="s">
        <v>111</v>
      </c>
      <c r="B12" s="1202">
        <v>20877</v>
      </c>
      <c r="C12" s="751">
        <v>17</v>
      </c>
      <c r="D12" s="1201">
        <v>1</v>
      </c>
      <c r="E12" s="415" t="s">
        <v>112</v>
      </c>
    </row>
    <row r="13" spans="1:5" ht="14.45" customHeight="1">
      <c r="A13" s="1108" t="s">
        <v>113</v>
      </c>
      <c r="B13" s="1202">
        <v>28351</v>
      </c>
      <c r="C13" s="751">
        <v>27</v>
      </c>
      <c r="D13" s="1201">
        <v>2</v>
      </c>
      <c r="E13" s="415" t="s">
        <v>114</v>
      </c>
    </row>
    <row r="14" spans="1:5" ht="14.45" customHeight="1">
      <c r="A14" s="1108" t="s">
        <v>543</v>
      </c>
      <c r="B14" s="1202">
        <v>332372</v>
      </c>
      <c r="C14" s="751">
        <v>700</v>
      </c>
      <c r="D14" s="1201">
        <v>4</v>
      </c>
      <c r="E14" s="415" t="s">
        <v>877</v>
      </c>
    </row>
    <row r="15" spans="1:5" ht="14.45" customHeight="1">
      <c r="A15" s="1108" t="s">
        <v>820</v>
      </c>
      <c r="B15" s="1202">
        <v>58359</v>
      </c>
      <c r="C15" s="751">
        <v>71</v>
      </c>
      <c r="D15" s="1201">
        <v>1</v>
      </c>
      <c r="E15" s="415" t="s">
        <v>821</v>
      </c>
    </row>
    <row r="16" spans="1:5" ht="14.45" customHeight="1">
      <c r="A16" s="1108" t="s">
        <v>673</v>
      </c>
      <c r="B16" s="1203">
        <v>40115</v>
      </c>
      <c r="C16" s="1204">
        <v>45</v>
      </c>
      <c r="D16" s="1201">
        <v>1</v>
      </c>
      <c r="E16" s="415" t="s">
        <v>674</v>
      </c>
    </row>
    <row r="17" spans="1:5" ht="14.45" customHeight="1">
      <c r="A17" s="1108" t="s">
        <v>677</v>
      </c>
      <c r="B17" s="1202">
        <v>28223</v>
      </c>
      <c r="C17" s="751">
        <v>29</v>
      </c>
      <c r="D17" s="1201">
        <v>2</v>
      </c>
      <c r="E17" s="415" t="s">
        <v>678</v>
      </c>
    </row>
    <row r="18" spans="1:5" ht="14.45" customHeight="1">
      <c r="A18" s="1108" t="s">
        <v>675</v>
      </c>
      <c r="B18" s="1202">
        <v>33914</v>
      </c>
      <c r="C18" s="751">
        <v>30</v>
      </c>
      <c r="D18" s="1201">
        <v>1</v>
      </c>
      <c r="E18" s="415" t="s">
        <v>676</v>
      </c>
    </row>
    <row r="19" spans="1:5" ht="14.45" customHeight="1">
      <c r="A19" s="1108" t="s">
        <v>681</v>
      </c>
      <c r="B19" s="1202">
        <v>27954</v>
      </c>
      <c r="C19" s="751">
        <v>25</v>
      </c>
      <c r="D19" s="1201">
        <v>1</v>
      </c>
      <c r="E19" s="415" t="s">
        <v>682</v>
      </c>
    </row>
    <row r="20" spans="1:5" ht="14.45" customHeight="1">
      <c r="A20" s="1108" t="s">
        <v>683</v>
      </c>
      <c r="B20" s="1202">
        <v>40778</v>
      </c>
      <c r="C20" s="751">
        <v>39</v>
      </c>
      <c r="D20" s="1201">
        <v>1</v>
      </c>
      <c r="E20" s="415" t="s">
        <v>684</v>
      </c>
    </row>
    <row r="21" spans="1:5" ht="14.45" customHeight="1">
      <c r="A21" s="1108" t="s">
        <v>679</v>
      </c>
      <c r="B21" s="1202">
        <v>40868</v>
      </c>
      <c r="C21" s="751">
        <v>24</v>
      </c>
      <c r="D21" s="1201">
        <v>1</v>
      </c>
      <c r="E21" s="415" t="s">
        <v>680</v>
      </c>
    </row>
    <row r="22" spans="1:5" ht="14.45" customHeight="1">
      <c r="A22" s="1108" t="s">
        <v>117</v>
      </c>
      <c r="B22" s="1202">
        <v>49583</v>
      </c>
      <c r="C22" s="751">
        <v>70</v>
      </c>
      <c r="D22" s="1201">
        <v>3</v>
      </c>
      <c r="E22" s="415" t="s">
        <v>118</v>
      </c>
    </row>
    <row r="23" spans="1:5" ht="14.45" customHeight="1">
      <c r="A23" s="1108" t="s">
        <v>119</v>
      </c>
      <c r="B23" s="1202">
        <v>5120</v>
      </c>
      <c r="C23" s="751">
        <v>4</v>
      </c>
      <c r="D23" s="1201">
        <v>1</v>
      </c>
      <c r="E23" s="415" t="s">
        <v>120</v>
      </c>
    </row>
    <row r="24" spans="1:5" ht="14.45" customHeight="1">
      <c r="A24" s="1108" t="s">
        <v>121</v>
      </c>
      <c r="B24" s="1202">
        <v>46096</v>
      </c>
      <c r="C24" s="751">
        <v>40</v>
      </c>
      <c r="D24" s="1201">
        <v>1</v>
      </c>
      <c r="E24" s="415" t="s">
        <v>122</v>
      </c>
    </row>
    <row r="25" spans="1:5" ht="14.45" customHeight="1">
      <c r="A25" s="1108" t="s">
        <v>123</v>
      </c>
      <c r="B25" s="1202">
        <v>21777</v>
      </c>
      <c r="C25" s="751">
        <v>20</v>
      </c>
      <c r="D25" s="1201">
        <v>1</v>
      </c>
      <c r="E25" s="415" t="s">
        <v>124</v>
      </c>
    </row>
    <row r="26" spans="1:5" ht="14.45" customHeight="1">
      <c r="A26" s="1108" t="s">
        <v>125</v>
      </c>
      <c r="B26" s="1202">
        <v>56549</v>
      </c>
      <c r="C26" s="751">
        <v>65</v>
      </c>
      <c r="D26" s="1201">
        <v>2</v>
      </c>
      <c r="E26" s="415" t="s">
        <v>126</v>
      </c>
    </row>
    <row r="27" spans="1:5" ht="14.45" customHeight="1">
      <c r="A27" s="1108" t="s">
        <v>127</v>
      </c>
      <c r="B27" s="1202">
        <v>16060</v>
      </c>
      <c r="C27" s="751">
        <v>18</v>
      </c>
      <c r="D27" s="1201">
        <v>2</v>
      </c>
      <c r="E27" s="415" t="s">
        <v>128</v>
      </c>
    </row>
    <row r="28" spans="1:5" ht="14.45" customHeight="1">
      <c r="A28" s="1102" t="s">
        <v>129</v>
      </c>
      <c r="B28" s="1099" t="s">
        <v>960</v>
      </c>
      <c r="C28" s="1099">
        <v>401</v>
      </c>
      <c r="D28" s="1099">
        <v>15</v>
      </c>
      <c r="E28" s="361" t="s">
        <v>130</v>
      </c>
    </row>
    <row r="29" spans="1:5" ht="14.45" customHeight="1">
      <c r="A29" s="1108" t="s">
        <v>131</v>
      </c>
      <c r="B29" s="1202">
        <v>16505</v>
      </c>
      <c r="C29" s="751">
        <v>21</v>
      </c>
      <c r="D29" s="1201">
        <v>1</v>
      </c>
      <c r="E29" s="415" t="s">
        <v>132</v>
      </c>
    </row>
    <row r="30" spans="1:5" ht="14.45" customHeight="1">
      <c r="A30" s="1108" t="s">
        <v>133</v>
      </c>
      <c r="B30" s="1202">
        <v>8811</v>
      </c>
      <c r="C30" s="751">
        <v>15</v>
      </c>
      <c r="D30" s="1201">
        <v>1</v>
      </c>
      <c r="E30" s="415" t="s">
        <v>134</v>
      </c>
    </row>
    <row r="31" spans="1:5" ht="14.45" customHeight="1">
      <c r="A31" s="1108" t="s">
        <v>135</v>
      </c>
      <c r="B31" s="1202">
        <v>20118</v>
      </c>
      <c r="C31" s="751">
        <v>31</v>
      </c>
      <c r="D31" s="1201">
        <v>2</v>
      </c>
      <c r="E31" s="415" t="s">
        <v>136</v>
      </c>
    </row>
    <row r="32" spans="1:5" ht="14.45" customHeight="1">
      <c r="A32" s="1108" t="s">
        <v>137</v>
      </c>
      <c r="B32" s="1202">
        <v>39401</v>
      </c>
      <c r="C32" s="751">
        <v>39</v>
      </c>
      <c r="D32" s="1201">
        <v>1</v>
      </c>
      <c r="E32" s="415" t="s">
        <v>138</v>
      </c>
    </row>
    <row r="33" spans="1:5" ht="14.45" customHeight="1">
      <c r="A33" s="1108" t="s">
        <v>139</v>
      </c>
      <c r="B33" s="1202">
        <v>215140</v>
      </c>
      <c r="C33" s="751">
        <v>222</v>
      </c>
      <c r="D33" s="1201">
        <v>7</v>
      </c>
      <c r="E33" s="415" t="s">
        <v>140</v>
      </c>
    </row>
    <row r="34" spans="1:5" ht="14.45" customHeight="1">
      <c r="A34" s="1108" t="s">
        <v>141</v>
      </c>
      <c r="B34" s="1202">
        <v>15600</v>
      </c>
      <c r="C34" s="751">
        <v>13</v>
      </c>
      <c r="D34" s="1201">
        <v>1</v>
      </c>
      <c r="E34" s="415" t="s">
        <v>142</v>
      </c>
    </row>
    <row r="35" spans="1:5" ht="14.45" customHeight="1">
      <c r="A35" s="1108" t="s">
        <v>143</v>
      </c>
      <c r="B35" s="1202">
        <v>32949</v>
      </c>
      <c r="C35" s="751">
        <v>56</v>
      </c>
      <c r="D35" s="1201">
        <v>1</v>
      </c>
      <c r="E35" s="415" t="s">
        <v>144</v>
      </c>
    </row>
    <row r="36" spans="1:5" ht="14.45" customHeight="1">
      <c r="A36" s="1108" t="s">
        <v>145</v>
      </c>
      <c r="B36" s="1202">
        <v>7013</v>
      </c>
      <c r="C36" s="751">
        <v>6</v>
      </c>
      <c r="D36" s="1201">
        <v>1</v>
      </c>
      <c r="E36" s="415" t="s">
        <v>146</v>
      </c>
    </row>
    <row r="37" spans="1:5" ht="14.45" customHeight="1">
      <c r="A37" s="1102" t="s">
        <v>147</v>
      </c>
      <c r="B37" s="1099" t="s">
        <v>961</v>
      </c>
      <c r="C37" s="1099">
        <v>128</v>
      </c>
      <c r="D37" s="1099">
        <v>9</v>
      </c>
      <c r="E37" s="413" t="s">
        <v>148</v>
      </c>
    </row>
    <row r="38" spans="1:5" ht="14.45" customHeight="1">
      <c r="A38" s="1108" t="s">
        <v>149</v>
      </c>
      <c r="B38" s="1202">
        <v>40537</v>
      </c>
      <c r="C38" s="751">
        <v>49</v>
      </c>
      <c r="D38" s="1201">
        <v>4</v>
      </c>
      <c r="E38" s="415" t="s">
        <v>150</v>
      </c>
    </row>
    <row r="39" spans="1:5" ht="14.45" customHeight="1">
      <c r="A39" s="1108" t="s">
        <v>151</v>
      </c>
      <c r="B39" s="1202">
        <v>12036</v>
      </c>
      <c r="C39" s="751">
        <v>17</v>
      </c>
      <c r="D39" s="1201">
        <v>1</v>
      </c>
      <c r="E39" s="415" t="s">
        <v>152</v>
      </c>
    </row>
    <row r="40" spans="1:5" ht="14.45" customHeight="1">
      <c r="A40" s="1108" t="s">
        <v>153</v>
      </c>
      <c r="B40" s="1202">
        <v>36443</v>
      </c>
      <c r="C40" s="751">
        <v>43</v>
      </c>
      <c r="D40" s="1201">
        <v>2</v>
      </c>
      <c r="E40" s="415" t="s">
        <v>154</v>
      </c>
    </row>
    <row r="41" spans="1:5" ht="14.45" customHeight="1">
      <c r="A41" s="1108" t="s">
        <v>155</v>
      </c>
      <c r="B41" s="1202">
        <v>4617</v>
      </c>
      <c r="C41" s="751">
        <v>3</v>
      </c>
      <c r="D41" s="1201">
        <v>1</v>
      </c>
      <c r="E41" s="415" t="s">
        <v>156</v>
      </c>
    </row>
    <row r="42" spans="1:5" ht="14.45" customHeight="1">
      <c r="A42" s="1108" t="s">
        <v>157</v>
      </c>
      <c r="B42" s="1202">
        <v>10939</v>
      </c>
      <c r="C42" s="751">
        <v>15</v>
      </c>
      <c r="D42" s="1201">
        <v>1</v>
      </c>
      <c r="E42" s="415" t="s">
        <v>158</v>
      </c>
    </row>
    <row r="43" spans="1:5" ht="14.45" customHeight="1">
      <c r="A43" s="1102" t="s">
        <v>159</v>
      </c>
      <c r="B43" s="1099" t="s">
        <v>962</v>
      </c>
      <c r="C43" s="1099">
        <v>362</v>
      </c>
      <c r="D43" s="1099">
        <v>9</v>
      </c>
      <c r="E43" s="361" t="s">
        <v>160</v>
      </c>
    </row>
    <row r="44" spans="1:5" ht="14.45" customHeight="1">
      <c r="A44" s="1108" t="s">
        <v>161</v>
      </c>
      <c r="B44" s="1202">
        <v>65198</v>
      </c>
      <c r="C44" s="751">
        <v>242</v>
      </c>
      <c r="D44" s="1201">
        <v>2</v>
      </c>
      <c r="E44" s="415" t="s">
        <v>162</v>
      </c>
    </row>
    <row r="45" spans="1:5" ht="14.45" customHeight="1">
      <c r="A45" s="1108" t="s">
        <v>163</v>
      </c>
      <c r="B45" s="1202">
        <v>8008</v>
      </c>
      <c r="C45" s="751">
        <v>10</v>
      </c>
      <c r="D45" s="1201">
        <v>1</v>
      </c>
      <c r="E45" s="415" t="s">
        <v>164</v>
      </c>
    </row>
    <row r="46" spans="1:5" ht="14.45" customHeight="1">
      <c r="A46" s="1108" t="s">
        <v>165</v>
      </c>
      <c r="B46" s="1202">
        <v>14383</v>
      </c>
      <c r="C46" s="751">
        <v>25</v>
      </c>
      <c r="D46" s="1201">
        <v>1</v>
      </c>
      <c r="E46" s="415" t="s">
        <v>166</v>
      </c>
    </row>
    <row r="47" spans="1:5" ht="14.45" customHeight="1">
      <c r="A47" s="1108" t="s">
        <v>167</v>
      </c>
      <c r="B47" s="1202">
        <v>36115</v>
      </c>
      <c r="C47" s="751">
        <v>39</v>
      </c>
      <c r="D47" s="1201">
        <v>2</v>
      </c>
      <c r="E47" s="415" t="s">
        <v>168</v>
      </c>
    </row>
    <row r="48" spans="1:5" ht="14.45" customHeight="1">
      <c r="A48" s="1108" t="s">
        <v>169</v>
      </c>
      <c r="B48" s="1202">
        <v>9566</v>
      </c>
      <c r="C48" s="751">
        <v>17</v>
      </c>
      <c r="D48" s="1201">
        <v>1</v>
      </c>
      <c r="E48" s="415" t="s">
        <v>170</v>
      </c>
    </row>
    <row r="49" spans="1:5" ht="14.45" customHeight="1">
      <c r="A49" s="1108" t="s">
        <v>171</v>
      </c>
      <c r="B49" s="1202">
        <v>29194</v>
      </c>
      <c r="C49" s="751">
        <v>29</v>
      </c>
      <c r="D49" s="1201">
        <v>2</v>
      </c>
      <c r="E49" s="415" t="s">
        <v>172</v>
      </c>
    </row>
    <row r="50" spans="1:5" ht="14.45" customHeight="1">
      <c r="A50" s="806" t="s">
        <v>173</v>
      </c>
      <c r="B50" s="1099" t="s">
        <v>963</v>
      </c>
      <c r="C50" s="1099">
        <v>80</v>
      </c>
      <c r="D50" s="1099">
        <v>4</v>
      </c>
      <c r="E50" s="361" t="s">
        <v>174</v>
      </c>
    </row>
    <row r="51" spans="1:5" ht="14.45" customHeight="1">
      <c r="A51" s="1108" t="s">
        <v>175</v>
      </c>
      <c r="B51" s="1202">
        <v>3016</v>
      </c>
      <c r="C51" s="751">
        <v>9</v>
      </c>
      <c r="D51" s="1201">
        <v>1</v>
      </c>
      <c r="E51" s="415" t="s">
        <v>176</v>
      </c>
    </row>
    <row r="52" spans="1:5" ht="14.45" customHeight="1">
      <c r="A52" s="1108" t="s">
        <v>177</v>
      </c>
      <c r="B52" s="1202">
        <v>24585</v>
      </c>
      <c r="C52" s="751">
        <v>38</v>
      </c>
      <c r="D52" s="1201">
        <v>1</v>
      </c>
      <c r="E52" s="415" t="s">
        <v>178</v>
      </c>
    </row>
    <row r="53" spans="1:5" ht="14.45" customHeight="1">
      <c r="A53" s="1108" t="s">
        <v>179</v>
      </c>
      <c r="B53" s="1202">
        <v>3187</v>
      </c>
      <c r="C53" s="751">
        <v>11</v>
      </c>
      <c r="D53" s="1201">
        <v>1</v>
      </c>
      <c r="E53" s="415" t="s">
        <v>180</v>
      </c>
    </row>
    <row r="54" spans="1:5" ht="14.45" customHeight="1">
      <c r="A54" s="1108" t="s">
        <v>181</v>
      </c>
      <c r="B54" s="1202">
        <v>13401</v>
      </c>
      <c r="C54" s="751">
        <v>22</v>
      </c>
      <c r="D54" s="1201">
        <v>1</v>
      </c>
      <c r="E54" s="415" t="s">
        <v>182</v>
      </c>
    </row>
    <row r="55" spans="1:5" ht="14.45" customHeight="1">
      <c r="A55" s="1101" t="s">
        <v>183</v>
      </c>
      <c r="B55" s="1099" t="s">
        <v>964</v>
      </c>
      <c r="C55" s="1099">
        <v>73</v>
      </c>
      <c r="D55" s="1099">
        <v>4</v>
      </c>
      <c r="E55" s="361" t="s">
        <v>184</v>
      </c>
    </row>
    <row r="56" spans="1:5" ht="14.45" customHeight="1">
      <c r="A56" s="1108" t="s">
        <v>185</v>
      </c>
      <c r="B56" s="1202">
        <v>6847</v>
      </c>
      <c r="C56" s="751">
        <v>11</v>
      </c>
      <c r="D56" s="1201">
        <v>1</v>
      </c>
      <c r="E56" s="415" t="s">
        <v>186</v>
      </c>
    </row>
    <row r="57" spans="1:5" ht="14.45" customHeight="1">
      <c r="A57" s="1108" t="s">
        <v>187</v>
      </c>
      <c r="B57" s="1202">
        <v>4458</v>
      </c>
      <c r="C57" s="751">
        <v>8</v>
      </c>
      <c r="D57" s="1201">
        <v>1</v>
      </c>
      <c r="E57" s="415" t="s">
        <v>188</v>
      </c>
    </row>
    <row r="58" spans="1:5" ht="14.45" customHeight="1">
      <c r="A58" s="1108" t="s">
        <v>189</v>
      </c>
      <c r="B58" s="1202">
        <v>41809</v>
      </c>
      <c r="C58" s="751">
        <v>55</v>
      </c>
      <c r="D58" s="1201">
        <v>2</v>
      </c>
      <c r="E58" s="415" t="s">
        <v>190</v>
      </c>
    </row>
    <row r="59" spans="1:5" ht="14.45" customHeight="1">
      <c r="A59" s="806" t="s">
        <v>193</v>
      </c>
      <c r="B59" s="1205">
        <v>13627</v>
      </c>
      <c r="C59" s="1205">
        <v>36</v>
      </c>
      <c r="D59" s="1099">
        <v>1</v>
      </c>
      <c r="E59" s="361" t="s">
        <v>194</v>
      </c>
    </row>
    <row r="60" spans="1:5" ht="14.45" customHeight="1">
      <c r="A60" s="756" t="s">
        <v>197</v>
      </c>
      <c r="B60" s="1202">
        <v>13627</v>
      </c>
      <c r="C60" s="751">
        <v>36</v>
      </c>
      <c r="D60" s="1206">
        <v>1</v>
      </c>
      <c r="E60" s="415" t="s">
        <v>686</v>
      </c>
    </row>
    <row r="61" spans="1:5" ht="14.45" customHeight="1">
      <c r="A61" s="806" t="s">
        <v>626</v>
      </c>
      <c r="B61" s="1207">
        <v>3252201</v>
      </c>
      <c r="C61" s="1207">
        <v>4569</v>
      </c>
      <c r="D61" s="1207">
        <v>142</v>
      </c>
      <c r="E61" s="413" t="s">
        <v>200</v>
      </c>
    </row>
    <row r="62" spans="1:5" ht="15" customHeight="1">
      <c r="A62" s="155"/>
      <c r="B62" s="749"/>
      <c r="C62" s="749"/>
      <c r="D62" s="749"/>
      <c r="E62" s="356"/>
    </row>
    <row r="63" spans="1:5" ht="15" customHeight="1">
      <c r="A63" s="155"/>
      <c r="B63" s="778"/>
      <c r="C63" s="778"/>
      <c r="D63" s="778"/>
      <c r="E63" s="117"/>
    </row>
    <row r="64" spans="1:5" ht="15" customHeight="1">
      <c r="A64" s="155"/>
      <c r="B64" s="778"/>
      <c r="C64" s="778"/>
      <c r="D64" s="778"/>
      <c r="E64" s="117"/>
    </row>
    <row r="65" spans="1:7" ht="12.95" customHeight="1">
      <c r="A65" s="779"/>
      <c r="B65" s="780"/>
      <c r="C65" s="780"/>
      <c r="D65" s="780"/>
      <c r="E65" s="356"/>
    </row>
    <row r="66" spans="1:7" s="17" customFormat="1" ht="12.95" customHeight="1">
      <c r="F66" s="338"/>
      <c r="G66" s="343"/>
    </row>
    <row r="67" spans="1:7" ht="12.95" customHeight="1">
      <c r="A67" s="341" t="s">
        <v>965</v>
      </c>
      <c r="B67" s="145"/>
      <c r="C67" s="145"/>
      <c r="D67" s="145"/>
      <c r="E67" s="781" t="s">
        <v>966</v>
      </c>
    </row>
    <row r="68" spans="1:7" ht="12.95" customHeight="1">
      <c r="A68" s="341" t="s">
        <v>967</v>
      </c>
      <c r="B68" s="131"/>
      <c r="C68" s="131"/>
      <c r="D68" s="131"/>
      <c r="E68" s="162" t="s">
        <v>968</v>
      </c>
    </row>
    <row r="69" spans="1:7" ht="12.95" customHeight="1">
      <c r="A69" s="341" t="s">
        <v>969</v>
      </c>
      <c r="B69" s="749"/>
      <c r="C69" s="749"/>
      <c r="D69" s="749"/>
      <c r="E69" s="163" t="s">
        <v>429</v>
      </c>
    </row>
    <row r="70" spans="1:7" ht="12.95" customHeight="1">
      <c r="B70" s="783"/>
      <c r="C70" s="783"/>
      <c r="D70" s="782"/>
    </row>
    <row r="71" spans="1:7" ht="12.95" customHeight="1">
      <c r="B71" s="783"/>
      <c r="C71" s="784"/>
      <c r="D71" s="782"/>
    </row>
    <row r="72" spans="1:7" ht="12.95" customHeight="1"/>
    <row r="73" spans="1:7" ht="12.95" customHeight="1"/>
  </sheetData>
  <mergeCells count="1">
    <mergeCell ref="D5:E5"/>
  </mergeCells>
  <pageMargins left="0.78740157480314965" right="0.59055118110236227" top="0.79135416666666669" bottom="0.39370078740157483" header="0.51181102362204722" footer="0.51181102362204722"/>
  <pageSetup paperSize="9" scale="71" orientation="portrait" r:id="rId1"/>
  <headerFooter alignWithMargins="0"/>
  <ignoredErrors>
    <ignoredError sqref="B28:C55 B11:C11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00B0F0"/>
  </sheetPr>
  <dimension ref="A1:T51"/>
  <sheetViews>
    <sheetView showGridLines="0" workbookViewId="0">
      <selection activeCell="H20" sqref="H20"/>
    </sheetView>
  </sheetViews>
  <sheetFormatPr baseColWidth="10" defaultColWidth="11.42578125" defaultRowHeight="12.75"/>
  <cols>
    <col min="1" max="1" width="28" style="786" customWidth="1"/>
    <col min="2" max="2" width="11" style="785" customWidth="1"/>
    <col min="3" max="3" width="11" style="786" customWidth="1"/>
    <col min="4" max="4" width="12.140625" style="786" customWidth="1"/>
    <col min="5" max="5" width="11" style="786" customWidth="1"/>
    <col min="6" max="6" width="9" style="786" customWidth="1"/>
    <col min="7" max="7" width="10.42578125" style="786" customWidth="1"/>
    <col min="8" max="8" width="24.140625" style="798" customWidth="1"/>
    <col min="9" max="9" width="6.42578125" style="786" customWidth="1"/>
    <col min="10" max="19" width="11.42578125" style="786" customWidth="1"/>
    <col min="20" max="20" width="12.42578125" style="785" customWidth="1"/>
    <col min="21" max="256" width="11.42578125" style="786"/>
    <col min="257" max="257" width="30.42578125" style="786" customWidth="1"/>
    <col min="258" max="259" width="11" style="786" customWidth="1"/>
    <col min="260" max="260" width="12.140625" style="786" customWidth="1"/>
    <col min="261" max="263" width="11" style="786" customWidth="1"/>
    <col min="264" max="264" width="30.42578125" style="786" customWidth="1"/>
    <col min="265" max="265" width="6.42578125" style="786" customWidth="1"/>
    <col min="266" max="275" width="11.42578125" style="786" customWidth="1"/>
    <col min="276" max="276" width="12.42578125" style="786" customWidth="1"/>
    <col min="277" max="512" width="11.42578125" style="786"/>
    <col min="513" max="513" width="30.42578125" style="786" customWidth="1"/>
    <col min="514" max="515" width="11" style="786" customWidth="1"/>
    <col min="516" max="516" width="12.140625" style="786" customWidth="1"/>
    <col min="517" max="519" width="11" style="786" customWidth="1"/>
    <col min="520" max="520" width="30.42578125" style="786" customWidth="1"/>
    <col min="521" max="521" width="6.42578125" style="786" customWidth="1"/>
    <col min="522" max="531" width="11.42578125" style="786" customWidth="1"/>
    <col min="532" max="532" width="12.42578125" style="786" customWidth="1"/>
    <col min="533" max="768" width="11.42578125" style="786"/>
    <col min="769" max="769" width="30.42578125" style="786" customWidth="1"/>
    <col min="770" max="771" width="11" style="786" customWidth="1"/>
    <col min="772" max="772" width="12.140625" style="786" customWidth="1"/>
    <col min="773" max="775" width="11" style="786" customWidth="1"/>
    <col min="776" max="776" width="30.42578125" style="786" customWidth="1"/>
    <col min="777" max="777" width="6.42578125" style="786" customWidth="1"/>
    <col min="778" max="787" width="11.42578125" style="786" customWidth="1"/>
    <col min="788" max="788" width="12.42578125" style="786" customWidth="1"/>
    <col min="789" max="1024" width="11.42578125" style="786"/>
    <col min="1025" max="1025" width="30.42578125" style="786" customWidth="1"/>
    <col min="1026" max="1027" width="11" style="786" customWidth="1"/>
    <col min="1028" max="1028" width="12.140625" style="786" customWidth="1"/>
    <col min="1029" max="1031" width="11" style="786" customWidth="1"/>
    <col min="1032" max="1032" width="30.42578125" style="786" customWidth="1"/>
    <col min="1033" max="1033" width="6.42578125" style="786" customWidth="1"/>
    <col min="1034" max="1043" width="11.42578125" style="786" customWidth="1"/>
    <col min="1044" max="1044" width="12.42578125" style="786" customWidth="1"/>
    <col min="1045" max="1280" width="11.42578125" style="786"/>
    <col min="1281" max="1281" width="30.42578125" style="786" customWidth="1"/>
    <col min="1282" max="1283" width="11" style="786" customWidth="1"/>
    <col min="1284" max="1284" width="12.140625" style="786" customWidth="1"/>
    <col min="1285" max="1287" width="11" style="786" customWidth="1"/>
    <col min="1288" max="1288" width="30.42578125" style="786" customWidth="1"/>
    <col min="1289" max="1289" width="6.42578125" style="786" customWidth="1"/>
    <col min="1290" max="1299" width="11.42578125" style="786" customWidth="1"/>
    <col min="1300" max="1300" width="12.42578125" style="786" customWidth="1"/>
    <col min="1301" max="1536" width="11.42578125" style="786"/>
    <col min="1537" max="1537" width="30.42578125" style="786" customWidth="1"/>
    <col min="1538" max="1539" width="11" style="786" customWidth="1"/>
    <col min="1540" max="1540" width="12.140625" style="786" customWidth="1"/>
    <col min="1541" max="1543" width="11" style="786" customWidth="1"/>
    <col min="1544" max="1544" width="30.42578125" style="786" customWidth="1"/>
    <col min="1545" max="1545" width="6.42578125" style="786" customWidth="1"/>
    <col min="1546" max="1555" width="11.42578125" style="786" customWidth="1"/>
    <col min="1556" max="1556" width="12.42578125" style="786" customWidth="1"/>
    <col min="1557" max="1792" width="11.42578125" style="786"/>
    <col min="1793" max="1793" width="30.42578125" style="786" customWidth="1"/>
    <col min="1794" max="1795" width="11" style="786" customWidth="1"/>
    <col min="1796" max="1796" width="12.140625" style="786" customWidth="1"/>
    <col min="1797" max="1799" width="11" style="786" customWidth="1"/>
    <col min="1800" max="1800" width="30.42578125" style="786" customWidth="1"/>
    <col min="1801" max="1801" width="6.42578125" style="786" customWidth="1"/>
    <col min="1802" max="1811" width="11.42578125" style="786" customWidth="1"/>
    <col min="1812" max="1812" width="12.42578125" style="786" customWidth="1"/>
    <col min="1813" max="2048" width="11.42578125" style="786"/>
    <col min="2049" max="2049" width="30.42578125" style="786" customWidth="1"/>
    <col min="2050" max="2051" width="11" style="786" customWidth="1"/>
    <col min="2052" max="2052" width="12.140625" style="786" customWidth="1"/>
    <col min="2053" max="2055" width="11" style="786" customWidth="1"/>
    <col min="2056" max="2056" width="30.42578125" style="786" customWidth="1"/>
    <col min="2057" max="2057" width="6.42578125" style="786" customWidth="1"/>
    <col min="2058" max="2067" width="11.42578125" style="786" customWidth="1"/>
    <col min="2068" max="2068" width="12.42578125" style="786" customWidth="1"/>
    <col min="2069" max="2304" width="11.42578125" style="786"/>
    <col min="2305" max="2305" width="30.42578125" style="786" customWidth="1"/>
    <col min="2306" max="2307" width="11" style="786" customWidth="1"/>
    <col min="2308" max="2308" width="12.140625" style="786" customWidth="1"/>
    <col min="2309" max="2311" width="11" style="786" customWidth="1"/>
    <col min="2312" max="2312" width="30.42578125" style="786" customWidth="1"/>
    <col min="2313" max="2313" width="6.42578125" style="786" customWidth="1"/>
    <col min="2314" max="2323" width="11.42578125" style="786" customWidth="1"/>
    <col min="2324" max="2324" width="12.42578125" style="786" customWidth="1"/>
    <col min="2325" max="2560" width="11.42578125" style="786"/>
    <col min="2561" max="2561" width="30.42578125" style="786" customWidth="1"/>
    <col min="2562" max="2563" width="11" style="786" customWidth="1"/>
    <col min="2564" max="2564" width="12.140625" style="786" customWidth="1"/>
    <col min="2565" max="2567" width="11" style="786" customWidth="1"/>
    <col min="2568" max="2568" width="30.42578125" style="786" customWidth="1"/>
    <col min="2569" max="2569" width="6.42578125" style="786" customWidth="1"/>
    <col min="2570" max="2579" width="11.42578125" style="786" customWidth="1"/>
    <col min="2580" max="2580" width="12.42578125" style="786" customWidth="1"/>
    <col min="2581" max="2816" width="11.42578125" style="786"/>
    <col min="2817" max="2817" width="30.42578125" style="786" customWidth="1"/>
    <col min="2818" max="2819" width="11" style="786" customWidth="1"/>
    <col min="2820" max="2820" width="12.140625" style="786" customWidth="1"/>
    <col min="2821" max="2823" width="11" style="786" customWidth="1"/>
    <col min="2824" max="2824" width="30.42578125" style="786" customWidth="1"/>
    <col min="2825" max="2825" width="6.42578125" style="786" customWidth="1"/>
    <col min="2826" max="2835" width="11.42578125" style="786" customWidth="1"/>
    <col min="2836" max="2836" width="12.42578125" style="786" customWidth="1"/>
    <col min="2837" max="3072" width="11.42578125" style="786"/>
    <col min="3073" max="3073" width="30.42578125" style="786" customWidth="1"/>
    <col min="3074" max="3075" width="11" style="786" customWidth="1"/>
    <col min="3076" max="3076" width="12.140625" style="786" customWidth="1"/>
    <col min="3077" max="3079" width="11" style="786" customWidth="1"/>
    <col min="3080" max="3080" width="30.42578125" style="786" customWidth="1"/>
    <col min="3081" max="3081" width="6.42578125" style="786" customWidth="1"/>
    <col min="3082" max="3091" width="11.42578125" style="786" customWidth="1"/>
    <col min="3092" max="3092" width="12.42578125" style="786" customWidth="1"/>
    <col min="3093" max="3328" width="11.42578125" style="786"/>
    <col min="3329" max="3329" width="30.42578125" style="786" customWidth="1"/>
    <col min="3330" max="3331" width="11" style="786" customWidth="1"/>
    <col min="3332" max="3332" width="12.140625" style="786" customWidth="1"/>
    <col min="3333" max="3335" width="11" style="786" customWidth="1"/>
    <col min="3336" max="3336" width="30.42578125" style="786" customWidth="1"/>
    <col min="3337" max="3337" width="6.42578125" style="786" customWidth="1"/>
    <col min="3338" max="3347" width="11.42578125" style="786" customWidth="1"/>
    <col min="3348" max="3348" width="12.42578125" style="786" customWidth="1"/>
    <col min="3349" max="3584" width="11.42578125" style="786"/>
    <col min="3585" max="3585" width="30.42578125" style="786" customWidth="1"/>
    <col min="3586" max="3587" width="11" style="786" customWidth="1"/>
    <col min="3588" max="3588" width="12.140625" style="786" customWidth="1"/>
    <col min="3589" max="3591" width="11" style="786" customWidth="1"/>
    <col min="3592" max="3592" width="30.42578125" style="786" customWidth="1"/>
    <col min="3593" max="3593" width="6.42578125" style="786" customWidth="1"/>
    <col min="3594" max="3603" width="11.42578125" style="786" customWidth="1"/>
    <col min="3604" max="3604" width="12.42578125" style="786" customWidth="1"/>
    <col min="3605" max="3840" width="11.42578125" style="786"/>
    <col min="3841" max="3841" width="30.42578125" style="786" customWidth="1"/>
    <col min="3842" max="3843" width="11" style="786" customWidth="1"/>
    <col min="3844" max="3844" width="12.140625" style="786" customWidth="1"/>
    <col min="3845" max="3847" width="11" style="786" customWidth="1"/>
    <col min="3848" max="3848" width="30.42578125" style="786" customWidth="1"/>
    <col min="3849" max="3849" width="6.42578125" style="786" customWidth="1"/>
    <col min="3850" max="3859" width="11.42578125" style="786" customWidth="1"/>
    <col min="3860" max="3860" width="12.42578125" style="786" customWidth="1"/>
    <col min="3861" max="4096" width="11.42578125" style="786"/>
    <col min="4097" max="4097" width="30.42578125" style="786" customWidth="1"/>
    <col min="4098" max="4099" width="11" style="786" customWidth="1"/>
    <col min="4100" max="4100" width="12.140625" style="786" customWidth="1"/>
    <col min="4101" max="4103" width="11" style="786" customWidth="1"/>
    <col min="4104" max="4104" width="30.42578125" style="786" customWidth="1"/>
    <col min="4105" max="4105" width="6.42578125" style="786" customWidth="1"/>
    <col min="4106" max="4115" width="11.42578125" style="786" customWidth="1"/>
    <col min="4116" max="4116" width="12.42578125" style="786" customWidth="1"/>
    <col min="4117" max="4352" width="11.42578125" style="786"/>
    <col min="4353" max="4353" width="30.42578125" style="786" customWidth="1"/>
    <col min="4354" max="4355" width="11" style="786" customWidth="1"/>
    <col min="4356" max="4356" width="12.140625" style="786" customWidth="1"/>
    <col min="4357" max="4359" width="11" style="786" customWidth="1"/>
    <col min="4360" max="4360" width="30.42578125" style="786" customWidth="1"/>
    <col min="4361" max="4361" width="6.42578125" style="786" customWidth="1"/>
    <col min="4362" max="4371" width="11.42578125" style="786" customWidth="1"/>
    <col min="4372" max="4372" width="12.42578125" style="786" customWidth="1"/>
    <col min="4373" max="4608" width="11.42578125" style="786"/>
    <col min="4609" max="4609" width="30.42578125" style="786" customWidth="1"/>
    <col min="4610" max="4611" width="11" style="786" customWidth="1"/>
    <col min="4612" max="4612" width="12.140625" style="786" customWidth="1"/>
    <col min="4613" max="4615" width="11" style="786" customWidth="1"/>
    <col min="4616" max="4616" width="30.42578125" style="786" customWidth="1"/>
    <col min="4617" max="4617" width="6.42578125" style="786" customWidth="1"/>
    <col min="4618" max="4627" width="11.42578125" style="786" customWidth="1"/>
    <col min="4628" max="4628" width="12.42578125" style="786" customWidth="1"/>
    <col min="4629" max="4864" width="11.42578125" style="786"/>
    <col min="4865" max="4865" width="30.42578125" style="786" customWidth="1"/>
    <col min="4866" max="4867" width="11" style="786" customWidth="1"/>
    <col min="4868" max="4868" width="12.140625" style="786" customWidth="1"/>
    <col min="4869" max="4871" width="11" style="786" customWidth="1"/>
    <col min="4872" max="4872" width="30.42578125" style="786" customWidth="1"/>
    <col min="4873" max="4873" width="6.42578125" style="786" customWidth="1"/>
    <col min="4874" max="4883" width="11.42578125" style="786" customWidth="1"/>
    <col min="4884" max="4884" width="12.42578125" style="786" customWidth="1"/>
    <col min="4885" max="5120" width="11.42578125" style="786"/>
    <col min="5121" max="5121" width="30.42578125" style="786" customWidth="1"/>
    <col min="5122" max="5123" width="11" style="786" customWidth="1"/>
    <col min="5124" max="5124" width="12.140625" style="786" customWidth="1"/>
    <col min="5125" max="5127" width="11" style="786" customWidth="1"/>
    <col min="5128" max="5128" width="30.42578125" style="786" customWidth="1"/>
    <col min="5129" max="5129" width="6.42578125" style="786" customWidth="1"/>
    <col min="5130" max="5139" width="11.42578125" style="786" customWidth="1"/>
    <col min="5140" max="5140" width="12.42578125" style="786" customWidth="1"/>
    <col min="5141" max="5376" width="11.42578125" style="786"/>
    <col min="5377" max="5377" width="30.42578125" style="786" customWidth="1"/>
    <col min="5378" max="5379" width="11" style="786" customWidth="1"/>
    <col min="5380" max="5380" width="12.140625" style="786" customWidth="1"/>
    <col min="5381" max="5383" width="11" style="786" customWidth="1"/>
    <col min="5384" max="5384" width="30.42578125" style="786" customWidth="1"/>
    <col min="5385" max="5385" width="6.42578125" style="786" customWidth="1"/>
    <col min="5386" max="5395" width="11.42578125" style="786" customWidth="1"/>
    <col min="5396" max="5396" width="12.42578125" style="786" customWidth="1"/>
    <col min="5397" max="5632" width="11.42578125" style="786"/>
    <col min="5633" max="5633" width="30.42578125" style="786" customWidth="1"/>
    <col min="5634" max="5635" width="11" style="786" customWidth="1"/>
    <col min="5636" max="5636" width="12.140625" style="786" customWidth="1"/>
    <col min="5637" max="5639" width="11" style="786" customWidth="1"/>
    <col min="5640" max="5640" width="30.42578125" style="786" customWidth="1"/>
    <col min="5641" max="5641" width="6.42578125" style="786" customWidth="1"/>
    <col min="5642" max="5651" width="11.42578125" style="786" customWidth="1"/>
    <col min="5652" max="5652" width="12.42578125" style="786" customWidth="1"/>
    <col min="5653" max="5888" width="11.42578125" style="786"/>
    <col min="5889" max="5889" width="30.42578125" style="786" customWidth="1"/>
    <col min="5890" max="5891" width="11" style="786" customWidth="1"/>
    <col min="5892" max="5892" width="12.140625" style="786" customWidth="1"/>
    <col min="5893" max="5895" width="11" style="786" customWidth="1"/>
    <col min="5896" max="5896" width="30.42578125" style="786" customWidth="1"/>
    <col min="5897" max="5897" width="6.42578125" style="786" customWidth="1"/>
    <col min="5898" max="5907" width="11.42578125" style="786" customWidth="1"/>
    <col min="5908" max="5908" width="12.42578125" style="786" customWidth="1"/>
    <col min="5909" max="6144" width="11.42578125" style="786"/>
    <col min="6145" max="6145" width="30.42578125" style="786" customWidth="1"/>
    <col min="6146" max="6147" width="11" style="786" customWidth="1"/>
    <col min="6148" max="6148" width="12.140625" style="786" customWidth="1"/>
    <col min="6149" max="6151" width="11" style="786" customWidth="1"/>
    <col min="6152" max="6152" width="30.42578125" style="786" customWidth="1"/>
    <col min="6153" max="6153" width="6.42578125" style="786" customWidth="1"/>
    <col min="6154" max="6163" width="11.42578125" style="786" customWidth="1"/>
    <col min="6164" max="6164" width="12.42578125" style="786" customWidth="1"/>
    <col min="6165" max="6400" width="11.42578125" style="786"/>
    <col min="6401" max="6401" width="30.42578125" style="786" customWidth="1"/>
    <col min="6402" max="6403" width="11" style="786" customWidth="1"/>
    <col min="6404" max="6404" width="12.140625" style="786" customWidth="1"/>
    <col min="6405" max="6407" width="11" style="786" customWidth="1"/>
    <col min="6408" max="6408" width="30.42578125" style="786" customWidth="1"/>
    <col min="6409" max="6409" width="6.42578125" style="786" customWidth="1"/>
    <col min="6410" max="6419" width="11.42578125" style="786" customWidth="1"/>
    <col min="6420" max="6420" width="12.42578125" style="786" customWidth="1"/>
    <col min="6421" max="6656" width="11.42578125" style="786"/>
    <col min="6657" max="6657" width="30.42578125" style="786" customWidth="1"/>
    <col min="6658" max="6659" width="11" style="786" customWidth="1"/>
    <col min="6660" max="6660" width="12.140625" style="786" customWidth="1"/>
    <col min="6661" max="6663" width="11" style="786" customWidth="1"/>
    <col min="6664" max="6664" width="30.42578125" style="786" customWidth="1"/>
    <col min="6665" max="6665" width="6.42578125" style="786" customWidth="1"/>
    <col min="6666" max="6675" width="11.42578125" style="786" customWidth="1"/>
    <col min="6676" max="6676" width="12.42578125" style="786" customWidth="1"/>
    <col min="6677" max="6912" width="11.42578125" style="786"/>
    <col min="6913" max="6913" width="30.42578125" style="786" customWidth="1"/>
    <col min="6914" max="6915" width="11" style="786" customWidth="1"/>
    <col min="6916" max="6916" width="12.140625" style="786" customWidth="1"/>
    <col min="6917" max="6919" width="11" style="786" customWidth="1"/>
    <col min="6920" max="6920" width="30.42578125" style="786" customWidth="1"/>
    <col min="6921" max="6921" width="6.42578125" style="786" customWidth="1"/>
    <col min="6922" max="6931" width="11.42578125" style="786" customWidth="1"/>
    <col min="6932" max="6932" width="12.42578125" style="786" customWidth="1"/>
    <col min="6933" max="7168" width="11.42578125" style="786"/>
    <col min="7169" max="7169" width="30.42578125" style="786" customWidth="1"/>
    <col min="7170" max="7171" width="11" style="786" customWidth="1"/>
    <col min="7172" max="7172" width="12.140625" style="786" customWidth="1"/>
    <col min="7173" max="7175" width="11" style="786" customWidth="1"/>
    <col min="7176" max="7176" width="30.42578125" style="786" customWidth="1"/>
    <col min="7177" max="7177" width="6.42578125" style="786" customWidth="1"/>
    <col min="7178" max="7187" width="11.42578125" style="786" customWidth="1"/>
    <col min="7188" max="7188" width="12.42578125" style="786" customWidth="1"/>
    <col min="7189" max="7424" width="11.42578125" style="786"/>
    <col min="7425" max="7425" width="30.42578125" style="786" customWidth="1"/>
    <col min="7426" max="7427" width="11" style="786" customWidth="1"/>
    <col min="7428" max="7428" width="12.140625" style="786" customWidth="1"/>
    <col min="7429" max="7431" width="11" style="786" customWidth="1"/>
    <col min="7432" max="7432" width="30.42578125" style="786" customWidth="1"/>
    <col min="7433" max="7433" width="6.42578125" style="786" customWidth="1"/>
    <col min="7434" max="7443" width="11.42578125" style="786" customWidth="1"/>
    <col min="7444" max="7444" width="12.42578125" style="786" customWidth="1"/>
    <col min="7445" max="7680" width="11.42578125" style="786"/>
    <col min="7681" max="7681" width="30.42578125" style="786" customWidth="1"/>
    <col min="7682" max="7683" width="11" style="786" customWidth="1"/>
    <col min="7684" max="7684" width="12.140625" style="786" customWidth="1"/>
    <col min="7685" max="7687" width="11" style="786" customWidth="1"/>
    <col min="7688" max="7688" width="30.42578125" style="786" customWidth="1"/>
    <col min="7689" max="7689" width="6.42578125" style="786" customWidth="1"/>
    <col min="7690" max="7699" width="11.42578125" style="786" customWidth="1"/>
    <col min="7700" max="7700" width="12.42578125" style="786" customWidth="1"/>
    <col min="7701" max="7936" width="11.42578125" style="786"/>
    <col min="7937" max="7937" width="30.42578125" style="786" customWidth="1"/>
    <col min="7938" max="7939" width="11" style="786" customWidth="1"/>
    <col min="7940" max="7940" width="12.140625" style="786" customWidth="1"/>
    <col min="7941" max="7943" width="11" style="786" customWidth="1"/>
    <col min="7944" max="7944" width="30.42578125" style="786" customWidth="1"/>
    <col min="7945" max="7945" width="6.42578125" style="786" customWidth="1"/>
    <col min="7946" max="7955" width="11.42578125" style="786" customWidth="1"/>
    <col min="7956" max="7956" width="12.42578125" style="786" customWidth="1"/>
    <col min="7957" max="8192" width="11.42578125" style="786"/>
    <col min="8193" max="8193" width="30.42578125" style="786" customWidth="1"/>
    <col min="8194" max="8195" width="11" style="786" customWidth="1"/>
    <col min="8196" max="8196" width="12.140625" style="786" customWidth="1"/>
    <col min="8197" max="8199" width="11" style="786" customWidth="1"/>
    <col min="8200" max="8200" width="30.42578125" style="786" customWidth="1"/>
    <col min="8201" max="8201" width="6.42578125" style="786" customWidth="1"/>
    <col min="8202" max="8211" width="11.42578125" style="786" customWidth="1"/>
    <col min="8212" max="8212" width="12.42578125" style="786" customWidth="1"/>
    <col min="8213" max="8448" width="11.42578125" style="786"/>
    <col min="8449" max="8449" width="30.42578125" style="786" customWidth="1"/>
    <col min="8450" max="8451" width="11" style="786" customWidth="1"/>
    <col min="8452" max="8452" width="12.140625" style="786" customWidth="1"/>
    <col min="8453" max="8455" width="11" style="786" customWidth="1"/>
    <col min="8456" max="8456" width="30.42578125" style="786" customWidth="1"/>
    <col min="8457" max="8457" width="6.42578125" style="786" customWidth="1"/>
    <col min="8458" max="8467" width="11.42578125" style="786" customWidth="1"/>
    <col min="8468" max="8468" width="12.42578125" style="786" customWidth="1"/>
    <col min="8469" max="8704" width="11.42578125" style="786"/>
    <col min="8705" max="8705" width="30.42578125" style="786" customWidth="1"/>
    <col min="8706" max="8707" width="11" style="786" customWidth="1"/>
    <col min="8708" max="8708" width="12.140625" style="786" customWidth="1"/>
    <col min="8709" max="8711" width="11" style="786" customWidth="1"/>
    <col min="8712" max="8712" width="30.42578125" style="786" customWidth="1"/>
    <col min="8713" max="8713" width="6.42578125" style="786" customWidth="1"/>
    <col min="8714" max="8723" width="11.42578125" style="786" customWidth="1"/>
    <col min="8724" max="8724" width="12.42578125" style="786" customWidth="1"/>
    <col min="8725" max="8960" width="11.42578125" style="786"/>
    <col min="8961" max="8961" width="30.42578125" style="786" customWidth="1"/>
    <col min="8962" max="8963" width="11" style="786" customWidth="1"/>
    <col min="8964" max="8964" width="12.140625" style="786" customWidth="1"/>
    <col min="8965" max="8967" width="11" style="786" customWidth="1"/>
    <col min="8968" max="8968" width="30.42578125" style="786" customWidth="1"/>
    <col min="8969" max="8969" width="6.42578125" style="786" customWidth="1"/>
    <col min="8970" max="8979" width="11.42578125" style="786" customWidth="1"/>
    <col min="8980" max="8980" width="12.42578125" style="786" customWidth="1"/>
    <col min="8981" max="9216" width="11.42578125" style="786"/>
    <col min="9217" max="9217" width="30.42578125" style="786" customWidth="1"/>
    <col min="9218" max="9219" width="11" style="786" customWidth="1"/>
    <col min="9220" max="9220" width="12.140625" style="786" customWidth="1"/>
    <col min="9221" max="9223" width="11" style="786" customWidth="1"/>
    <col min="9224" max="9224" width="30.42578125" style="786" customWidth="1"/>
    <col min="9225" max="9225" width="6.42578125" style="786" customWidth="1"/>
    <col min="9226" max="9235" width="11.42578125" style="786" customWidth="1"/>
    <col min="9236" max="9236" width="12.42578125" style="786" customWidth="1"/>
    <col min="9237" max="9472" width="11.42578125" style="786"/>
    <col min="9473" max="9473" width="30.42578125" style="786" customWidth="1"/>
    <col min="9474" max="9475" width="11" style="786" customWidth="1"/>
    <col min="9476" max="9476" width="12.140625" style="786" customWidth="1"/>
    <col min="9477" max="9479" width="11" style="786" customWidth="1"/>
    <col min="9480" max="9480" width="30.42578125" style="786" customWidth="1"/>
    <col min="9481" max="9481" width="6.42578125" style="786" customWidth="1"/>
    <col min="9482" max="9491" width="11.42578125" style="786" customWidth="1"/>
    <col min="9492" max="9492" width="12.42578125" style="786" customWidth="1"/>
    <col min="9493" max="9728" width="11.42578125" style="786"/>
    <col min="9729" max="9729" width="30.42578125" style="786" customWidth="1"/>
    <col min="9730" max="9731" width="11" style="786" customWidth="1"/>
    <col min="9732" max="9732" width="12.140625" style="786" customWidth="1"/>
    <col min="9733" max="9735" width="11" style="786" customWidth="1"/>
    <col min="9736" max="9736" width="30.42578125" style="786" customWidth="1"/>
    <col min="9737" max="9737" width="6.42578125" style="786" customWidth="1"/>
    <col min="9738" max="9747" width="11.42578125" style="786" customWidth="1"/>
    <col min="9748" max="9748" width="12.42578125" style="786" customWidth="1"/>
    <col min="9749" max="9984" width="11.42578125" style="786"/>
    <col min="9985" max="9985" width="30.42578125" style="786" customWidth="1"/>
    <col min="9986" max="9987" width="11" style="786" customWidth="1"/>
    <col min="9988" max="9988" width="12.140625" style="786" customWidth="1"/>
    <col min="9989" max="9991" width="11" style="786" customWidth="1"/>
    <col min="9992" max="9992" width="30.42578125" style="786" customWidth="1"/>
    <col min="9993" max="9993" width="6.42578125" style="786" customWidth="1"/>
    <col min="9994" max="10003" width="11.42578125" style="786" customWidth="1"/>
    <col min="10004" max="10004" width="12.42578125" style="786" customWidth="1"/>
    <col min="10005" max="10240" width="11.42578125" style="786"/>
    <col min="10241" max="10241" width="30.42578125" style="786" customWidth="1"/>
    <col min="10242" max="10243" width="11" style="786" customWidth="1"/>
    <col min="10244" max="10244" width="12.140625" style="786" customWidth="1"/>
    <col min="10245" max="10247" width="11" style="786" customWidth="1"/>
    <col min="10248" max="10248" width="30.42578125" style="786" customWidth="1"/>
    <col min="10249" max="10249" width="6.42578125" style="786" customWidth="1"/>
    <col min="10250" max="10259" width="11.42578125" style="786" customWidth="1"/>
    <col min="10260" max="10260" width="12.42578125" style="786" customWidth="1"/>
    <col min="10261" max="10496" width="11.42578125" style="786"/>
    <col min="10497" max="10497" width="30.42578125" style="786" customWidth="1"/>
    <col min="10498" max="10499" width="11" style="786" customWidth="1"/>
    <col min="10500" max="10500" width="12.140625" style="786" customWidth="1"/>
    <col min="10501" max="10503" width="11" style="786" customWidth="1"/>
    <col min="10504" max="10504" width="30.42578125" style="786" customWidth="1"/>
    <col min="10505" max="10505" width="6.42578125" style="786" customWidth="1"/>
    <col min="10506" max="10515" width="11.42578125" style="786" customWidth="1"/>
    <col min="10516" max="10516" width="12.42578125" style="786" customWidth="1"/>
    <col min="10517" max="10752" width="11.42578125" style="786"/>
    <col min="10753" max="10753" width="30.42578125" style="786" customWidth="1"/>
    <col min="10754" max="10755" width="11" style="786" customWidth="1"/>
    <col min="10756" max="10756" width="12.140625" style="786" customWidth="1"/>
    <col min="10757" max="10759" width="11" style="786" customWidth="1"/>
    <col min="10760" max="10760" width="30.42578125" style="786" customWidth="1"/>
    <col min="10761" max="10761" width="6.42578125" style="786" customWidth="1"/>
    <col min="10762" max="10771" width="11.42578125" style="786" customWidth="1"/>
    <col min="10772" max="10772" width="12.42578125" style="786" customWidth="1"/>
    <col min="10773" max="11008" width="11.42578125" style="786"/>
    <col min="11009" max="11009" width="30.42578125" style="786" customWidth="1"/>
    <col min="11010" max="11011" width="11" style="786" customWidth="1"/>
    <col min="11012" max="11012" width="12.140625" style="786" customWidth="1"/>
    <col min="11013" max="11015" width="11" style="786" customWidth="1"/>
    <col min="11016" max="11016" width="30.42578125" style="786" customWidth="1"/>
    <col min="11017" max="11017" width="6.42578125" style="786" customWidth="1"/>
    <col min="11018" max="11027" width="11.42578125" style="786" customWidth="1"/>
    <col min="11028" max="11028" width="12.42578125" style="786" customWidth="1"/>
    <col min="11029" max="11264" width="11.42578125" style="786"/>
    <col min="11265" max="11265" width="30.42578125" style="786" customWidth="1"/>
    <col min="11266" max="11267" width="11" style="786" customWidth="1"/>
    <col min="11268" max="11268" width="12.140625" style="786" customWidth="1"/>
    <col min="11269" max="11271" width="11" style="786" customWidth="1"/>
    <col min="11272" max="11272" width="30.42578125" style="786" customWidth="1"/>
    <col min="11273" max="11273" width="6.42578125" style="786" customWidth="1"/>
    <col min="11274" max="11283" width="11.42578125" style="786" customWidth="1"/>
    <col min="11284" max="11284" width="12.42578125" style="786" customWidth="1"/>
    <col min="11285" max="11520" width="11.42578125" style="786"/>
    <col min="11521" max="11521" width="30.42578125" style="786" customWidth="1"/>
    <col min="11522" max="11523" width="11" style="786" customWidth="1"/>
    <col min="11524" max="11524" width="12.140625" style="786" customWidth="1"/>
    <col min="11525" max="11527" width="11" style="786" customWidth="1"/>
    <col min="11528" max="11528" width="30.42578125" style="786" customWidth="1"/>
    <col min="11529" max="11529" width="6.42578125" style="786" customWidth="1"/>
    <col min="11530" max="11539" width="11.42578125" style="786" customWidth="1"/>
    <col min="11540" max="11540" width="12.42578125" style="786" customWidth="1"/>
    <col min="11541" max="11776" width="11.42578125" style="786"/>
    <col min="11777" max="11777" width="30.42578125" style="786" customWidth="1"/>
    <col min="11778" max="11779" width="11" style="786" customWidth="1"/>
    <col min="11780" max="11780" width="12.140625" style="786" customWidth="1"/>
    <col min="11781" max="11783" width="11" style="786" customWidth="1"/>
    <col min="11784" max="11784" width="30.42578125" style="786" customWidth="1"/>
    <col min="11785" max="11785" width="6.42578125" style="786" customWidth="1"/>
    <col min="11786" max="11795" width="11.42578125" style="786" customWidth="1"/>
    <col min="11796" max="11796" width="12.42578125" style="786" customWidth="1"/>
    <col min="11797" max="12032" width="11.42578125" style="786"/>
    <col min="12033" max="12033" width="30.42578125" style="786" customWidth="1"/>
    <col min="12034" max="12035" width="11" style="786" customWidth="1"/>
    <col min="12036" max="12036" width="12.140625" style="786" customWidth="1"/>
    <col min="12037" max="12039" width="11" style="786" customWidth="1"/>
    <col min="12040" max="12040" width="30.42578125" style="786" customWidth="1"/>
    <col min="12041" max="12041" width="6.42578125" style="786" customWidth="1"/>
    <col min="12042" max="12051" width="11.42578125" style="786" customWidth="1"/>
    <col min="12052" max="12052" width="12.42578125" style="786" customWidth="1"/>
    <col min="12053" max="12288" width="11.42578125" style="786"/>
    <col min="12289" max="12289" width="30.42578125" style="786" customWidth="1"/>
    <col min="12290" max="12291" width="11" style="786" customWidth="1"/>
    <col min="12292" max="12292" width="12.140625" style="786" customWidth="1"/>
    <col min="12293" max="12295" width="11" style="786" customWidth="1"/>
    <col min="12296" max="12296" width="30.42578125" style="786" customWidth="1"/>
    <col min="12297" max="12297" width="6.42578125" style="786" customWidth="1"/>
    <col min="12298" max="12307" width="11.42578125" style="786" customWidth="1"/>
    <col min="12308" max="12308" width="12.42578125" style="786" customWidth="1"/>
    <col min="12309" max="12544" width="11.42578125" style="786"/>
    <col min="12545" max="12545" width="30.42578125" style="786" customWidth="1"/>
    <col min="12546" max="12547" width="11" style="786" customWidth="1"/>
    <col min="12548" max="12548" width="12.140625" style="786" customWidth="1"/>
    <col min="12549" max="12551" width="11" style="786" customWidth="1"/>
    <col min="12552" max="12552" width="30.42578125" style="786" customWidth="1"/>
    <col min="12553" max="12553" width="6.42578125" style="786" customWidth="1"/>
    <col min="12554" max="12563" width="11.42578125" style="786" customWidth="1"/>
    <col min="12564" max="12564" width="12.42578125" style="786" customWidth="1"/>
    <col min="12565" max="12800" width="11.42578125" style="786"/>
    <col min="12801" max="12801" width="30.42578125" style="786" customWidth="1"/>
    <col min="12802" max="12803" width="11" style="786" customWidth="1"/>
    <col min="12804" max="12804" width="12.140625" style="786" customWidth="1"/>
    <col min="12805" max="12807" width="11" style="786" customWidth="1"/>
    <col min="12808" max="12808" width="30.42578125" style="786" customWidth="1"/>
    <col min="12809" max="12809" width="6.42578125" style="786" customWidth="1"/>
    <col min="12810" max="12819" width="11.42578125" style="786" customWidth="1"/>
    <col min="12820" max="12820" width="12.42578125" style="786" customWidth="1"/>
    <col min="12821" max="13056" width="11.42578125" style="786"/>
    <col min="13057" max="13057" width="30.42578125" style="786" customWidth="1"/>
    <col min="13058" max="13059" width="11" style="786" customWidth="1"/>
    <col min="13060" max="13060" width="12.140625" style="786" customWidth="1"/>
    <col min="13061" max="13063" width="11" style="786" customWidth="1"/>
    <col min="13064" max="13064" width="30.42578125" style="786" customWidth="1"/>
    <col min="13065" max="13065" width="6.42578125" style="786" customWidth="1"/>
    <col min="13066" max="13075" width="11.42578125" style="786" customWidth="1"/>
    <col min="13076" max="13076" width="12.42578125" style="786" customWidth="1"/>
    <col min="13077" max="13312" width="11.42578125" style="786"/>
    <col min="13313" max="13313" width="30.42578125" style="786" customWidth="1"/>
    <col min="13314" max="13315" width="11" style="786" customWidth="1"/>
    <col min="13316" max="13316" width="12.140625" style="786" customWidth="1"/>
    <col min="13317" max="13319" width="11" style="786" customWidth="1"/>
    <col min="13320" max="13320" width="30.42578125" style="786" customWidth="1"/>
    <col min="13321" max="13321" width="6.42578125" style="786" customWidth="1"/>
    <col min="13322" max="13331" width="11.42578125" style="786" customWidth="1"/>
    <col min="13332" max="13332" width="12.42578125" style="786" customWidth="1"/>
    <col min="13333" max="13568" width="11.42578125" style="786"/>
    <col min="13569" max="13569" width="30.42578125" style="786" customWidth="1"/>
    <col min="13570" max="13571" width="11" style="786" customWidth="1"/>
    <col min="13572" max="13572" width="12.140625" style="786" customWidth="1"/>
    <col min="13573" max="13575" width="11" style="786" customWidth="1"/>
    <col min="13576" max="13576" width="30.42578125" style="786" customWidth="1"/>
    <col min="13577" max="13577" width="6.42578125" style="786" customWidth="1"/>
    <col min="13578" max="13587" width="11.42578125" style="786" customWidth="1"/>
    <col min="13588" max="13588" width="12.42578125" style="786" customWidth="1"/>
    <col min="13589" max="13824" width="11.42578125" style="786"/>
    <col min="13825" max="13825" width="30.42578125" style="786" customWidth="1"/>
    <col min="13826" max="13827" width="11" style="786" customWidth="1"/>
    <col min="13828" max="13828" width="12.140625" style="786" customWidth="1"/>
    <col min="13829" max="13831" width="11" style="786" customWidth="1"/>
    <col min="13832" max="13832" width="30.42578125" style="786" customWidth="1"/>
    <col min="13833" max="13833" width="6.42578125" style="786" customWidth="1"/>
    <col min="13834" max="13843" width="11.42578125" style="786" customWidth="1"/>
    <col min="13844" max="13844" width="12.42578125" style="786" customWidth="1"/>
    <col min="13845" max="14080" width="11.42578125" style="786"/>
    <col min="14081" max="14081" width="30.42578125" style="786" customWidth="1"/>
    <col min="14082" max="14083" width="11" style="786" customWidth="1"/>
    <col min="14084" max="14084" width="12.140625" style="786" customWidth="1"/>
    <col min="14085" max="14087" width="11" style="786" customWidth="1"/>
    <col min="14088" max="14088" width="30.42578125" style="786" customWidth="1"/>
    <col min="14089" max="14089" width="6.42578125" style="786" customWidth="1"/>
    <col min="14090" max="14099" width="11.42578125" style="786" customWidth="1"/>
    <col min="14100" max="14100" width="12.42578125" style="786" customWidth="1"/>
    <col min="14101" max="14336" width="11.42578125" style="786"/>
    <col min="14337" max="14337" width="30.42578125" style="786" customWidth="1"/>
    <col min="14338" max="14339" width="11" style="786" customWidth="1"/>
    <col min="14340" max="14340" width="12.140625" style="786" customWidth="1"/>
    <col min="14341" max="14343" width="11" style="786" customWidth="1"/>
    <col min="14344" max="14344" width="30.42578125" style="786" customWidth="1"/>
    <col min="14345" max="14345" width="6.42578125" style="786" customWidth="1"/>
    <col min="14346" max="14355" width="11.42578125" style="786" customWidth="1"/>
    <col min="14356" max="14356" width="12.42578125" style="786" customWidth="1"/>
    <col min="14357" max="14592" width="11.42578125" style="786"/>
    <col min="14593" max="14593" width="30.42578125" style="786" customWidth="1"/>
    <col min="14594" max="14595" width="11" style="786" customWidth="1"/>
    <col min="14596" max="14596" width="12.140625" style="786" customWidth="1"/>
    <col min="14597" max="14599" width="11" style="786" customWidth="1"/>
    <col min="14600" max="14600" width="30.42578125" style="786" customWidth="1"/>
    <col min="14601" max="14601" width="6.42578125" style="786" customWidth="1"/>
    <col min="14602" max="14611" width="11.42578125" style="786" customWidth="1"/>
    <col min="14612" max="14612" width="12.42578125" style="786" customWidth="1"/>
    <col min="14613" max="14848" width="11.42578125" style="786"/>
    <col min="14849" max="14849" width="30.42578125" style="786" customWidth="1"/>
    <col min="14850" max="14851" width="11" style="786" customWidth="1"/>
    <col min="14852" max="14852" width="12.140625" style="786" customWidth="1"/>
    <col min="14853" max="14855" width="11" style="786" customWidth="1"/>
    <col min="14856" max="14856" width="30.42578125" style="786" customWidth="1"/>
    <col min="14857" max="14857" width="6.42578125" style="786" customWidth="1"/>
    <col min="14858" max="14867" width="11.42578125" style="786" customWidth="1"/>
    <col min="14868" max="14868" width="12.42578125" style="786" customWidth="1"/>
    <col min="14869" max="15104" width="11.42578125" style="786"/>
    <col min="15105" max="15105" width="30.42578125" style="786" customWidth="1"/>
    <col min="15106" max="15107" width="11" style="786" customWidth="1"/>
    <col min="15108" max="15108" width="12.140625" style="786" customWidth="1"/>
    <col min="15109" max="15111" width="11" style="786" customWidth="1"/>
    <col min="15112" max="15112" width="30.42578125" style="786" customWidth="1"/>
    <col min="15113" max="15113" width="6.42578125" style="786" customWidth="1"/>
    <col min="15114" max="15123" width="11.42578125" style="786" customWidth="1"/>
    <col min="15124" max="15124" width="12.42578125" style="786" customWidth="1"/>
    <col min="15125" max="15360" width="11.42578125" style="786"/>
    <col min="15361" max="15361" width="30.42578125" style="786" customWidth="1"/>
    <col min="15362" max="15363" width="11" style="786" customWidth="1"/>
    <col min="15364" max="15364" width="12.140625" style="786" customWidth="1"/>
    <col min="15365" max="15367" width="11" style="786" customWidth="1"/>
    <col min="15368" max="15368" width="30.42578125" style="786" customWidth="1"/>
    <col min="15369" max="15369" width="6.42578125" style="786" customWidth="1"/>
    <col min="15370" max="15379" width="11.42578125" style="786" customWidth="1"/>
    <col min="15380" max="15380" width="12.42578125" style="786" customWidth="1"/>
    <col min="15381" max="15616" width="11.42578125" style="786"/>
    <col min="15617" max="15617" width="30.42578125" style="786" customWidth="1"/>
    <col min="15618" max="15619" width="11" style="786" customWidth="1"/>
    <col min="15620" max="15620" width="12.140625" style="786" customWidth="1"/>
    <col min="15621" max="15623" width="11" style="786" customWidth="1"/>
    <col min="15624" max="15624" width="30.42578125" style="786" customWidth="1"/>
    <col min="15625" max="15625" width="6.42578125" style="786" customWidth="1"/>
    <col min="15626" max="15635" width="11.42578125" style="786" customWidth="1"/>
    <col min="15636" max="15636" width="12.42578125" style="786" customWidth="1"/>
    <col min="15637" max="15872" width="11.42578125" style="786"/>
    <col min="15873" max="15873" width="30.42578125" style="786" customWidth="1"/>
    <col min="15874" max="15875" width="11" style="786" customWidth="1"/>
    <col min="15876" max="15876" width="12.140625" style="786" customWidth="1"/>
    <col min="15877" max="15879" width="11" style="786" customWidth="1"/>
    <col min="15880" max="15880" width="30.42578125" style="786" customWidth="1"/>
    <col min="15881" max="15881" width="6.42578125" style="786" customWidth="1"/>
    <col min="15882" max="15891" width="11.42578125" style="786" customWidth="1"/>
    <col min="15892" max="15892" width="12.42578125" style="786" customWidth="1"/>
    <col min="15893" max="16128" width="11.42578125" style="786"/>
    <col min="16129" max="16129" width="30.42578125" style="786" customWidth="1"/>
    <col min="16130" max="16131" width="11" style="786" customWidth="1"/>
    <col min="16132" max="16132" width="12.140625" style="786" customWidth="1"/>
    <col min="16133" max="16135" width="11" style="786" customWidth="1"/>
    <col min="16136" max="16136" width="30.42578125" style="786" customWidth="1"/>
    <col min="16137" max="16137" width="6.42578125" style="786" customWidth="1"/>
    <col min="16138" max="16147" width="11.42578125" style="786" customWidth="1"/>
    <col min="16148" max="16148" width="12.42578125" style="786" customWidth="1"/>
    <col min="16149" max="16384" width="11.42578125" style="786"/>
  </cols>
  <sheetData>
    <row r="1" spans="1:20" ht="24.75" customHeight="1">
      <c r="A1" s="271" t="s">
        <v>4</v>
      </c>
      <c r="C1" s="274"/>
      <c r="D1" s="274"/>
      <c r="E1" s="274"/>
      <c r="F1" s="274"/>
      <c r="G1" s="274"/>
      <c r="H1" s="273" t="s">
        <v>207</v>
      </c>
    </row>
    <row r="2" spans="1:20" ht="18.95" customHeight="1">
      <c r="A2" s="274"/>
      <c r="H2" s="274"/>
    </row>
    <row r="3" spans="1:20" ht="18.95" customHeight="1">
      <c r="A3" s="287" t="s">
        <v>970</v>
      </c>
      <c r="F3" s="1311" t="s">
        <v>1597</v>
      </c>
      <c r="G3" s="1311"/>
      <c r="H3" s="1311"/>
    </row>
    <row r="4" spans="1:20" ht="18.95" customHeight="1">
      <c r="A4" s="787" t="s">
        <v>971</v>
      </c>
      <c r="E4" s="1311" t="s">
        <v>972</v>
      </c>
      <c r="F4" s="1311"/>
      <c r="G4" s="1311"/>
      <c r="H4" s="1311"/>
    </row>
    <row r="5" spans="1:20" s="776" customFormat="1">
      <c r="B5" s="740"/>
      <c r="C5" s="747"/>
    </row>
    <row r="6" spans="1:20" ht="15.75" customHeight="1">
      <c r="A6" s="1096" t="s">
        <v>442</v>
      </c>
      <c r="B6" s="117" t="s">
        <v>200</v>
      </c>
      <c r="C6" s="883" t="s">
        <v>973</v>
      </c>
      <c r="D6" s="883" t="s">
        <v>974</v>
      </c>
      <c r="E6" s="883" t="s">
        <v>975</v>
      </c>
      <c r="F6" s="883" t="s">
        <v>976</v>
      </c>
      <c r="G6" s="883" t="s">
        <v>977</v>
      </c>
      <c r="H6" s="605" t="s">
        <v>978</v>
      </c>
    </row>
    <row r="7" spans="1:20" ht="14.25">
      <c r="A7" s="1101" t="s">
        <v>979</v>
      </c>
      <c r="B7" s="117"/>
      <c r="C7" s="883" t="s">
        <v>980</v>
      </c>
      <c r="D7" s="883" t="s">
        <v>981</v>
      </c>
      <c r="E7" s="883" t="s">
        <v>982</v>
      </c>
      <c r="F7" s="883" t="s">
        <v>983</v>
      </c>
      <c r="G7" s="883" t="s">
        <v>984</v>
      </c>
      <c r="H7" s="1097" t="s">
        <v>985</v>
      </c>
    </row>
    <row r="8" spans="1:20" ht="14.25">
      <c r="A8" s="1101"/>
      <c r="B8" s="1097"/>
      <c r="C8" s="1082" t="s">
        <v>986</v>
      </c>
      <c r="D8" s="1082" t="s">
        <v>987</v>
      </c>
      <c r="E8" s="1082" t="s">
        <v>988</v>
      </c>
      <c r="F8" s="1082" t="s">
        <v>989</v>
      </c>
      <c r="G8" s="1082" t="s">
        <v>990</v>
      </c>
      <c r="H8" s="1101"/>
    </row>
    <row r="9" spans="1:20" ht="14.25">
      <c r="A9" s="1101"/>
      <c r="B9" s="1097" t="s">
        <v>199</v>
      </c>
      <c r="C9" s="1082" t="s">
        <v>991</v>
      </c>
      <c r="D9" s="1097" t="s">
        <v>992</v>
      </c>
      <c r="E9" s="1082" t="s">
        <v>993</v>
      </c>
      <c r="F9" s="1082" t="s">
        <v>994</v>
      </c>
      <c r="G9" s="1082" t="s">
        <v>995</v>
      </c>
      <c r="H9" s="1101"/>
    </row>
    <row r="10" spans="1:20" ht="14.25">
      <c r="A10" s="1101"/>
      <c r="B10" s="1097"/>
      <c r="C10" s="1082" t="s">
        <v>996</v>
      </c>
      <c r="D10" s="1082" t="s">
        <v>997</v>
      </c>
      <c r="E10" s="1085"/>
      <c r="F10" s="1085"/>
      <c r="G10" s="1085"/>
      <c r="H10" s="1101"/>
    </row>
    <row r="11" spans="1:20" ht="8.1" customHeight="1">
      <c r="A11" s="356"/>
      <c r="B11" s="618"/>
      <c r="C11" s="356"/>
      <c r="D11" s="356"/>
      <c r="E11" s="356"/>
      <c r="F11" s="356"/>
      <c r="G11" s="356"/>
      <c r="H11" s="356"/>
    </row>
    <row r="12" spans="1:20" ht="18" customHeight="1">
      <c r="A12" s="806" t="s">
        <v>22</v>
      </c>
      <c r="B12" s="1099" t="s">
        <v>998</v>
      </c>
      <c r="C12" s="1099" t="s">
        <v>999</v>
      </c>
      <c r="D12" s="1099" t="s">
        <v>1000</v>
      </c>
      <c r="E12" s="1099" t="s">
        <v>1001</v>
      </c>
      <c r="F12" s="1099">
        <v>741</v>
      </c>
      <c r="G12" s="1099" t="s">
        <v>1002</v>
      </c>
      <c r="H12" s="1103" t="s">
        <v>23</v>
      </c>
      <c r="K12" s="788"/>
      <c r="T12" s="789"/>
    </row>
    <row r="13" spans="1:20" ht="18" customHeight="1">
      <c r="A13" s="756" t="s">
        <v>356</v>
      </c>
      <c r="B13" s="1208" t="s">
        <v>1003</v>
      </c>
      <c r="C13" s="1209" t="s">
        <v>1004</v>
      </c>
      <c r="D13" s="1209" t="s">
        <v>1005</v>
      </c>
      <c r="E13" s="1209" t="s">
        <v>1006</v>
      </c>
      <c r="F13" s="1209">
        <v>314</v>
      </c>
      <c r="G13" s="1210" t="s">
        <v>1007</v>
      </c>
      <c r="H13" s="1104" t="s">
        <v>25</v>
      </c>
      <c r="K13" s="790"/>
      <c r="T13" s="789"/>
    </row>
    <row r="14" spans="1:20" ht="18" customHeight="1">
      <c r="A14" s="756" t="s">
        <v>357</v>
      </c>
      <c r="B14" s="1208" t="s">
        <v>1008</v>
      </c>
      <c r="C14" s="1209" t="s">
        <v>1009</v>
      </c>
      <c r="D14" s="1209" t="s">
        <v>1010</v>
      </c>
      <c r="E14" s="1209" t="s">
        <v>1011</v>
      </c>
      <c r="F14" s="1211" t="s">
        <v>792</v>
      </c>
      <c r="G14" s="1210">
        <v>142</v>
      </c>
      <c r="H14" s="1104" t="s">
        <v>27</v>
      </c>
      <c r="K14" s="788"/>
      <c r="L14" s="791"/>
      <c r="T14" s="789"/>
    </row>
    <row r="15" spans="1:20" ht="18" customHeight="1">
      <c r="A15" s="854" t="s">
        <v>359</v>
      </c>
      <c r="B15" s="1208" t="s">
        <v>1012</v>
      </c>
      <c r="C15" s="1209" t="s">
        <v>1013</v>
      </c>
      <c r="D15" s="1209" t="s">
        <v>1014</v>
      </c>
      <c r="E15" s="1209" t="s">
        <v>1015</v>
      </c>
      <c r="F15" s="1211" t="s">
        <v>792</v>
      </c>
      <c r="G15" s="1210">
        <v>165</v>
      </c>
      <c r="H15" s="1104" t="s">
        <v>31</v>
      </c>
      <c r="K15" s="790"/>
      <c r="L15" s="791"/>
      <c r="T15" s="789"/>
    </row>
    <row r="16" spans="1:20" s="792" customFormat="1" ht="18" customHeight="1">
      <c r="A16" s="854" t="s">
        <v>360</v>
      </c>
      <c r="B16" s="1208" t="s">
        <v>1016</v>
      </c>
      <c r="C16" s="1209" t="s">
        <v>1017</v>
      </c>
      <c r="D16" s="1209" t="s">
        <v>831</v>
      </c>
      <c r="E16" s="1209" t="s">
        <v>1018</v>
      </c>
      <c r="F16" s="1209">
        <v>140</v>
      </c>
      <c r="G16" s="1210">
        <v>10</v>
      </c>
      <c r="H16" s="1104" t="s">
        <v>35</v>
      </c>
      <c r="K16" s="788"/>
      <c r="L16" s="791"/>
      <c r="T16" s="793"/>
    </row>
    <row r="17" spans="1:20" ht="18" customHeight="1">
      <c r="A17" s="854" t="s">
        <v>361</v>
      </c>
      <c r="B17" s="1208" t="s">
        <v>1019</v>
      </c>
      <c r="C17" s="1209" t="s">
        <v>1020</v>
      </c>
      <c r="D17" s="1209" t="s">
        <v>1021</v>
      </c>
      <c r="E17" s="1209" t="s">
        <v>1022</v>
      </c>
      <c r="F17" s="1209">
        <v>145</v>
      </c>
      <c r="G17" s="1210" t="s">
        <v>1023</v>
      </c>
      <c r="H17" s="1104" t="s">
        <v>37</v>
      </c>
      <c r="K17" s="794"/>
      <c r="L17" s="795"/>
      <c r="T17" s="789"/>
    </row>
    <row r="18" spans="1:20" ht="18" customHeight="1">
      <c r="A18" s="854" t="s">
        <v>362</v>
      </c>
      <c r="B18" s="1208" t="s">
        <v>1024</v>
      </c>
      <c r="C18" s="1209" t="s">
        <v>1025</v>
      </c>
      <c r="D18" s="1209" t="s">
        <v>1026</v>
      </c>
      <c r="E18" s="1209" t="s">
        <v>1027</v>
      </c>
      <c r="F18" s="1209">
        <v>130</v>
      </c>
      <c r="G18" s="1210">
        <v>605</v>
      </c>
      <c r="H18" s="1104" t="s">
        <v>39</v>
      </c>
      <c r="K18" s="790"/>
      <c r="L18" s="791"/>
      <c r="T18" s="789"/>
    </row>
    <row r="19" spans="1:20" ht="18" customHeight="1">
      <c r="A19" s="854" t="s">
        <v>363</v>
      </c>
      <c r="B19" s="1208" t="s">
        <v>1028</v>
      </c>
      <c r="C19" s="1209" t="s">
        <v>1029</v>
      </c>
      <c r="D19" s="1209" t="s">
        <v>1030</v>
      </c>
      <c r="E19" s="1209" t="s">
        <v>1031</v>
      </c>
      <c r="F19" s="1209">
        <v>12</v>
      </c>
      <c r="G19" s="1211" t="s">
        <v>792</v>
      </c>
      <c r="H19" s="1104" t="s">
        <v>33</v>
      </c>
      <c r="K19" s="790"/>
      <c r="L19" s="791"/>
      <c r="T19" s="789"/>
    </row>
    <row r="20" spans="1:20" ht="18" customHeight="1">
      <c r="A20" s="806" t="s">
        <v>40</v>
      </c>
      <c r="B20" s="1099" t="s">
        <v>1032</v>
      </c>
      <c r="C20" s="1099" t="s">
        <v>1033</v>
      </c>
      <c r="D20" s="1099" t="s">
        <v>1034</v>
      </c>
      <c r="E20" s="1099" t="s">
        <v>1035</v>
      </c>
      <c r="F20" s="1099" t="s">
        <v>1036</v>
      </c>
      <c r="G20" s="1099" t="s">
        <v>1037</v>
      </c>
      <c r="H20" s="1105" t="s">
        <v>41</v>
      </c>
      <c r="K20" s="790"/>
      <c r="L20" s="791"/>
      <c r="T20" s="789"/>
    </row>
    <row r="21" spans="1:20" ht="18" customHeight="1">
      <c r="A21" s="756" t="s">
        <v>42</v>
      </c>
      <c r="B21" s="1208" t="s">
        <v>1038</v>
      </c>
      <c r="C21" s="1209" t="s">
        <v>1039</v>
      </c>
      <c r="D21" s="1209" t="s">
        <v>1040</v>
      </c>
      <c r="E21" s="1209" t="s">
        <v>1041</v>
      </c>
      <c r="F21" s="1211" t="s">
        <v>792</v>
      </c>
      <c r="G21" s="1211" t="s">
        <v>792</v>
      </c>
      <c r="H21" s="1106" t="s">
        <v>43</v>
      </c>
      <c r="K21" s="790"/>
      <c r="L21" s="791"/>
      <c r="T21" s="789"/>
    </row>
    <row r="22" spans="1:20" ht="18" customHeight="1">
      <c r="A22" s="756" t="s">
        <v>46</v>
      </c>
      <c r="B22" s="1208" t="s">
        <v>1042</v>
      </c>
      <c r="C22" s="1209" t="s">
        <v>1043</v>
      </c>
      <c r="D22" s="1209" t="s">
        <v>1044</v>
      </c>
      <c r="E22" s="1209" t="s">
        <v>1045</v>
      </c>
      <c r="F22" s="1209">
        <v>187</v>
      </c>
      <c r="G22" s="1210" t="s">
        <v>1046</v>
      </c>
      <c r="H22" s="1106" t="s">
        <v>47</v>
      </c>
      <c r="K22" s="794"/>
      <c r="T22" s="789"/>
    </row>
    <row r="23" spans="1:20" ht="18" customHeight="1">
      <c r="A23" s="756" t="s">
        <v>48</v>
      </c>
      <c r="B23" s="1208" t="s">
        <v>1047</v>
      </c>
      <c r="C23" s="1206" t="s">
        <v>1048</v>
      </c>
      <c r="D23" s="1206" t="s">
        <v>1049</v>
      </c>
      <c r="E23" s="114">
        <v>4860</v>
      </c>
      <c r="F23" s="1211" t="s">
        <v>792</v>
      </c>
      <c r="G23" s="1211" t="s">
        <v>792</v>
      </c>
      <c r="H23" s="1104" t="s">
        <v>49</v>
      </c>
      <c r="K23" s="794"/>
      <c r="T23" s="789"/>
    </row>
    <row r="24" spans="1:20" ht="18" customHeight="1">
      <c r="A24" s="756" t="s">
        <v>50</v>
      </c>
      <c r="B24" s="1208" t="s">
        <v>1050</v>
      </c>
      <c r="C24" s="1209" t="s">
        <v>1051</v>
      </c>
      <c r="D24" s="1209" t="s">
        <v>1052</v>
      </c>
      <c r="E24" s="1209" t="s">
        <v>1053</v>
      </c>
      <c r="F24" s="1211" t="s">
        <v>792</v>
      </c>
      <c r="G24" s="1210">
        <v>86</v>
      </c>
      <c r="H24" s="1104" t="s">
        <v>51</v>
      </c>
      <c r="K24" s="794"/>
      <c r="T24" s="789"/>
    </row>
    <row r="25" spans="1:20" ht="18" customHeight="1">
      <c r="A25" s="756" t="s">
        <v>52</v>
      </c>
      <c r="B25" s="1208" t="s">
        <v>1054</v>
      </c>
      <c r="C25" s="1209" t="s">
        <v>1055</v>
      </c>
      <c r="D25" s="1209" t="s">
        <v>1056</v>
      </c>
      <c r="E25" s="1209" t="s">
        <v>1057</v>
      </c>
      <c r="F25" s="1209">
        <v>30</v>
      </c>
      <c r="G25" s="1210" t="s">
        <v>1058</v>
      </c>
      <c r="H25" s="1106" t="s">
        <v>53</v>
      </c>
      <c r="K25" s="794"/>
      <c r="T25" s="789"/>
    </row>
    <row r="26" spans="1:20" ht="18" customHeight="1">
      <c r="A26" s="756" t="s">
        <v>54</v>
      </c>
      <c r="B26" s="1208" t="s">
        <v>1059</v>
      </c>
      <c r="C26" s="1209" t="s">
        <v>1060</v>
      </c>
      <c r="D26" s="1209" t="s">
        <v>1061</v>
      </c>
      <c r="E26" s="1209" t="s">
        <v>1062</v>
      </c>
      <c r="F26" s="1209" t="s">
        <v>1063</v>
      </c>
      <c r="G26" s="1210" t="s">
        <v>1064</v>
      </c>
      <c r="H26" s="1106" t="s">
        <v>55</v>
      </c>
    </row>
    <row r="27" spans="1:20" ht="18" customHeight="1">
      <c r="A27" s="756" t="s">
        <v>56</v>
      </c>
      <c r="B27" s="1208" t="s">
        <v>1065</v>
      </c>
      <c r="C27" s="1209" t="s">
        <v>1066</v>
      </c>
      <c r="D27" s="1209" t="s">
        <v>1067</v>
      </c>
      <c r="E27" s="1209" t="s">
        <v>1068</v>
      </c>
      <c r="F27" s="1211" t="s">
        <v>792</v>
      </c>
      <c r="G27" s="1211" t="s">
        <v>792</v>
      </c>
      <c r="H27" s="1106" t="s">
        <v>57</v>
      </c>
      <c r="K27" s="790"/>
      <c r="T27" s="789"/>
    </row>
    <row r="28" spans="1:20" ht="18" customHeight="1">
      <c r="A28" s="806" t="s">
        <v>58</v>
      </c>
      <c r="B28" s="1099" t="s">
        <v>1069</v>
      </c>
      <c r="C28" s="1099" t="s">
        <v>1070</v>
      </c>
      <c r="D28" s="1099" t="s">
        <v>1071</v>
      </c>
      <c r="E28" s="1099" t="s">
        <v>1072</v>
      </c>
      <c r="F28" s="1099">
        <v>651</v>
      </c>
      <c r="G28" s="1099" t="s">
        <v>1073</v>
      </c>
      <c r="H28" s="1103" t="s">
        <v>59</v>
      </c>
      <c r="T28" s="789"/>
    </row>
    <row r="29" spans="1:20" ht="18" customHeight="1">
      <c r="A29" s="670" t="s">
        <v>364</v>
      </c>
      <c r="B29" s="1208" t="s">
        <v>1074</v>
      </c>
      <c r="C29" s="1210" t="s">
        <v>1075</v>
      </c>
      <c r="D29" s="1210" t="s">
        <v>1076</v>
      </c>
      <c r="E29" s="1210" t="s">
        <v>1077</v>
      </c>
      <c r="F29" s="1210">
        <v>328</v>
      </c>
      <c r="G29" s="1210" t="s">
        <v>1078</v>
      </c>
      <c r="H29" s="1104" t="s">
        <v>69</v>
      </c>
      <c r="K29" s="790"/>
      <c r="T29" s="789"/>
    </row>
    <row r="30" spans="1:20" ht="18" customHeight="1">
      <c r="A30" s="758" t="s">
        <v>365</v>
      </c>
      <c r="B30" s="1208" t="s">
        <v>1079</v>
      </c>
      <c r="C30" s="1209" t="s">
        <v>1080</v>
      </c>
      <c r="D30" s="1209" t="s">
        <v>1081</v>
      </c>
      <c r="E30" s="1209" t="s">
        <v>1082</v>
      </c>
      <c r="F30" s="1209">
        <v>2</v>
      </c>
      <c r="G30" s="1211" t="s">
        <v>792</v>
      </c>
      <c r="H30" s="1104" t="s">
        <v>61</v>
      </c>
      <c r="K30" s="794"/>
      <c r="T30" s="789"/>
    </row>
    <row r="31" spans="1:20" s="792" customFormat="1" ht="18" customHeight="1">
      <c r="A31" s="670" t="s">
        <v>366</v>
      </c>
      <c r="B31" s="1208" t="s">
        <v>1083</v>
      </c>
      <c r="C31" s="1209" t="s">
        <v>1084</v>
      </c>
      <c r="D31" s="1209" t="s">
        <v>1085</v>
      </c>
      <c r="E31" s="1209" t="s">
        <v>1086</v>
      </c>
      <c r="F31" s="1211" t="s">
        <v>792</v>
      </c>
      <c r="G31" s="1211" t="s">
        <v>792</v>
      </c>
      <c r="H31" s="1104" t="s">
        <v>63</v>
      </c>
      <c r="K31" s="788"/>
      <c r="T31" s="793"/>
    </row>
    <row r="32" spans="1:20" ht="18" customHeight="1">
      <c r="A32" s="756" t="s">
        <v>367</v>
      </c>
      <c r="B32" s="1208" t="s">
        <v>1087</v>
      </c>
      <c r="C32" s="1209" t="s">
        <v>1088</v>
      </c>
      <c r="D32" s="1209" t="s">
        <v>1089</v>
      </c>
      <c r="E32" s="1209" t="s">
        <v>1090</v>
      </c>
      <c r="F32" s="1209">
        <v>42</v>
      </c>
      <c r="G32" s="1210" t="s">
        <v>1091</v>
      </c>
      <c r="H32" s="1104" t="s">
        <v>65</v>
      </c>
      <c r="K32" s="790"/>
      <c r="T32" s="789"/>
    </row>
    <row r="33" spans="1:20" ht="18" customHeight="1">
      <c r="A33" s="758" t="s">
        <v>368</v>
      </c>
      <c r="B33" s="1208" t="s">
        <v>1092</v>
      </c>
      <c r="C33" s="1209" t="s">
        <v>1093</v>
      </c>
      <c r="D33" s="1209" t="s">
        <v>1094</v>
      </c>
      <c r="E33" s="1209" t="s">
        <v>1095</v>
      </c>
      <c r="F33" s="1209">
        <v>56</v>
      </c>
      <c r="G33" s="1210" t="s">
        <v>1096</v>
      </c>
      <c r="H33" s="1104" t="s">
        <v>67</v>
      </c>
      <c r="K33" s="790"/>
      <c r="T33" s="789"/>
    </row>
    <row r="34" spans="1:20" ht="18" customHeight="1">
      <c r="A34" s="756" t="s">
        <v>369</v>
      </c>
      <c r="B34" s="1208" t="s">
        <v>1097</v>
      </c>
      <c r="C34" s="1209" t="s">
        <v>1098</v>
      </c>
      <c r="D34" s="1209" t="s">
        <v>1099</v>
      </c>
      <c r="E34" s="1209" t="s">
        <v>1100</v>
      </c>
      <c r="F34" s="1209">
        <v>223</v>
      </c>
      <c r="G34" s="1210" t="s">
        <v>1101</v>
      </c>
      <c r="H34" s="1104" t="s">
        <v>73</v>
      </c>
    </row>
    <row r="35" spans="1:20" s="792" customFormat="1" ht="18" customHeight="1">
      <c r="A35" s="756" t="s">
        <v>370</v>
      </c>
      <c r="B35" s="1208" t="s">
        <v>1102</v>
      </c>
      <c r="C35" s="1209" t="s">
        <v>1103</v>
      </c>
      <c r="D35" s="1209" t="s">
        <v>1104</v>
      </c>
      <c r="E35" s="1209" t="s">
        <v>1105</v>
      </c>
      <c r="F35" s="1211" t="s">
        <v>792</v>
      </c>
      <c r="G35" s="1211" t="s">
        <v>792</v>
      </c>
      <c r="H35" s="1104" t="s">
        <v>75</v>
      </c>
      <c r="K35" s="788"/>
      <c r="T35" s="793"/>
    </row>
    <row r="36" spans="1:20" ht="18" customHeight="1">
      <c r="A36" s="756" t="s">
        <v>371</v>
      </c>
      <c r="B36" s="1208" t="s">
        <v>1106</v>
      </c>
      <c r="C36" s="1209" t="s">
        <v>1107</v>
      </c>
      <c r="D36" s="1209" t="s">
        <v>1108</v>
      </c>
      <c r="E36" s="1209">
        <v>756</v>
      </c>
      <c r="F36" s="1211" t="s">
        <v>792</v>
      </c>
      <c r="G36" s="1211" t="s">
        <v>792</v>
      </c>
      <c r="H36" s="1104" t="s">
        <v>77</v>
      </c>
      <c r="K36" s="790"/>
      <c r="T36" s="789"/>
    </row>
    <row r="37" spans="1:20" ht="18" customHeight="1">
      <c r="A37" s="1101" t="s">
        <v>78</v>
      </c>
      <c r="B37" s="1099" t="s">
        <v>1109</v>
      </c>
      <c r="C37" s="1099" t="s">
        <v>1110</v>
      </c>
      <c r="D37" s="1099" t="s">
        <v>1111</v>
      </c>
      <c r="E37" s="1099" t="s">
        <v>1112</v>
      </c>
      <c r="F37" s="1099" t="s">
        <v>1113</v>
      </c>
      <c r="G37" s="1099" t="s">
        <v>1114</v>
      </c>
      <c r="H37" s="1103" t="s">
        <v>79</v>
      </c>
      <c r="K37" s="790"/>
      <c r="T37" s="789"/>
    </row>
    <row r="38" spans="1:20" ht="18" customHeight="1">
      <c r="A38" s="670" t="s">
        <v>80</v>
      </c>
      <c r="B38" s="1208" t="s">
        <v>1115</v>
      </c>
      <c r="C38" s="1209" t="s">
        <v>1116</v>
      </c>
      <c r="D38" s="1209" t="s">
        <v>1117</v>
      </c>
      <c r="E38" s="1209" t="s">
        <v>1118</v>
      </c>
      <c r="F38" s="1209">
        <v>31</v>
      </c>
      <c r="G38" s="1209" t="s">
        <v>1119</v>
      </c>
      <c r="H38" s="1106" t="s">
        <v>81</v>
      </c>
      <c r="K38" s="790"/>
      <c r="T38" s="789"/>
    </row>
    <row r="39" spans="1:20" s="792" customFormat="1" ht="18" customHeight="1">
      <c r="A39" s="670" t="s">
        <v>82</v>
      </c>
      <c r="B39" s="1208" t="s">
        <v>1120</v>
      </c>
      <c r="C39" s="1209" t="s">
        <v>1121</v>
      </c>
      <c r="D39" s="1209" t="s">
        <v>1122</v>
      </c>
      <c r="E39" s="1209" t="s">
        <v>1123</v>
      </c>
      <c r="F39" s="1211" t="s">
        <v>792</v>
      </c>
      <c r="G39" s="1209">
        <v>12</v>
      </c>
      <c r="H39" s="1104" t="s">
        <v>83</v>
      </c>
      <c r="K39" s="788"/>
      <c r="T39" s="793"/>
    </row>
    <row r="40" spans="1:20" ht="18" customHeight="1">
      <c r="A40" s="670" t="s">
        <v>84</v>
      </c>
      <c r="B40" s="1208" t="s">
        <v>1124</v>
      </c>
      <c r="C40" s="1209" t="s">
        <v>1125</v>
      </c>
      <c r="D40" s="1209" t="s">
        <v>1126</v>
      </c>
      <c r="E40" s="1209" t="s">
        <v>1127</v>
      </c>
      <c r="F40" s="1209" t="s">
        <v>1128</v>
      </c>
      <c r="G40" s="1209" t="s">
        <v>1129</v>
      </c>
      <c r="H40" s="1104" t="s">
        <v>85</v>
      </c>
      <c r="K40" s="790"/>
      <c r="T40" s="789"/>
    </row>
    <row r="41" spans="1:20" ht="18" customHeight="1">
      <c r="A41" s="670" t="s">
        <v>86</v>
      </c>
      <c r="B41" s="1208" t="s">
        <v>1130</v>
      </c>
      <c r="C41" s="1209" t="s">
        <v>1131</v>
      </c>
      <c r="D41" s="1209" t="s">
        <v>1132</v>
      </c>
      <c r="E41" s="1209" t="s">
        <v>1133</v>
      </c>
      <c r="F41" s="1209">
        <v>574</v>
      </c>
      <c r="G41" s="1211" t="s">
        <v>792</v>
      </c>
      <c r="H41" s="1104" t="s">
        <v>87</v>
      </c>
      <c r="K41" s="790"/>
      <c r="T41" s="789"/>
    </row>
    <row r="42" spans="1:20" ht="18" customHeight="1">
      <c r="A42" s="670" t="s">
        <v>88</v>
      </c>
      <c r="B42" s="1208" t="s">
        <v>1134</v>
      </c>
      <c r="C42" s="1209" t="s">
        <v>1135</v>
      </c>
      <c r="D42" s="1209" t="s">
        <v>1136</v>
      </c>
      <c r="E42" s="1209" t="s">
        <v>1137</v>
      </c>
      <c r="F42" s="1211" t="s">
        <v>792</v>
      </c>
      <c r="G42" s="1209">
        <v>95</v>
      </c>
      <c r="H42" s="1106" t="s">
        <v>89</v>
      </c>
      <c r="K42" s="790"/>
      <c r="T42" s="789"/>
    </row>
    <row r="43" spans="1:20" ht="18" customHeight="1">
      <c r="A43" s="670" t="s">
        <v>90</v>
      </c>
      <c r="B43" s="1208" t="s">
        <v>1138</v>
      </c>
      <c r="C43" s="1209" t="s">
        <v>1139</v>
      </c>
      <c r="D43" s="1209" t="s">
        <v>1140</v>
      </c>
      <c r="E43" s="1209" t="s">
        <v>1141</v>
      </c>
      <c r="F43" s="1211" t="s">
        <v>792</v>
      </c>
      <c r="G43" s="1211" t="s">
        <v>792</v>
      </c>
      <c r="H43" s="1106" t="s">
        <v>91</v>
      </c>
      <c r="K43" s="790"/>
      <c r="T43" s="789"/>
    </row>
    <row r="44" spans="1:20" ht="18" customHeight="1">
      <c r="A44" s="670" t="s">
        <v>92</v>
      </c>
      <c r="B44" s="1208" t="s">
        <v>1142</v>
      </c>
      <c r="C44" s="1209" t="s">
        <v>1143</v>
      </c>
      <c r="D44" s="1209" t="s">
        <v>1144</v>
      </c>
      <c r="E44" s="1209" t="s">
        <v>1145</v>
      </c>
      <c r="F44" s="1211" t="s">
        <v>792</v>
      </c>
      <c r="G44" s="1211" t="s">
        <v>792</v>
      </c>
      <c r="H44" s="1104" t="s">
        <v>93</v>
      </c>
      <c r="K44" s="794"/>
      <c r="T44" s="789"/>
    </row>
    <row r="45" spans="1:20" ht="18" customHeight="1">
      <c r="A45" s="1102" t="s">
        <v>94</v>
      </c>
      <c r="B45" s="1099" t="s">
        <v>1146</v>
      </c>
      <c r="C45" s="1099" t="s">
        <v>1147</v>
      </c>
      <c r="D45" s="1099" t="s">
        <v>1148</v>
      </c>
      <c r="E45" s="1099" t="s">
        <v>1149</v>
      </c>
      <c r="F45" s="1099" t="s">
        <v>1150</v>
      </c>
      <c r="G45" s="1099" t="s">
        <v>1151</v>
      </c>
      <c r="H45" s="1103" t="s">
        <v>95</v>
      </c>
    </row>
    <row r="46" spans="1:20" s="792" customFormat="1" ht="18" customHeight="1">
      <c r="A46" s="756" t="s">
        <v>96</v>
      </c>
      <c r="B46" s="1208" t="s">
        <v>1152</v>
      </c>
      <c r="C46" s="1209" t="s">
        <v>1153</v>
      </c>
      <c r="D46" s="1209" t="s">
        <v>1154</v>
      </c>
      <c r="E46" s="1209" t="s">
        <v>1155</v>
      </c>
      <c r="F46" s="1211" t="s">
        <v>792</v>
      </c>
      <c r="G46" s="1211" t="s">
        <v>792</v>
      </c>
      <c r="H46" s="1104" t="s">
        <v>97</v>
      </c>
      <c r="K46" s="602"/>
      <c r="T46" s="793"/>
    </row>
    <row r="47" spans="1:20" ht="18" customHeight="1">
      <c r="A47" s="670" t="s">
        <v>98</v>
      </c>
      <c r="B47" s="1208" t="s">
        <v>1156</v>
      </c>
      <c r="C47" s="1209" t="s">
        <v>1157</v>
      </c>
      <c r="D47" s="1209" t="s">
        <v>1158</v>
      </c>
      <c r="E47" s="1209" t="s">
        <v>1159</v>
      </c>
      <c r="F47" s="1209">
        <v>549</v>
      </c>
      <c r="G47" s="1209" t="s">
        <v>1160</v>
      </c>
      <c r="H47" s="1104" t="s">
        <v>99</v>
      </c>
      <c r="K47" s="794"/>
      <c r="T47" s="789"/>
    </row>
    <row r="48" spans="1:20" ht="18" customHeight="1">
      <c r="A48" s="670" t="s">
        <v>100</v>
      </c>
      <c r="B48" s="1208" t="s">
        <v>1161</v>
      </c>
      <c r="C48" s="1209" t="s">
        <v>1162</v>
      </c>
      <c r="D48" s="1209" t="s">
        <v>1163</v>
      </c>
      <c r="E48" s="1209" t="s">
        <v>1164</v>
      </c>
      <c r="F48" s="1211" t="s">
        <v>792</v>
      </c>
      <c r="G48" s="1211" t="s">
        <v>792</v>
      </c>
      <c r="H48" s="1104" t="s">
        <v>101</v>
      </c>
      <c r="K48" s="790"/>
      <c r="T48" s="789"/>
    </row>
    <row r="49" spans="1:20" ht="18" customHeight="1">
      <c r="A49" s="670" t="s">
        <v>102</v>
      </c>
      <c r="B49" s="1208" t="s">
        <v>1165</v>
      </c>
      <c r="C49" s="1209" t="s">
        <v>1166</v>
      </c>
      <c r="D49" s="1209" t="s">
        <v>1167</v>
      </c>
      <c r="E49" s="1209" t="s">
        <v>1168</v>
      </c>
      <c r="F49" s="1209" t="s">
        <v>1169</v>
      </c>
      <c r="G49" s="1209" t="s">
        <v>1170</v>
      </c>
      <c r="H49" s="1104" t="s">
        <v>103</v>
      </c>
      <c r="K49" s="790"/>
      <c r="T49" s="789"/>
    </row>
    <row r="50" spans="1:20" ht="18" customHeight="1">
      <c r="A50" s="670" t="s">
        <v>104</v>
      </c>
      <c r="B50" s="1208" t="s">
        <v>1171</v>
      </c>
      <c r="C50" s="1209" t="s">
        <v>1172</v>
      </c>
      <c r="D50" s="1209" t="s">
        <v>1173</v>
      </c>
      <c r="E50" s="1209" t="s">
        <v>1174</v>
      </c>
      <c r="F50" s="1209">
        <v>238</v>
      </c>
      <c r="G50" s="1209" t="s">
        <v>1175</v>
      </c>
      <c r="H50" s="1106" t="s">
        <v>105</v>
      </c>
      <c r="K50" s="790"/>
      <c r="T50" s="789"/>
    </row>
    <row r="51" spans="1:20">
      <c r="A51" s="796"/>
      <c r="B51" s="797"/>
    </row>
  </sheetData>
  <mergeCells count="2">
    <mergeCell ref="F3:H3"/>
    <mergeCell ref="E4:H4"/>
  </mergeCells>
  <pageMargins left="0.78740157480314965" right="0.78740157480314965" top="0.81354166666666672" bottom="0.78740157480314965" header="0.51181102362204722" footer="0.51181102362204722"/>
  <pageSetup paperSize="9" scale="70" orientation="portrait" r:id="rId1"/>
  <headerFooter alignWithMargins="0"/>
  <ignoredErrors>
    <ignoredError sqref="B12:G50" numberStoredAsText="1"/>
  </ignoredError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00B0F0"/>
  </sheetPr>
  <dimension ref="A1:U81"/>
  <sheetViews>
    <sheetView showGridLines="0" workbookViewId="0">
      <selection activeCell="H20" sqref="H20"/>
    </sheetView>
  </sheetViews>
  <sheetFormatPr baseColWidth="10" defaultColWidth="11.42578125" defaultRowHeight="12.75"/>
  <cols>
    <col min="1" max="1" width="25.42578125" style="786" customWidth="1"/>
    <col min="2" max="3" width="11" style="785" customWidth="1"/>
    <col min="4" max="4" width="12.140625" style="785" customWidth="1"/>
    <col min="5" max="7" width="11" style="785" customWidth="1"/>
    <col min="8" max="8" width="22.7109375" style="798" customWidth="1"/>
    <col min="9" max="9" width="6.42578125" style="786" customWidth="1"/>
    <col min="10" max="20" width="11.42578125" style="786" customWidth="1"/>
    <col min="21" max="21" width="12.42578125" style="785" customWidth="1"/>
    <col min="22" max="256" width="11.42578125" style="786"/>
    <col min="257" max="257" width="32.7109375" style="786" customWidth="1"/>
    <col min="258" max="259" width="11" style="786" customWidth="1"/>
    <col min="260" max="260" width="12.140625" style="786" customWidth="1"/>
    <col min="261" max="263" width="11" style="786" customWidth="1"/>
    <col min="264" max="264" width="32.7109375" style="786" customWidth="1"/>
    <col min="265" max="265" width="6.42578125" style="786" customWidth="1"/>
    <col min="266" max="276" width="11.42578125" style="786" customWidth="1"/>
    <col min="277" max="277" width="12.42578125" style="786" customWidth="1"/>
    <col min="278" max="512" width="11.42578125" style="786"/>
    <col min="513" max="513" width="32.7109375" style="786" customWidth="1"/>
    <col min="514" max="515" width="11" style="786" customWidth="1"/>
    <col min="516" max="516" width="12.140625" style="786" customWidth="1"/>
    <col min="517" max="519" width="11" style="786" customWidth="1"/>
    <col min="520" max="520" width="32.7109375" style="786" customWidth="1"/>
    <col min="521" max="521" width="6.42578125" style="786" customWidth="1"/>
    <col min="522" max="532" width="11.42578125" style="786" customWidth="1"/>
    <col min="533" max="533" width="12.42578125" style="786" customWidth="1"/>
    <col min="534" max="768" width="11.42578125" style="786"/>
    <col min="769" max="769" width="32.7109375" style="786" customWidth="1"/>
    <col min="770" max="771" width="11" style="786" customWidth="1"/>
    <col min="772" max="772" width="12.140625" style="786" customWidth="1"/>
    <col min="773" max="775" width="11" style="786" customWidth="1"/>
    <col min="776" max="776" width="32.7109375" style="786" customWidth="1"/>
    <col min="777" max="777" width="6.42578125" style="786" customWidth="1"/>
    <col min="778" max="788" width="11.42578125" style="786" customWidth="1"/>
    <col min="789" max="789" width="12.42578125" style="786" customWidth="1"/>
    <col min="790" max="1024" width="11.42578125" style="786"/>
    <col min="1025" max="1025" width="32.7109375" style="786" customWidth="1"/>
    <col min="1026" max="1027" width="11" style="786" customWidth="1"/>
    <col min="1028" max="1028" width="12.140625" style="786" customWidth="1"/>
    <col min="1029" max="1031" width="11" style="786" customWidth="1"/>
    <col min="1032" max="1032" width="32.7109375" style="786" customWidth="1"/>
    <col min="1033" max="1033" width="6.42578125" style="786" customWidth="1"/>
    <col min="1034" max="1044" width="11.42578125" style="786" customWidth="1"/>
    <col min="1045" max="1045" width="12.42578125" style="786" customWidth="1"/>
    <col min="1046" max="1280" width="11.42578125" style="786"/>
    <col min="1281" max="1281" width="32.7109375" style="786" customWidth="1"/>
    <col min="1282" max="1283" width="11" style="786" customWidth="1"/>
    <col min="1284" max="1284" width="12.140625" style="786" customWidth="1"/>
    <col min="1285" max="1287" width="11" style="786" customWidth="1"/>
    <col min="1288" max="1288" width="32.7109375" style="786" customWidth="1"/>
    <col min="1289" max="1289" width="6.42578125" style="786" customWidth="1"/>
    <col min="1290" max="1300" width="11.42578125" style="786" customWidth="1"/>
    <col min="1301" max="1301" width="12.42578125" style="786" customWidth="1"/>
    <col min="1302" max="1536" width="11.42578125" style="786"/>
    <col min="1537" max="1537" width="32.7109375" style="786" customWidth="1"/>
    <col min="1538" max="1539" width="11" style="786" customWidth="1"/>
    <col min="1540" max="1540" width="12.140625" style="786" customWidth="1"/>
    <col min="1541" max="1543" width="11" style="786" customWidth="1"/>
    <col min="1544" max="1544" width="32.7109375" style="786" customWidth="1"/>
    <col min="1545" max="1545" width="6.42578125" style="786" customWidth="1"/>
    <col min="1546" max="1556" width="11.42578125" style="786" customWidth="1"/>
    <col min="1557" max="1557" width="12.42578125" style="786" customWidth="1"/>
    <col min="1558" max="1792" width="11.42578125" style="786"/>
    <col min="1793" max="1793" width="32.7109375" style="786" customWidth="1"/>
    <col min="1794" max="1795" width="11" style="786" customWidth="1"/>
    <col min="1796" max="1796" width="12.140625" style="786" customWidth="1"/>
    <col min="1797" max="1799" width="11" style="786" customWidth="1"/>
    <col min="1800" max="1800" width="32.7109375" style="786" customWidth="1"/>
    <col min="1801" max="1801" width="6.42578125" style="786" customWidth="1"/>
    <col min="1802" max="1812" width="11.42578125" style="786" customWidth="1"/>
    <col min="1813" max="1813" width="12.42578125" style="786" customWidth="1"/>
    <col min="1814" max="2048" width="11.42578125" style="786"/>
    <col min="2049" max="2049" width="32.7109375" style="786" customWidth="1"/>
    <col min="2050" max="2051" width="11" style="786" customWidth="1"/>
    <col min="2052" max="2052" width="12.140625" style="786" customWidth="1"/>
    <col min="2053" max="2055" width="11" style="786" customWidth="1"/>
    <col min="2056" max="2056" width="32.7109375" style="786" customWidth="1"/>
    <col min="2057" max="2057" width="6.42578125" style="786" customWidth="1"/>
    <col min="2058" max="2068" width="11.42578125" style="786" customWidth="1"/>
    <col min="2069" max="2069" width="12.42578125" style="786" customWidth="1"/>
    <col min="2070" max="2304" width="11.42578125" style="786"/>
    <col min="2305" max="2305" width="32.7109375" style="786" customWidth="1"/>
    <col min="2306" max="2307" width="11" style="786" customWidth="1"/>
    <col min="2308" max="2308" width="12.140625" style="786" customWidth="1"/>
    <col min="2309" max="2311" width="11" style="786" customWidth="1"/>
    <col min="2312" max="2312" width="32.7109375" style="786" customWidth="1"/>
    <col min="2313" max="2313" width="6.42578125" style="786" customWidth="1"/>
    <col min="2314" max="2324" width="11.42578125" style="786" customWidth="1"/>
    <col min="2325" max="2325" width="12.42578125" style="786" customWidth="1"/>
    <col min="2326" max="2560" width="11.42578125" style="786"/>
    <col min="2561" max="2561" width="32.7109375" style="786" customWidth="1"/>
    <col min="2562" max="2563" width="11" style="786" customWidth="1"/>
    <col min="2564" max="2564" width="12.140625" style="786" customWidth="1"/>
    <col min="2565" max="2567" width="11" style="786" customWidth="1"/>
    <col min="2568" max="2568" width="32.7109375" style="786" customWidth="1"/>
    <col min="2569" max="2569" width="6.42578125" style="786" customWidth="1"/>
    <col min="2570" max="2580" width="11.42578125" style="786" customWidth="1"/>
    <col min="2581" max="2581" width="12.42578125" style="786" customWidth="1"/>
    <col min="2582" max="2816" width="11.42578125" style="786"/>
    <col min="2817" max="2817" width="32.7109375" style="786" customWidth="1"/>
    <col min="2818" max="2819" width="11" style="786" customWidth="1"/>
    <col min="2820" max="2820" width="12.140625" style="786" customWidth="1"/>
    <col min="2821" max="2823" width="11" style="786" customWidth="1"/>
    <col min="2824" max="2824" width="32.7109375" style="786" customWidth="1"/>
    <col min="2825" max="2825" width="6.42578125" style="786" customWidth="1"/>
    <col min="2826" max="2836" width="11.42578125" style="786" customWidth="1"/>
    <col min="2837" max="2837" width="12.42578125" style="786" customWidth="1"/>
    <col min="2838" max="3072" width="11.42578125" style="786"/>
    <col min="3073" max="3073" width="32.7109375" style="786" customWidth="1"/>
    <col min="3074" max="3075" width="11" style="786" customWidth="1"/>
    <col min="3076" max="3076" width="12.140625" style="786" customWidth="1"/>
    <col min="3077" max="3079" width="11" style="786" customWidth="1"/>
    <col min="3080" max="3080" width="32.7109375" style="786" customWidth="1"/>
    <col min="3081" max="3081" width="6.42578125" style="786" customWidth="1"/>
    <col min="3082" max="3092" width="11.42578125" style="786" customWidth="1"/>
    <col min="3093" max="3093" width="12.42578125" style="786" customWidth="1"/>
    <col min="3094" max="3328" width="11.42578125" style="786"/>
    <col min="3329" max="3329" width="32.7109375" style="786" customWidth="1"/>
    <col min="3330" max="3331" width="11" style="786" customWidth="1"/>
    <col min="3332" max="3332" width="12.140625" style="786" customWidth="1"/>
    <col min="3333" max="3335" width="11" style="786" customWidth="1"/>
    <col min="3336" max="3336" width="32.7109375" style="786" customWidth="1"/>
    <col min="3337" max="3337" width="6.42578125" style="786" customWidth="1"/>
    <col min="3338" max="3348" width="11.42578125" style="786" customWidth="1"/>
    <col min="3349" max="3349" width="12.42578125" style="786" customWidth="1"/>
    <col min="3350" max="3584" width="11.42578125" style="786"/>
    <col min="3585" max="3585" width="32.7109375" style="786" customWidth="1"/>
    <col min="3586" max="3587" width="11" style="786" customWidth="1"/>
    <col min="3588" max="3588" width="12.140625" style="786" customWidth="1"/>
    <col min="3589" max="3591" width="11" style="786" customWidth="1"/>
    <col min="3592" max="3592" width="32.7109375" style="786" customWidth="1"/>
    <col min="3593" max="3593" width="6.42578125" style="786" customWidth="1"/>
    <col min="3594" max="3604" width="11.42578125" style="786" customWidth="1"/>
    <col min="3605" max="3605" width="12.42578125" style="786" customWidth="1"/>
    <col min="3606" max="3840" width="11.42578125" style="786"/>
    <col min="3841" max="3841" width="32.7109375" style="786" customWidth="1"/>
    <col min="3842" max="3843" width="11" style="786" customWidth="1"/>
    <col min="3844" max="3844" width="12.140625" style="786" customWidth="1"/>
    <col min="3845" max="3847" width="11" style="786" customWidth="1"/>
    <col min="3848" max="3848" width="32.7109375" style="786" customWidth="1"/>
    <col min="3849" max="3849" width="6.42578125" style="786" customWidth="1"/>
    <col min="3850" max="3860" width="11.42578125" style="786" customWidth="1"/>
    <col min="3861" max="3861" width="12.42578125" style="786" customWidth="1"/>
    <col min="3862" max="4096" width="11.42578125" style="786"/>
    <col min="4097" max="4097" width="32.7109375" style="786" customWidth="1"/>
    <col min="4098" max="4099" width="11" style="786" customWidth="1"/>
    <col min="4100" max="4100" width="12.140625" style="786" customWidth="1"/>
    <col min="4101" max="4103" width="11" style="786" customWidth="1"/>
    <col min="4104" max="4104" width="32.7109375" style="786" customWidth="1"/>
    <col min="4105" max="4105" width="6.42578125" style="786" customWidth="1"/>
    <col min="4106" max="4116" width="11.42578125" style="786" customWidth="1"/>
    <col min="4117" max="4117" width="12.42578125" style="786" customWidth="1"/>
    <col min="4118" max="4352" width="11.42578125" style="786"/>
    <col min="4353" max="4353" width="32.7109375" style="786" customWidth="1"/>
    <col min="4354" max="4355" width="11" style="786" customWidth="1"/>
    <col min="4356" max="4356" width="12.140625" style="786" customWidth="1"/>
    <col min="4357" max="4359" width="11" style="786" customWidth="1"/>
    <col min="4360" max="4360" width="32.7109375" style="786" customWidth="1"/>
    <col min="4361" max="4361" width="6.42578125" style="786" customWidth="1"/>
    <col min="4362" max="4372" width="11.42578125" style="786" customWidth="1"/>
    <col min="4373" max="4373" width="12.42578125" style="786" customWidth="1"/>
    <col min="4374" max="4608" width="11.42578125" style="786"/>
    <col min="4609" max="4609" width="32.7109375" style="786" customWidth="1"/>
    <col min="4610" max="4611" width="11" style="786" customWidth="1"/>
    <col min="4612" max="4612" width="12.140625" style="786" customWidth="1"/>
    <col min="4613" max="4615" width="11" style="786" customWidth="1"/>
    <col min="4616" max="4616" width="32.7109375" style="786" customWidth="1"/>
    <col min="4617" max="4617" width="6.42578125" style="786" customWidth="1"/>
    <col min="4618" max="4628" width="11.42578125" style="786" customWidth="1"/>
    <col min="4629" max="4629" width="12.42578125" style="786" customWidth="1"/>
    <col min="4630" max="4864" width="11.42578125" style="786"/>
    <col min="4865" max="4865" width="32.7109375" style="786" customWidth="1"/>
    <col min="4866" max="4867" width="11" style="786" customWidth="1"/>
    <col min="4868" max="4868" width="12.140625" style="786" customWidth="1"/>
    <col min="4869" max="4871" width="11" style="786" customWidth="1"/>
    <col min="4872" max="4872" width="32.7109375" style="786" customWidth="1"/>
    <col min="4873" max="4873" width="6.42578125" style="786" customWidth="1"/>
    <col min="4874" max="4884" width="11.42578125" style="786" customWidth="1"/>
    <col min="4885" max="4885" width="12.42578125" style="786" customWidth="1"/>
    <col min="4886" max="5120" width="11.42578125" style="786"/>
    <col min="5121" max="5121" width="32.7109375" style="786" customWidth="1"/>
    <col min="5122" max="5123" width="11" style="786" customWidth="1"/>
    <col min="5124" max="5124" width="12.140625" style="786" customWidth="1"/>
    <col min="5125" max="5127" width="11" style="786" customWidth="1"/>
    <col min="5128" max="5128" width="32.7109375" style="786" customWidth="1"/>
    <col min="5129" max="5129" width="6.42578125" style="786" customWidth="1"/>
    <col min="5130" max="5140" width="11.42578125" style="786" customWidth="1"/>
    <col min="5141" max="5141" width="12.42578125" style="786" customWidth="1"/>
    <col min="5142" max="5376" width="11.42578125" style="786"/>
    <col min="5377" max="5377" width="32.7109375" style="786" customWidth="1"/>
    <col min="5378" max="5379" width="11" style="786" customWidth="1"/>
    <col min="5380" max="5380" width="12.140625" style="786" customWidth="1"/>
    <col min="5381" max="5383" width="11" style="786" customWidth="1"/>
    <col min="5384" max="5384" width="32.7109375" style="786" customWidth="1"/>
    <col min="5385" max="5385" width="6.42578125" style="786" customWidth="1"/>
    <col min="5386" max="5396" width="11.42578125" style="786" customWidth="1"/>
    <col min="5397" max="5397" width="12.42578125" style="786" customWidth="1"/>
    <col min="5398" max="5632" width="11.42578125" style="786"/>
    <col min="5633" max="5633" width="32.7109375" style="786" customWidth="1"/>
    <col min="5634" max="5635" width="11" style="786" customWidth="1"/>
    <col min="5636" max="5636" width="12.140625" style="786" customWidth="1"/>
    <col min="5637" max="5639" width="11" style="786" customWidth="1"/>
    <col min="5640" max="5640" width="32.7109375" style="786" customWidth="1"/>
    <col min="5641" max="5641" width="6.42578125" style="786" customWidth="1"/>
    <col min="5642" max="5652" width="11.42578125" style="786" customWidth="1"/>
    <col min="5653" max="5653" width="12.42578125" style="786" customWidth="1"/>
    <col min="5654" max="5888" width="11.42578125" style="786"/>
    <col min="5889" max="5889" width="32.7109375" style="786" customWidth="1"/>
    <col min="5890" max="5891" width="11" style="786" customWidth="1"/>
    <col min="5892" max="5892" width="12.140625" style="786" customWidth="1"/>
    <col min="5893" max="5895" width="11" style="786" customWidth="1"/>
    <col min="5896" max="5896" width="32.7109375" style="786" customWidth="1"/>
    <col min="5897" max="5897" width="6.42578125" style="786" customWidth="1"/>
    <col min="5898" max="5908" width="11.42578125" style="786" customWidth="1"/>
    <col min="5909" max="5909" width="12.42578125" style="786" customWidth="1"/>
    <col min="5910" max="6144" width="11.42578125" style="786"/>
    <col min="6145" max="6145" width="32.7109375" style="786" customWidth="1"/>
    <col min="6146" max="6147" width="11" style="786" customWidth="1"/>
    <col min="6148" max="6148" width="12.140625" style="786" customWidth="1"/>
    <col min="6149" max="6151" width="11" style="786" customWidth="1"/>
    <col min="6152" max="6152" width="32.7109375" style="786" customWidth="1"/>
    <col min="6153" max="6153" width="6.42578125" style="786" customWidth="1"/>
    <col min="6154" max="6164" width="11.42578125" style="786" customWidth="1"/>
    <col min="6165" max="6165" width="12.42578125" style="786" customWidth="1"/>
    <col min="6166" max="6400" width="11.42578125" style="786"/>
    <col min="6401" max="6401" width="32.7109375" style="786" customWidth="1"/>
    <col min="6402" max="6403" width="11" style="786" customWidth="1"/>
    <col min="6404" max="6404" width="12.140625" style="786" customWidth="1"/>
    <col min="6405" max="6407" width="11" style="786" customWidth="1"/>
    <col min="6408" max="6408" width="32.7109375" style="786" customWidth="1"/>
    <col min="6409" max="6409" width="6.42578125" style="786" customWidth="1"/>
    <col min="6410" max="6420" width="11.42578125" style="786" customWidth="1"/>
    <col min="6421" max="6421" width="12.42578125" style="786" customWidth="1"/>
    <col min="6422" max="6656" width="11.42578125" style="786"/>
    <col min="6657" max="6657" width="32.7109375" style="786" customWidth="1"/>
    <col min="6658" max="6659" width="11" style="786" customWidth="1"/>
    <col min="6660" max="6660" width="12.140625" style="786" customWidth="1"/>
    <col min="6661" max="6663" width="11" style="786" customWidth="1"/>
    <col min="6664" max="6664" width="32.7109375" style="786" customWidth="1"/>
    <col min="6665" max="6665" width="6.42578125" style="786" customWidth="1"/>
    <col min="6666" max="6676" width="11.42578125" style="786" customWidth="1"/>
    <col min="6677" max="6677" width="12.42578125" style="786" customWidth="1"/>
    <col min="6678" max="6912" width="11.42578125" style="786"/>
    <col min="6913" max="6913" width="32.7109375" style="786" customWidth="1"/>
    <col min="6914" max="6915" width="11" style="786" customWidth="1"/>
    <col min="6916" max="6916" width="12.140625" style="786" customWidth="1"/>
    <col min="6917" max="6919" width="11" style="786" customWidth="1"/>
    <col min="6920" max="6920" width="32.7109375" style="786" customWidth="1"/>
    <col min="6921" max="6921" width="6.42578125" style="786" customWidth="1"/>
    <col min="6922" max="6932" width="11.42578125" style="786" customWidth="1"/>
    <col min="6933" max="6933" width="12.42578125" style="786" customWidth="1"/>
    <col min="6934" max="7168" width="11.42578125" style="786"/>
    <col min="7169" max="7169" width="32.7109375" style="786" customWidth="1"/>
    <col min="7170" max="7171" width="11" style="786" customWidth="1"/>
    <col min="7172" max="7172" width="12.140625" style="786" customWidth="1"/>
    <col min="7173" max="7175" width="11" style="786" customWidth="1"/>
    <col min="7176" max="7176" width="32.7109375" style="786" customWidth="1"/>
    <col min="7177" max="7177" width="6.42578125" style="786" customWidth="1"/>
    <col min="7178" max="7188" width="11.42578125" style="786" customWidth="1"/>
    <col min="7189" max="7189" width="12.42578125" style="786" customWidth="1"/>
    <col min="7190" max="7424" width="11.42578125" style="786"/>
    <col min="7425" max="7425" width="32.7109375" style="786" customWidth="1"/>
    <col min="7426" max="7427" width="11" style="786" customWidth="1"/>
    <col min="7428" max="7428" width="12.140625" style="786" customWidth="1"/>
    <col min="7429" max="7431" width="11" style="786" customWidth="1"/>
    <col min="7432" max="7432" width="32.7109375" style="786" customWidth="1"/>
    <col min="7433" max="7433" width="6.42578125" style="786" customWidth="1"/>
    <col min="7434" max="7444" width="11.42578125" style="786" customWidth="1"/>
    <col min="7445" max="7445" width="12.42578125" style="786" customWidth="1"/>
    <col min="7446" max="7680" width="11.42578125" style="786"/>
    <col min="7681" max="7681" width="32.7109375" style="786" customWidth="1"/>
    <col min="7682" max="7683" width="11" style="786" customWidth="1"/>
    <col min="7684" max="7684" width="12.140625" style="786" customWidth="1"/>
    <col min="7685" max="7687" width="11" style="786" customWidth="1"/>
    <col min="7688" max="7688" width="32.7109375" style="786" customWidth="1"/>
    <col min="7689" max="7689" width="6.42578125" style="786" customWidth="1"/>
    <col min="7690" max="7700" width="11.42578125" style="786" customWidth="1"/>
    <col min="7701" max="7701" width="12.42578125" style="786" customWidth="1"/>
    <col min="7702" max="7936" width="11.42578125" style="786"/>
    <col min="7937" max="7937" width="32.7109375" style="786" customWidth="1"/>
    <col min="7938" max="7939" width="11" style="786" customWidth="1"/>
    <col min="7940" max="7940" width="12.140625" style="786" customWidth="1"/>
    <col min="7941" max="7943" width="11" style="786" customWidth="1"/>
    <col min="7944" max="7944" width="32.7109375" style="786" customWidth="1"/>
    <col min="7945" max="7945" width="6.42578125" style="786" customWidth="1"/>
    <col min="7946" max="7956" width="11.42578125" style="786" customWidth="1"/>
    <col min="7957" max="7957" width="12.42578125" style="786" customWidth="1"/>
    <col min="7958" max="8192" width="11.42578125" style="786"/>
    <col min="8193" max="8193" width="32.7109375" style="786" customWidth="1"/>
    <col min="8194" max="8195" width="11" style="786" customWidth="1"/>
    <col min="8196" max="8196" width="12.140625" style="786" customWidth="1"/>
    <col min="8197" max="8199" width="11" style="786" customWidth="1"/>
    <col min="8200" max="8200" width="32.7109375" style="786" customWidth="1"/>
    <col min="8201" max="8201" width="6.42578125" style="786" customWidth="1"/>
    <col min="8202" max="8212" width="11.42578125" style="786" customWidth="1"/>
    <col min="8213" max="8213" width="12.42578125" style="786" customWidth="1"/>
    <col min="8214" max="8448" width="11.42578125" style="786"/>
    <col min="8449" max="8449" width="32.7109375" style="786" customWidth="1"/>
    <col min="8450" max="8451" width="11" style="786" customWidth="1"/>
    <col min="8452" max="8452" width="12.140625" style="786" customWidth="1"/>
    <col min="8453" max="8455" width="11" style="786" customWidth="1"/>
    <col min="8456" max="8456" width="32.7109375" style="786" customWidth="1"/>
    <col min="8457" max="8457" width="6.42578125" style="786" customWidth="1"/>
    <col min="8458" max="8468" width="11.42578125" style="786" customWidth="1"/>
    <col min="8469" max="8469" width="12.42578125" style="786" customWidth="1"/>
    <col min="8470" max="8704" width="11.42578125" style="786"/>
    <col min="8705" max="8705" width="32.7109375" style="786" customWidth="1"/>
    <col min="8706" max="8707" width="11" style="786" customWidth="1"/>
    <col min="8708" max="8708" width="12.140625" style="786" customWidth="1"/>
    <col min="8709" max="8711" width="11" style="786" customWidth="1"/>
    <col min="8712" max="8712" width="32.7109375" style="786" customWidth="1"/>
    <col min="8713" max="8713" width="6.42578125" style="786" customWidth="1"/>
    <col min="8714" max="8724" width="11.42578125" style="786" customWidth="1"/>
    <col min="8725" max="8725" width="12.42578125" style="786" customWidth="1"/>
    <col min="8726" max="8960" width="11.42578125" style="786"/>
    <col min="8961" max="8961" width="32.7109375" style="786" customWidth="1"/>
    <col min="8962" max="8963" width="11" style="786" customWidth="1"/>
    <col min="8964" max="8964" width="12.140625" style="786" customWidth="1"/>
    <col min="8965" max="8967" width="11" style="786" customWidth="1"/>
    <col min="8968" max="8968" width="32.7109375" style="786" customWidth="1"/>
    <col min="8969" max="8969" width="6.42578125" style="786" customWidth="1"/>
    <col min="8970" max="8980" width="11.42578125" style="786" customWidth="1"/>
    <col min="8981" max="8981" width="12.42578125" style="786" customWidth="1"/>
    <col min="8982" max="9216" width="11.42578125" style="786"/>
    <col min="9217" max="9217" width="32.7109375" style="786" customWidth="1"/>
    <col min="9218" max="9219" width="11" style="786" customWidth="1"/>
    <col min="9220" max="9220" width="12.140625" style="786" customWidth="1"/>
    <col min="9221" max="9223" width="11" style="786" customWidth="1"/>
    <col min="9224" max="9224" width="32.7109375" style="786" customWidth="1"/>
    <col min="9225" max="9225" width="6.42578125" style="786" customWidth="1"/>
    <col min="9226" max="9236" width="11.42578125" style="786" customWidth="1"/>
    <col min="9237" max="9237" width="12.42578125" style="786" customWidth="1"/>
    <col min="9238" max="9472" width="11.42578125" style="786"/>
    <col min="9473" max="9473" width="32.7109375" style="786" customWidth="1"/>
    <col min="9474" max="9475" width="11" style="786" customWidth="1"/>
    <col min="9476" max="9476" width="12.140625" style="786" customWidth="1"/>
    <col min="9477" max="9479" width="11" style="786" customWidth="1"/>
    <col min="9480" max="9480" width="32.7109375" style="786" customWidth="1"/>
    <col min="9481" max="9481" width="6.42578125" style="786" customWidth="1"/>
    <col min="9482" max="9492" width="11.42578125" style="786" customWidth="1"/>
    <col min="9493" max="9493" width="12.42578125" style="786" customWidth="1"/>
    <col min="9494" max="9728" width="11.42578125" style="786"/>
    <col min="9729" max="9729" width="32.7109375" style="786" customWidth="1"/>
    <col min="9730" max="9731" width="11" style="786" customWidth="1"/>
    <col min="9732" max="9732" width="12.140625" style="786" customWidth="1"/>
    <col min="9733" max="9735" width="11" style="786" customWidth="1"/>
    <col min="9736" max="9736" width="32.7109375" style="786" customWidth="1"/>
    <col min="9737" max="9737" width="6.42578125" style="786" customWidth="1"/>
    <col min="9738" max="9748" width="11.42578125" style="786" customWidth="1"/>
    <col min="9749" max="9749" width="12.42578125" style="786" customWidth="1"/>
    <col min="9750" max="9984" width="11.42578125" style="786"/>
    <col min="9985" max="9985" width="32.7109375" style="786" customWidth="1"/>
    <col min="9986" max="9987" width="11" style="786" customWidth="1"/>
    <col min="9988" max="9988" width="12.140625" style="786" customWidth="1"/>
    <col min="9989" max="9991" width="11" style="786" customWidth="1"/>
    <col min="9992" max="9992" width="32.7109375" style="786" customWidth="1"/>
    <col min="9993" max="9993" width="6.42578125" style="786" customWidth="1"/>
    <col min="9994" max="10004" width="11.42578125" style="786" customWidth="1"/>
    <col min="10005" max="10005" width="12.42578125" style="786" customWidth="1"/>
    <col min="10006" max="10240" width="11.42578125" style="786"/>
    <col min="10241" max="10241" width="32.7109375" style="786" customWidth="1"/>
    <col min="10242" max="10243" width="11" style="786" customWidth="1"/>
    <col min="10244" max="10244" width="12.140625" style="786" customWidth="1"/>
    <col min="10245" max="10247" width="11" style="786" customWidth="1"/>
    <col min="10248" max="10248" width="32.7109375" style="786" customWidth="1"/>
    <col min="10249" max="10249" width="6.42578125" style="786" customWidth="1"/>
    <col min="10250" max="10260" width="11.42578125" style="786" customWidth="1"/>
    <col min="10261" max="10261" width="12.42578125" style="786" customWidth="1"/>
    <col min="10262" max="10496" width="11.42578125" style="786"/>
    <col min="10497" max="10497" width="32.7109375" style="786" customWidth="1"/>
    <col min="10498" max="10499" width="11" style="786" customWidth="1"/>
    <col min="10500" max="10500" width="12.140625" style="786" customWidth="1"/>
    <col min="10501" max="10503" width="11" style="786" customWidth="1"/>
    <col min="10504" max="10504" width="32.7109375" style="786" customWidth="1"/>
    <col min="10505" max="10505" width="6.42578125" style="786" customWidth="1"/>
    <col min="10506" max="10516" width="11.42578125" style="786" customWidth="1"/>
    <col min="10517" max="10517" width="12.42578125" style="786" customWidth="1"/>
    <col min="10518" max="10752" width="11.42578125" style="786"/>
    <col min="10753" max="10753" width="32.7109375" style="786" customWidth="1"/>
    <col min="10754" max="10755" width="11" style="786" customWidth="1"/>
    <col min="10756" max="10756" width="12.140625" style="786" customWidth="1"/>
    <col min="10757" max="10759" width="11" style="786" customWidth="1"/>
    <col min="10760" max="10760" width="32.7109375" style="786" customWidth="1"/>
    <col min="10761" max="10761" width="6.42578125" style="786" customWidth="1"/>
    <col min="10762" max="10772" width="11.42578125" style="786" customWidth="1"/>
    <col min="10773" max="10773" width="12.42578125" style="786" customWidth="1"/>
    <col min="10774" max="11008" width="11.42578125" style="786"/>
    <col min="11009" max="11009" width="32.7109375" style="786" customWidth="1"/>
    <col min="11010" max="11011" width="11" style="786" customWidth="1"/>
    <col min="11012" max="11012" width="12.140625" style="786" customWidth="1"/>
    <col min="11013" max="11015" width="11" style="786" customWidth="1"/>
    <col min="11016" max="11016" width="32.7109375" style="786" customWidth="1"/>
    <col min="11017" max="11017" width="6.42578125" style="786" customWidth="1"/>
    <col min="11018" max="11028" width="11.42578125" style="786" customWidth="1"/>
    <col min="11029" max="11029" width="12.42578125" style="786" customWidth="1"/>
    <col min="11030" max="11264" width="11.42578125" style="786"/>
    <col min="11265" max="11265" width="32.7109375" style="786" customWidth="1"/>
    <col min="11266" max="11267" width="11" style="786" customWidth="1"/>
    <col min="11268" max="11268" width="12.140625" style="786" customWidth="1"/>
    <col min="11269" max="11271" width="11" style="786" customWidth="1"/>
    <col min="11272" max="11272" width="32.7109375" style="786" customWidth="1"/>
    <col min="11273" max="11273" width="6.42578125" style="786" customWidth="1"/>
    <col min="11274" max="11284" width="11.42578125" style="786" customWidth="1"/>
    <col min="11285" max="11285" width="12.42578125" style="786" customWidth="1"/>
    <col min="11286" max="11520" width="11.42578125" style="786"/>
    <col min="11521" max="11521" width="32.7109375" style="786" customWidth="1"/>
    <col min="11522" max="11523" width="11" style="786" customWidth="1"/>
    <col min="11524" max="11524" width="12.140625" style="786" customWidth="1"/>
    <col min="11525" max="11527" width="11" style="786" customWidth="1"/>
    <col min="11528" max="11528" width="32.7109375" style="786" customWidth="1"/>
    <col min="11529" max="11529" width="6.42578125" style="786" customWidth="1"/>
    <col min="11530" max="11540" width="11.42578125" style="786" customWidth="1"/>
    <col min="11541" max="11541" width="12.42578125" style="786" customWidth="1"/>
    <col min="11542" max="11776" width="11.42578125" style="786"/>
    <col min="11777" max="11777" width="32.7109375" style="786" customWidth="1"/>
    <col min="11778" max="11779" width="11" style="786" customWidth="1"/>
    <col min="11780" max="11780" width="12.140625" style="786" customWidth="1"/>
    <col min="11781" max="11783" width="11" style="786" customWidth="1"/>
    <col min="11784" max="11784" width="32.7109375" style="786" customWidth="1"/>
    <col min="11785" max="11785" width="6.42578125" style="786" customWidth="1"/>
    <col min="11786" max="11796" width="11.42578125" style="786" customWidth="1"/>
    <col min="11797" max="11797" width="12.42578125" style="786" customWidth="1"/>
    <col min="11798" max="12032" width="11.42578125" style="786"/>
    <col min="12033" max="12033" width="32.7109375" style="786" customWidth="1"/>
    <col min="12034" max="12035" width="11" style="786" customWidth="1"/>
    <col min="12036" max="12036" width="12.140625" style="786" customWidth="1"/>
    <col min="12037" max="12039" width="11" style="786" customWidth="1"/>
    <col min="12040" max="12040" width="32.7109375" style="786" customWidth="1"/>
    <col min="12041" max="12041" width="6.42578125" style="786" customWidth="1"/>
    <col min="12042" max="12052" width="11.42578125" style="786" customWidth="1"/>
    <col min="12053" max="12053" width="12.42578125" style="786" customWidth="1"/>
    <col min="12054" max="12288" width="11.42578125" style="786"/>
    <col min="12289" max="12289" width="32.7109375" style="786" customWidth="1"/>
    <col min="12290" max="12291" width="11" style="786" customWidth="1"/>
    <col min="12292" max="12292" width="12.140625" style="786" customWidth="1"/>
    <col min="12293" max="12295" width="11" style="786" customWidth="1"/>
    <col min="12296" max="12296" width="32.7109375" style="786" customWidth="1"/>
    <col min="12297" max="12297" width="6.42578125" style="786" customWidth="1"/>
    <col min="12298" max="12308" width="11.42578125" style="786" customWidth="1"/>
    <col min="12309" max="12309" width="12.42578125" style="786" customWidth="1"/>
    <col min="12310" max="12544" width="11.42578125" style="786"/>
    <col min="12545" max="12545" width="32.7109375" style="786" customWidth="1"/>
    <col min="12546" max="12547" width="11" style="786" customWidth="1"/>
    <col min="12548" max="12548" width="12.140625" style="786" customWidth="1"/>
    <col min="12549" max="12551" width="11" style="786" customWidth="1"/>
    <col min="12552" max="12552" width="32.7109375" style="786" customWidth="1"/>
    <col min="12553" max="12553" width="6.42578125" style="786" customWidth="1"/>
    <col min="12554" max="12564" width="11.42578125" style="786" customWidth="1"/>
    <col min="12565" max="12565" width="12.42578125" style="786" customWidth="1"/>
    <col min="12566" max="12800" width="11.42578125" style="786"/>
    <col min="12801" max="12801" width="32.7109375" style="786" customWidth="1"/>
    <col min="12802" max="12803" width="11" style="786" customWidth="1"/>
    <col min="12804" max="12804" width="12.140625" style="786" customWidth="1"/>
    <col min="12805" max="12807" width="11" style="786" customWidth="1"/>
    <col min="12808" max="12808" width="32.7109375" style="786" customWidth="1"/>
    <col min="12809" max="12809" width="6.42578125" style="786" customWidth="1"/>
    <col min="12810" max="12820" width="11.42578125" style="786" customWidth="1"/>
    <col min="12821" max="12821" width="12.42578125" style="786" customWidth="1"/>
    <col min="12822" max="13056" width="11.42578125" style="786"/>
    <col min="13057" max="13057" width="32.7109375" style="786" customWidth="1"/>
    <col min="13058" max="13059" width="11" style="786" customWidth="1"/>
    <col min="13060" max="13060" width="12.140625" style="786" customWidth="1"/>
    <col min="13061" max="13063" width="11" style="786" customWidth="1"/>
    <col min="13064" max="13064" width="32.7109375" style="786" customWidth="1"/>
    <col min="13065" max="13065" width="6.42578125" style="786" customWidth="1"/>
    <col min="13066" max="13076" width="11.42578125" style="786" customWidth="1"/>
    <col min="13077" max="13077" width="12.42578125" style="786" customWidth="1"/>
    <col min="13078" max="13312" width="11.42578125" style="786"/>
    <col min="13313" max="13313" width="32.7109375" style="786" customWidth="1"/>
    <col min="13314" max="13315" width="11" style="786" customWidth="1"/>
    <col min="13316" max="13316" width="12.140625" style="786" customWidth="1"/>
    <col min="13317" max="13319" width="11" style="786" customWidth="1"/>
    <col min="13320" max="13320" width="32.7109375" style="786" customWidth="1"/>
    <col min="13321" max="13321" width="6.42578125" style="786" customWidth="1"/>
    <col min="13322" max="13332" width="11.42578125" style="786" customWidth="1"/>
    <col min="13333" max="13333" width="12.42578125" style="786" customWidth="1"/>
    <col min="13334" max="13568" width="11.42578125" style="786"/>
    <col min="13569" max="13569" width="32.7109375" style="786" customWidth="1"/>
    <col min="13570" max="13571" width="11" style="786" customWidth="1"/>
    <col min="13572" max="13572" width="12.140625" style="786" customWidth="1"/>
    <col min="13573" max="13575" width="11" style="786" customWidth="1"/>
    <col min="13576" max="13576" width="32.7109375" style="786" customWidth="1"/>
    <col min="13577" max="13577" width="6.42578125" style="786" customWidth="1"/>
    <col min="13578" max="13588" width="11.42578125" style="786" customWidth="1"/>
    <col min="13589" max="13589" width="12.42578125" style="786" customWidth="1"/>
    <col min="13590" max="13824" width="11.42578125" style="786"/>
    <col min="13825" max="13825" width="32.7109375" style="786" customWidth="1"/>
    <col min="13826" max="13827" width="11" style="786" customWidth="1"/>
    <col min="13828" max="13828" width="12.140625" style="786" customWidth="1"/>
    <col min="13829" max="13831" width="11" style="786" customWidth="1"/>
    <col min="13832" max="13832" width="32.7109375" style="786" customWidth="1"/>
    <col min="13833" max="13833" width="6.42578125" style="786" customWidth="1"/>
    <col min="13834" max="13844" width="11.42578125" style="786" customWidth="1"/>
    <col min="13845" max="13845" width="12.42578125" style="786" customWidth="1"/>
    <col min="13846" max="14080" width="11.42578125" style="786"/>
    <col min="14081" max="14081" width="32.7109375" style="786" customWidth="1"/>
    <col min="14082" max="14083" width="11" style="786" customWidth="1"/>
    <col min="14084" max="14084" width="12.140625" style="786" customWidth="1"/>
    <col min="14085" max="14087" width="11" style="786" customWidth="1"/>
    <col min="14088" max="14088" width="32.7109375" style="786" customWidth="1"/>
    <col min="14089" max="14089" width="6.42578125" style="786" customWidth="1"/>
    <col min="14090" max="14100" width="11.42578125" style="786" customWidth="1"/>
    <col min="14101" max="14101" width="12.42578125" style="786" customWidth="1"/>
    <col min="14102" max="14336" width="11.42578125" style="786"/>
    <col min="14337" max="14337" width="32.7109375" style="786" customWidth="1"/>
    <col min="14338" max="14339" width="11" style="786" customWidth="1"/>
    <col min="14340" max="14340" width="12.140625" style="786" customWidth="1"/>
    <col min="14341" max="14343" width="11" style="786" customWidth="1"/>
    <col min="14344" max="14344" width="32.7109375" style="786" customWidth="1"/>
    <col min="14345" max="14345" width="6.42578125" style="786" customWidth="1"/>
    <col min="14346" max="14356" width="11.42578125" style="786" customWidth="1"/>
    <col min="14357" max="14357" width="12.42578125" style="786" customWidth="1"/>
    <col min="14358" max="14592" width="11.42578125" style="786"/>
    <col min="14593" max="14593" width="32.7109375" style="786" customWidth="1"/>
    <col min="14594" max="14595" width="11" style="786" customWidth="1"/>
    <col min="14596" max="14596" width="12.140625" style="786" customWidth="1"/>
    <col min="14597" max="14599" width="11" style="786" customWidth="1"/>
    <col min="14600" max="14600" width="32.7109375" style="786" customWidth="1"/>
    <col min="14601" max="14601" width="6.42578125" style="786" customWidth="1"/>
    <col min="14602" max="14612" width="11.42578125" style="786" customWidth="1"/>
    <col min="14613" max="14613" width="12.42578125" style="786" customWidth="1"/>
    <col min="14614" max="14848" width="11.42578125" style="786"/>
    <col min="14849" max="14849" width="32.7109375" style="786" customWidth="1"/>
    <col min="14850" max="14851" width="11" style="786" customWidth="1"/>
    <col min="14852" max="14852" width="12.140625" style="786" customWidth="1"/>
    <col min="14853" max="14855" width="11" style="786" customWidth="1"/>
    <col min="14856" max="14856" width="32.7109375" style="786" customWidth="1"/>
    <col min="14857" max="14857" width="6.42578125" style="786" customWidth="1"/>
    <col min="14858" max="14868" width="11.42578125" style="786" customWidth="1"/>
    <col min="14869" max="14869" width="12.42578125" style="786" customWidth="1"/>
    <col min="14870" max="15104" width="11.42578125" style="786"/>
    <col min="15105" max="15105" width="32.7109375" style="786" customWidth="1"/>
    <col min="15106" max="15107" width="11" style="786" customWidth="1"/>
    <col min="15108" max="15108" width="12.140625" style="786" customWidth="1"/>
    <col min="15109" max="15111" width="11" style="786" customWidth="1"/>
    <col min="15112" max="15112" width="32.7109375" style="786" customWidth="1"/>
    <col min="15113" max="15113" width="6.42578125" style="786" customWidth="1"/>
    <col min="15114" max="15124" width="11.42578125" style="786" customWidth="1"/>
    <col min="15125" max="15125" width="12.42578125" style="786" customWidth="1"/>
    <col min="15126" max="15360" width="11.42578125" style="786"/>
    <col min="15361" max="15361" width="32.7109375" style="786" customWidth="1"/>
    <col min="15362" max="15363" width="11" style="786" customWidth="1"/>
    <col min="15364" max="15364" width="12.140625" style="786" customWidth="1"/>
    <col min="15365" max="15367" width="11" style="786" customWidth="1"/>
    <col min="15368" max="15368" width="32.7109375" style="786" customWidth="1"/>
    <col min="15369" max="15369" width="6.42578125" style="786" customWidth="1"/>
    <col min="15370" max="15380" width="11.42578125" style="786" customWidth="1"/>
    <col min="15381" max="15381" width="12.42578125" style="786" customWidth="1"/>
    <col min="15382" max="15616" width="11.42578125" style="786"/>
    <col min="15617" max="15617" width="32.7109375" style="786" customWidth="1"/>
    <col min="15618" max="15619" width="11" style="786" customWidth="1"/>
    <col min="15620" max="15620" width="12.140625" style="786" customWidth="1"/>
    <col min="15621" max="15623" width="11" style="786" customWidth="1"/>
    <col min="15624" max="15624" width="32.7109375" style="786" customWidth="1"/>
    <col min="15625" max="15625" width="6.42578125" style="786" customWidth="1"/>
    <col min="15626" max="15636" width="11.42578125" style="786" customWidth="1"/>
    <col min="15637" max="15637" width="12.42578125" style="786" customWidth="1"/>
    <col min="15638" max="15872" width="11.42578125" style="786"/>
    <col min="15873" max="15873" width="32.7109375" style="786" customWidth="1"/>
    <col min="15874" max="15875" width="11" style="786" customWidth="1"/>
    <col min="15876" max="15876" width="12.140625" style="786" customWidth="1"/>
    <col min="15877" max="15879" width="11" style="786" customWidth="1"/>
    <col min="15880" max="15880" width="32.7109375" style="786" customWidth="1"/>
    <col min="15881" max="15881" width="6.42578125" style="786" customWidth="1"/>
    <col min="15882" max="15892" width="11.42578125" style="786" customWidth="1"/>
    <col min="15893" max="15893" width="12.42578125" style="786" customWidth="1"/>
    <col min="15894" max="16128" width="11.42578125" style="786"/>
    <col min="16129" max="16129" width="32.7109375" style="786" customWidth="1"/>
    <col min="16130" max="16131" width="11" style="786" customWidth="1"/>
    <col min="16132" max="16132" width="12.140625" style="786" customWidth="1"/>
    <col min="16133" max="16135" width="11" style="786" customWidth="1"/>
    <col min="16136" max="16136" width="32.7109375" style="786" customWidth="1"/>
    <col min="16137" max="16137" width="6.42578125" style="786" customWidth="1"/>
    <col min="16138" max="16148" width="11.42578125" style="786" customWidth="1"/>
    <col min="16149" max="16149" width="12.42578125" style="786" customWidth="1"/>
    <col min="16150" max="16384" width="11.42578125" style="786"/>
  </cols>
  <sheetData>
    <row r="1" spans="1:21" ht="24.75" customHeight="1">
      <c r="A1" s="271" t="s">
        <v>4</v>
      </c>
      <c r="C1" s="350"/>
      <c r="D1" s="350"/>
      <c r="E1" s="350"/>
      <c r="F1" s="350"/>
      <c r="G1" s="350"/>
      <c r="H1" s="273" t="s">
        <v>207</v>
      </c>
    </row>
    <row r="2" spans="1:21" ht="18.95" customHeight="1">
      <c r="A2" s="274"/>
      <c r="H2" s="274"/>
    </row>
    <row r="3" spans="1:21" ht="18.95" customHeight="1">
      <c r="A3" s="287" t="s">
        <v>970</v>
      </c>
      <c r="F3" s="1311" t="s">
        <v>1597</v>
      </c>
      <c r="G3" s="1311"/>
      <c r="H3" s="1311"/>
    </row>
    <row r="4" spans="1:21" ht="18.95" customHeight="1">
      <c r="A4" s="787" t="s">
        <v>1176</v>
      </c>
      <c r="E4" s="1311" t="s">
        <v>875</v>
      </c>
      <c r="F4" s="1311"/>
      <c r="G4" s="1311"/>
      <c r="H4" s="1311"/>
    </row>
    <row r="5" spans="1:21" ht="15" customHeight="1">
      <c r="A5" s="785"/>
      <c r="E5" s="799"/>
    </row>
    <row r="6" spans="1:21" ht="14.25">
      <c r="A6" s="1096" t="s">
        <v>442</v>
      </c>
      <c r="B6" s="117" t="s">
        <v>200</v>
      </c>
      <c r="C6" s="883" t="s">
        <v>973</v>
      </c>
      <c r="D6" s="883" t="s">
        <v>974</v>
      </c>
      <c r="E6" s="883" t="s">
        <v>975</v>
      </c>
      <c r="F6" s="883" t="s">
        <v>976</v>
      </c>
      <c r="G6" s="883" t="s">
        <v>977</v>
      </c>
      <c r="H6" s="605" t="s">
        <v>978</v>
      </c>
    </row>
    <row r="7" spans="1:21" ht="14.25">
      <c r="A7" s="1101" t="s">
        <v>979</v>
      </c>
      <c r="B7" s="117"/>
      <c r="C7" s="883" t="s">
        <v>980</v>
      </c>
      <c r="D7" s="883" t="s">
        <v>981</v>
      </c>
      <c r="E7" s="883" t="s">
        <v>982</v>
      </c>
      <c r="F7" s="883" t="s">
        <v>983</v>
      </c>
      <c r="G7" s="883" t="s">
        <v>984</v>
      </c>
      <c r="H7" s="1097" t="s">
        <v>985</v>
      </c>
    </row>
    <row r="8" spans="1:21" ht="14.25">
      <c r="A8" s="1101"/>
      <c r="B8" s="1097"/>
      <c r="C8" s="1082" t="s">
        <v>1177</v>
      </c>
      <c r="D8" s="1082" t="s">
        <v>1178</v>
      </c>
      <c r="E8" s="1082" t="s">
        <v>1179</v>
      </c>
      <c r="F8" s="1082" t="s">
        <v>989</v>
      </c>
      <c r="G8" s="1082" t="s">
        <v>990</v>
      </c>
      <c r="H8" s="1101"/>
    </row>
    <row r="9" spans="1:21" ht="14.25">
      <c r="A9" s="1101"/>
      <c r="B9" s="1097" t="s">
        <v>199</v>
      </c>
      <c r="C9" s="1082" t="s">
        <v>991</v>
      </c>
      <c r="D9" s="1097" t="s">
        <v>992</v>
      </c>
      <c r="E9" s="1082" t="s">
        <v>1180</v>
      </c>
      <c r="F9" s="1082" t="s">
        <v>994</v>
      </c>
      <c r="G9" s="1082" t="s">
        <v>995</v>
      </c>
      <c r="H9" s="1101"/>
    </row>
    <row r="10" spans="1:21" ht="14.25">
      <c r="A10" s="356"/>
      <c r="B10" s="352"/>
      <c r="C10" s="1082" t="s">
        <v>1181</v>
      </c>
      <c r="D10" s="1082" t="s">
        <v>1182</v>
      </c>
      <c r="E10" s="324"/>
      <c r="F10" s="324"/>
      <c r="G10" s="324"/>
      <c r="H10" s="356"/>
    </row>
    <row r="11" spans="1:21" ht="5.25" customHeight="1">
      <c r="A11" s="356"/>
      <c r="B11" s="352"/>
      <c r="C11" s="324"/>
      <c r="D11" s="324"/>
      <c r="E11" s="324"/>
      <c r="F11" s="324"/>
      <c r="G11" s="324"/>
      <c r="H11" s="356"/>
    </row>
    <row r="12" spans="1:21" s="792" customFormat="1" ht="14.45" customHeight="1">
      <c r="A12" s="1101" t="s">
        <v>109</v>
      </c>
      <c r="B12" s="1099" t="s">
        <v>1183</v>
      </c>
      <c r="C12" s="1099" t="s">
        <v>1184</v>
      </c>
      <c r="D12" s="1099" t="s">
        <v>1185</v>
      </c>
      <c r="E12" s="1099" t="s">
        <v>1186</v>
      </c>
      <c r="F12" s="1099" t="s">
        <v>1187</v>
      </c>
      <c r="G12" s="1099" t="s">
        <v>1188</v>
      </c>
      <c r="H12" s="1017" t="s">
        <v>110</v>
      </c>
      <c r="I12" s="800"/>
      <c r="L12" s="602"/>
      <c r="U12" s="793"/>
    </row>
    <row r="13" spans="1:21" ht="14.45" customHeight="1">
      <c r="A13" s="1108" t="s">
        <v>111</v>
      </c>
      <c r="B13" s="1208" t="s">
        <v>1189</v>
      </c>
      <c r="C13" s="1209" t="s">
        <v>1190</v>
      </c>
      <c r="D13" s="1209" t="s">
        <v>1191</v>
      </c>
      <c r="E13" s="1209" t="s">
        <v>1192</v>
      </c>
      <c r="F13" s="1209">
        <v>297</v>
      </c>
      <c r="G13" s="1209">
        <v>139</v>
      </c>
      <c r="H13" s="415" t="s">
        <v>112</v>
      </c>
      <c r="I13" s="96"/>
      <c r="L13" s="136"/>
      <c r="U13" s="789"/>
    </row>
    <row r="14" spans="1:21" ht="14.45" customHeight="1">
      <c r="A14" s="1108" t="s">
        <v>113</v>
      </c>
      <c r="B14" s="1208" t="s">
        <v>1193</v>
      </c>
      <c r="C14" s="1209" t="s">
        <v>1194</v>
      </c>
      <c r="D14" s="1209" t="s">
        <v>1195</v>
      </c>
      <c r="E14" s="1209" t="s">
        <v>1196</v>
      </c>
      <c r="F14" s="1211" t="s">
        <v>792</v>
      </c>
      <c r="G14" s="1211" t="s">
        <v>792</v>
      </c>
      <c r="H14" s="415" t="s">
        <v>114</v>
      </c>
      <c r="I14" s="96"/>
      <c r="L14" s="136"/>
      <c r="U14" s="789"/>
    </row>
    <row r="15" spans="1:21" ht="14.45" customHeight="1">
      <c r="A15" s="1108" t="s">
        <v>543</v>
      </c>
      <c r="B15" s="1208" t="s">
        <v>1197</v>
      </c>
      <c r="C15" s="1209" t="s">
        <v>1198</v>
      </c>
      <c r="D15" s="1209" t="s">
        <v>1199</v>
      </c>
      <c r="E15" s="1209" t="s">
        <v>1200</v>
      </c>
      <c r="F15" s="1209" t="s">
        <v>1201</v>
      </c>
      <c r="G15" s="1209" t="s">
        <v>1202</v>
      </c>
      <c r="H15" s="360" t="s">
        <v>546</v>
      </c>
      <c r="I15" s="96"/>
      <c r="L15" s="136"/>
      <c r="U15" s="789"/>
    </row>
    <row r="16" spans="1:21" ht="14.45" customHeight="1">
      <c r="A16" s="1108" t="s">
        <v>820</v>
      </c>
      <c r="B16" s="1208" t="s">
        <v>1203</v>
      </c>
      <c r="C16" s="1209" t="s">
        <v>1204</v>
      </c>
      <c r="D16" s="1209" t="s">
        <v>1205</v>
      </c>
      <c r="E16" s="1209" t="s">
        <v>1206</v>
      </c>
      <c r="F16" s="1211" t="s">
        <v>792</v>
      </c>
      <c r="G16" s="1209">
        <v>98</v>
      </c>
      <c r="H16" s="415" t="s">
        <v>821</v>
      </c>
      <c r="I16" s="96"/>
      <c r="L16" s="136"/>
      <c r="U16" s="789"/>
    </row>
    <row r="17" spans="1:21" ht="14.45" customHeight="1">
      <c r="A17" s="1108" t="s">
        <v>673</v>
      </c>
      <c r="B17" s="1208" t="s">
        <v>1207</v>
      </c>
      <c r="C17" s="1209" t="s">
        <v>1208</v>
      </c>
      <c r="D17" s="1209" t="s">
        <v>1209</v>
      </c>
      <c r="E17" s="1209" t="s">
        <v>1210</v>
      </c>
      <c r="F17" s="1211" t="s">
        <v>792</v>
      </c>
      <c r="G17" s="1211" t="s">
        <v>792</v>
      </c>
      <c r="H17" s="415" t="s">
        <v>674</v>
      </c>
      <c r="I17" s="96"/>
      <c r="L17" s="136"/>
      <c r="U17" s="789"/>
    </row>
    <row r="18" spans="1:21" ht="14.45" customHeight="1">
      <c r="A18" s="1108" t="s">
        <v>677</v>
      </c>
      <c r="B18" s="1208" t="s">
        <v>1211</v>
      </c>
      <c r="C18" s="1209" t="s">
        <v>1212</v>
      </c>
      <c r="D18" s="1209" t="s">
        <v>1213</v>
      </c>
      <c r="E18" s="1209" t="s">
        <v>1214</v>
      </c>
      <c r="F18" s="1211" t="s">
        <v>792</v>
      </c>
      <c r="G18" s="1211" t="s">
        <v>792</v>
      </c>
      <c r="H18" s="415" t="s">
        <v>678</v>
      </c>
      <c r="I18" s="801"/>
      <c r="L18" s="48"/>
      <c r="U18" s="789"/>
    </row>
    <row r="19" spans="1:21" ht="14.45" customHeight="1">
      <c r="A19" s="1108" t="s">
        <v>675</v>
      </c>
      <c r="B19" s="1208" t="s">
        <v>1215</v>
      </c>
      <c r="C19" s="1209" t="s">
        <v>1216</v>
      </c>
      <c r="D19" s="1209" t="s">
        <v>1217</v>
      </c>
      <c r="E19" s="1209" t="s">
        <v>1218</v>
      </c>
      <c r="F19" s="1211" t="s">
        <v>792</v>
      </c>
      <c r="G19" s="1211" t="s">
        <v>792</v>
      </c>
      <c r="H19" s="415" t="s">
        <v>676</v>
      </c>
      <c r="I19" s="802"/>
      <c r="L19" s="48"/>
      <c r="U19" s="789"/>
    </row>
    <row r="20" spans="1:21" ht="14.45" customHeight="1">
      <c r="A20" s="1108" t="s">
        <v>681</v>
      </c>
      <c r="B20" s="1208" t="s">
        <v>1219</v>
      </c>
      <c r="C20" s="1209" t="s">
        <v>1220</v>
      </c>
      <c r="D20" s="1209" t="s">
        <v>1221</v>
      </c>
      <c r="E20" s="1209" t="s">
        <v>1222</v>
      </c>
      <c r="F20" s="1211" t="s">
        <v>792</v>
      </c>
      <c r="G20" s="1211" t="s">
        <v>792</v>
      </c>
      <c r="H20" s="415" t="s">
        <v>682</v>
      </c>
      <c r="I20" s="801"/>
      <c r="L20" s="136"/>
      <c r="U20" s="789"/>
    </row>
    <row r="21" spans="1:21" ht="14.45" customHeight="1">
      <c r="A21" s="1108" t="s">
        <v>683</v>
      </c>
      <c r="B21" s="1208" t="s">
        <v>1223</v>
      </c>
      <c r="C21" s="1209" t="s">
        <v>1224</v>
      </c>
      <c r="D21" s="1209" t="s">
        <v>1225</v>
      </c>
      <c r="E21" s="1209" t="s">
        <v>1226</v>
      </c>
      <c r="F21" s="1211" t="s">
        <v>792</v>
      </c>
      <c r="G21" s="1209">
        <v>214</v>
      </c>
      <c r="H21" s="415" t="s">
        <v>684</v>
      </c>
      <c r="I21" s="801"/>
      <c r="L21" s="48"/>
      <c r="U21" s="789"/>
    </row>
    <row r="22" spans="1:21" s="792" customFormat="1" ht="14.45" customHeight="1">
      <c r="A22" s="1108" t="s">
        <v>679</v>
      </c>
      <c r="B22" s="1208" t="s">
        <v>1227</v>
      </c>
      <c r="C22" s="1209" t="s">
        <v>1228</v>
      </c>
      <c r="D22" s="1209" t="s">
        <v>1229</v>
      </c>
      <c r="E22" s="1209" t="s">
        <v>1230</v>
      </c>
      <c r="F22" s="1211" t="s">
        <v>792</v>
      </c>
      <c r="G22" s="1211" t="s">
        <v>792</v>
      </c>
      <c r="H22" s="415" t="s">
        <v>680</v>
      </c>
      <c r="I22" s="403"/>
      <c r="L22" s="136"/>
      <c r="M22" s="61"/>
      <c r="U22" s="793"/>
    </row>
    <row r="23" spans="1:21" ht="14.45" customHeight="1">
      <c r="A23" s="1108" t="s">
        <v>117</v>
      </c>
      <c r="B23" s="1208" t="s">
        <v>1231</v>
      </c>
      <c r="C23" s="1209" t="s">
        <v>1232</v>
      </c>
      <c r="D23" s="1209" t="s">
        <v>1233</v>
      </c>
      <c r="E23" s="1209" t="s">
        <v>1234</v>
      </c>
      <c r="F23" s="1209">
        <v>147</v>
      </c>
      <c r="G23" s="1209" t="s">
        <v>1235</v>
      </c>
      <c r="H23" s="415" t="s">
        <v>118</v>
      </c>
      <c r="I23" s="803"/>
      <c r="L23" s="788"/>
      <c r="M23" s="61"/>
      <c r="U23" s="789"/>
    </row>
    <row r="24" spans="1:21" ht="14.45" customHeight="1">
      <c r="A24" s="1108" t="s">
        <v>121</v>
      </c>
      <c r="B24" s="1208" t="s">
        <v>1236</v>
      </c>
      <c r="C24" s="1209" t="s">
        <v>1237</v>
      </c>
      <c r="D24" s="1209" t="s">
        <v>1238</v>
      </c>
      <c r="E24" s="1209" t="s">
        <v>1239</v>
      </c>
      <c r="F24" s="1211" t="s">
        <v>792</v>
      </c>
      <c r="G24" s="1211" t="s">
        <v>792</v>
      </c>
      <c r="H24" s="415" t="s">
        <v>122</v>
      </c>
      <c r="I24" s="402"/>
      <c r="L24" s="790"/>
      <c r="M24" s="61"/>
      <c r="U24" s="789"/>
    </row>
    <row r="25" spans="1:21" ht="14.45" customHeight="1">
      <c r="A25" s="1108" t="s">
        <v>123</v>
      </c>
      <c r="B25" s="1208" t="s">
        <v>1240</v>
      </c>
      <c r="C25" s="1209" t="s">
        <v>1241</v>
      </c>
      <c r="D25" s="1209" t="s">
        <v>1242</v>
      </c>
      <c r="E25" s="1209" t="s">
        <v>1243</v>
      </c>
      <c r="F25" s="1211" t="s">
        <v>792</v>
      </c>
      <c r="G25" s="1211" t="s">
        <v>792</v>
      </c>
      <c r="H25" s="415" t="s">
        <v>124</v>
      </c>
      <c r="I25" s="804"/>
      <c r="L25" s="790"/>
      <c r="M25" s="61"/>
      <c r="U25" s="789"/>
    </row>
    <row r="26" spans="1:21" s="792" customFormat="1" ht="14.45" customHeight="1">
      <c r="A26" s="1108" t="s">
        <v>125</v>
      </c>
      <c r="B26" s="1208" t="s">
        <v>1244</v>
      </c>
      <c r="C26" s="1209" t="s">
        <v>1245</v>
      </c>
      <c r="D26" s="1209" t="s">
        <v>1246</v>
      </c>
      <c r="E26" s="1209" t="s">
        <v>1247</v>
      </c>
      <c r="F26" s="1209">
        <v>559</v>
      </c>
      <c r="G26" s="1209" t="s">
        <v>1248</v>
      </c>
      <c r="H26" s="415" t="s">
        <v>126</v>
      </c>
      <c r="I26" s="403"/>
      <c r="L26" s="794"/>
      <c r="U26" s="793"/>
    </row>
    <row r="27" spans="1:21" ht="14.45" customHeight="1">
      <c r="A27" s="1108" t="s">
        <v>127</v>
      </c>
      <c r="B27" s="1208" t="s">
        <v>1249</v>
      </c>
      <c r="C27" s="1209" t="s">
        <v>1250</v>
      </c>
      <c r="D27" s="1209" t="s">
        <v>1251</v>
      </c>
      <c r="E27" s="1209" t="s">
        <v>1222</v>
      </c>
      <c r="F27" s="1211" t="s">
        <v>792</v>
      </c>
      <c r="G27" s="1211" t="s">
        <v>792</v>
      </c>
      <c r="H27" s="415" t="s">
        <v>128</v>
      </c>
      <c r="I27" s="803"/>
      <c r="L27" s="788"/>
      <c r="U27" s="789"/>
    </row>
    <row r="28" spans="1:21" ht="14.45" customHeight="1">
      <c r="A28" s="1102" t="s">
        <v>129</v>
      </c>
      <c r="B28" s="1099" t="s">
        <v>1252</v>
      </c>
      <c r="C28" s="1099" t="s">
        <v>1253</v>
      </c>
      <c r="D28" s="1099" t="s">
        <v>1254</v>
      </c>
      <c r="E28" s="1099" t="s">
        <v>1255</v>
      </c>
      <c r="F28" s="1099">
        <v>548</v>
      </c>
      <c r="G28" s="1099" t="s">
        <v>1256</v>
      </c>
      <c r="H28" s="132" t="s">
        <v>130</v>
      </c>
      <c r="I28" s="402"/>
      <c r="L28" s="790"/>
      <c r="U28" s="789"/>
    </row>
    <row r="29" spans="1:21" ht="14.45" customHeight="1">
      <c r="A29" s="1108" t="s">
        <v>131</v>
      </c>
      <c r="B29" s="1208" t="s">
        <v>1257</v>
      </c>
      <c r="C29" s="1209" t="s">
        <v>1258</v>
      </c>
      <c r="D29" s="1209" t="s">
        <v>1259</v>
      </c>
      <c r="E29" s="1209" t="s">
        <v>1260</v>
      </c>
      <c r="F29" s="1211" t="s">
        <v>792</v>
      </c>
      <c r="G29" s="1211" t="s">
        <v>792</v>
      </c>
      <c r="H29" s="415" t="s">
        <v>132</v>
      </c>
      <c r="I29" s="402"/>
      <c r="L29" s="790"/>
      <c r="U29" s="789"/>
    </row>
    <row r="30" spans="1:21" s="792" customFormat="1" ht="14.45" customHeight="1">
      <c r="A30" s="1108" t="s">
        <v>133</v>
      </c>
      <c r="B30" s="1208" t="s">
        <v>1261</v>
      </c>
      <c r="C30" s="1209" t="s">
        <v>1262</v>
      </c>
      <c r="D30" s="1209" t="s">
        <v>1263</v>
      </c>
      <c r="E30" s="1209" t="s">
        <v>1264</v>
      </c>
      <c r="F30" s="1211" t="s">
        <v>792</v>
      </c>
      <c r="G30" s="1211" t="s">
        <v>792</v>
      </c>
      <c r="H30" s="415" t="s">
        <v>134</v>
      </c>
      <c r="I30" s="402"/>
      <c r="L30" s="790"/>
      <c r="U30" s="793"/>
    </row>
    <row r="31" spans="1:21" ht="14.45" customHeight="1">
      <c r="A31" s="1108" t="s">
        <v>135</v>
      </c>
      <c r="B31" s="1208" t="s">
        <v>1265</v>
      </c>
      <c r="C31" s="1209" t="s">
        <v>1266</v>
      </c>
      <c r="D31" s="1209" t="s">
        <v>1267</v>
      </c>
      <c r="E31" s="1209" t="s">
        <v>1268</v>
      </c>
      <c r="F31" s="1209">
        <v>219</v>
      </c>
      <c r="G31" s="1209" t="s">
        <v>1269</v>
      </c>
      <c r="H31" s="415" t="s">
        <v>136</v>
      </c>
      <c r="I31" s="402"/>
      <c r="L31" s="790"/>
      <c r="U31" s="789"/>
    </row>
    <row r="32" spans="1:21" ht="14.45" customHeight="1">
      <c r="A32" s="1108" t="s">
        <v>137</v>
      </c>
      <c r="B32" s="1208" t="s">
        <v>1270</v>
      </c>
      <c r="C32" s="1209" t="s">
        <v>1271</v>
      </c>
      <c r="D32" s="1209" t="s">
        <v>1272</v>
      </c>
      <c r="E32" s="1209" t="s">
        <v>1273</v>
      </c>
      <c r="F32" s="1211" t="s">
        <v>792</v>
      </c>
      <c r="G32" s="1211" t="s">
        <v>792</v>
      </c>
      <c r="H32" s="415" t="s">
        <v>138</v>
      </c>
      <c r="I32" s="803"/>
      <c r="L32" s="788"/>
      <c r="U32" s="789"/>
    </row>
    <row r="33" spans="1:21" ht="14.45" customHeight="1">
      <c r="A33" s="1108" t="s">
        <v>139</v>
      </c>
      <c r="B33" s="1208" t="s">
        <v>1274</v>
      </c>
      <c r="C33" s="1209" t="s">
        <v>1275</v>
      </c>
      <c r="D33" s="1209" t="s">
        <v>1276</v>
      </c>
      <c r="E33" s="1209" t="s">
        <v>1277</v>
      </c>
      <c r="F33" s="1209">
        <v>247</v>
      </c>
      <c r="G33" s="1209" t="s">
        <v>1278</v>
      </c>
      <c r="H33" s="415" t="s">
        <v>140</v>
      </c>
      <c r="I33" s="402"/>
      <c r="L33" s="790"/>
      <c r="U33" s="789"/>
    </row>
    <row r="34" spans="1:21" s="792" customFormat="1" ht="14.45" customHeight="1">
      <c r="A34" s="1108" t="s">
        <v>141</v>
      </c>
      <c r="B34" s="1208" t="s">
        <v>1279</v>
      </c>
      <c r="C34" s="1209" t="s">
        <v>1280</v>
      </c>
      <c r="D34" s="1209" t="s">
        <v>1281</v>
      </c>
      <c r="E34" s="1209" t="s">
        <v>1282</v>
      </c>
      <c r="F34" s="1209">
        <v>82</v>
      </c>
      <c r="G34" s="1211" t="s">
        <v>792</v>
      </c>
      <c r="H34" s="415" t="s">
        <v>142</v>
      </c>
      <c r="I34" s="403"/>
      <c r="L34" s="790"/>
      <c r="U34" s="793"/>
    </row>
    <row r="35" spans="1:21" s="792" customFormat="1" ht="14.45" customHeight="1">
      <c r="A35" s="1108" t="s">
        <v>143</v>
      </c>
      <c r="B35" s="1208" t="s">
        <v>1283</v>
      </c>
      <c r="C35" s="1209" t="s">
        <v>1284</v>
      </c>
      <c r="D35" s="1209" t="s">
        <v>1285</v>
      </c>
      <c r="E35" s="1209" t="s">
        <v>1286</v>
      </c>
      <c r="F35" s="1211" t="s">
        <v>792</v>
      </c>
      <c r="G35" s="1209">
        <v>241</v>
      </c>
      <c r="H35" s="415" t="s">
        <v>144</v>
      </c>
      <c r="I35" s="403"/>
      <c r="L35" s="790"/>
      <c r="U35" s="793"/>
    </row>
    <row r="36" spans="1:21" ht="14.45" customHeight="1">
      <c r="A36" s="1108" t="s">
        <v>145</v>
      </c>
      <c r="B36" s="1208" t="s">
        <v>1287</v>
      </c>
      <c r="C36" s="1209" t="s">
        <v>1288</v>
      </c>
      <c r="D36" s="1209" t="s">
        <v>1289</v>
      </c>
      <c r="E36" s="1209">
        <v>989</v>
      </c>
      <c r="F36" s="1211" t="s">
        <v>792</v>
      </c>
      <c r="G36" s="1211" t="s">
        <v>792</v>
      </c>
      <c r="H36" s="415" t="s">
        <v>146</v>
      </c>
      <c r="I36" s="803"/>
      <c r="L36" s="788"/>
      <c r="U36" s="789"/>
    </row>
    <row r="37" spans="1:21" ht="14.45" customHeight="1">
      <c r="A37" s="1102" t="s">
        <v>147</v>
      </c>
      <c r="B37" s="1099" t="s">
        <v>1290</v>
      </c>
      <c r="C37" s="1099" t="s">
        <v>1291</v>
      </c>
      <c r="D37" s="1099" t="s">
        <v>1292</v>
      </c>
      <c r="E37" s="1099" t="s">
        <v>1293</v>
      </c>
      <c r="F37" s="1099" t="s">
        <v>1294</v>
      </c>
      <c r="G37" s="1099" t="s">
        <v>1295</v>
      </c>
      <c r="H37" s="1017" t="s">
        <v>148</v>
      </c>
      <c r="I37" s="402"/>
      <c r="L37" s="790"/>
      <c r="U37" s="789"/>
    </row>
    <row r="38" spans="1:21" ht="14.45" customHeight="1">
      <c r="A38" s="1108" t="s">
        <v>149</v>
      </c>
      <c r="B38" s="1208" t="s">
        <v>1296</v>
      </c>
      <c r="C38" s="1210" t="s">
        <v>1297</v>
      </c>
      <c r="D38" s="1210" t="s">
        <v>1298</v>
      </c>
      <c r="E38" s="1210" t="s">
        <v>1299</v>
      </c>
      <c r="F38" s="1210">
        <v>49</v>
      </c>
      <c r="G38" s="1210" t="s">
        <v>1300</v>
      </c>
      <c r="H38" s="415" t="s">
        <v>150</v>
      </c>
      <c r="I38" s="402"/>
      <c r="L38" s="790"/>
      <c r="U38" s="789"/>
    </row>
    <row r="39" spans="1:21" ht="14.45" customHeight="1">
      <c r="A39" s="1108" t="s">
        <v>151</v>
      </c>
      <c r="B39" s="1208" t="s">
        <v>1301</v>
      </c>
      <c r="C39" s="1210" t="s">
        <v>1302</v>
      </c>
      <c r="D39" s="1210" t="s">
        <v>1303</v>
      </c>
      <c r="E39" s="1210" t="s">
        <v>1304</v>
      </c>
      <c r="F39" s="1211" t="s">
        <v>792</v>
      </c>
      <c r="G39" s="1211" t="s">
        <v>792</v>
      </c>
      <c r="H39" s="415" t="s">
        <v>152</v>
      </c>
      <c r="I39" s="402"/>
      <c r="L39" s="790"/>
      <c r="U39" s="789"/>
    </row>
    <row r="40" spans="1:21" ht="14.45" customHeight="1">
      <c r="A40" s="1108" t="s">
        <v>153</v>
      </c>
      <c r="B40" s="1208" t="s">
        <v>1305</v>
      </c>
      <c r="C40" s="1209" t="s">
        <v>1306</v>
      </c>
      <c r="D40" s="1209" t="s">
        <v>1307</v>
      </c>
      <c r="E40" s="1209" t="s">
        <v>1308</v>
      </c>
      <c r="F40" s="1209" t="s">
        <v>1309</v>
      </c>
      <c r="G40" s="1209" t="s">
        <v>1310</v>
      </c>
      <c r="H40" s="415" t="s">
        <v>154</v>
      </c>
      <c r="I40" s="402"/>
      <c r="L40" s="790"/>
      <c r="U40" s="789"/>
    </row>
    <row r="41" spans="1:21" s="792" customFormat="1" ht="14.45" customHeight="1">
      <c r="A41" s="1108" t="s">
        <v>155</v>
      </c>
      <c r="B41" s="1208" t="s">
        <v>1311</v>
      </c>
      <c r="C41" s="1209" t="s">
        <v>1312</v>
      </c>
      <c r="D41" s="1209" t="s">
        <v>1313</v>
      </c>
      <c r="E41" s="1209" t="s">
        <v>1314</v>
      </c>
      <c r="F41" s="1211" t="s">
        <v>792</v>
      </c>
      <c r="G41" s="1211" t="s">
        <v>792</v>
      </c>
      <c r="H41" s="415" t="s">
        <v>156</v>
      </c>
      <c r="I41" s="403"/>
      <c r="L41" s="794"/>
      <c r="U41" s="793"/>
    </row>
    <row r="42" spans="1:21" s="792" customFormat="1" ht="14.45" customHeight="1">
      <c r="A42" s="1108" t="s">
        <v>157</v>
      </c>
      <c r="B42" s="1208" t="s">
        <v>1315</v>
      </c>
      <c r="C42" s="1209" t="s">
        <v>1316</v>
      </c>
      <c r="D42" s="1209" t="s">
        <v>1317</v>
      </c>
      <c r="E42" s="1209" t="s">
        <v>850</v>
      </c>
      <c r="F42" s="1211" t="s">
        <v>792</v>
      </c>
      <c r="G42" s="1211" t="s">
        <v>792</v>
      </c>
      <c r="H42" s="415" t="s">
        <v>158</v>
      </c>
      <c r="I42" s="403"/>
      <c r="L42" s="794"/>
      <c r="U42" s="793"/>
    </row>
    <row r="43" spans="1:21" ht="14.45" customHeight="1">
      <c r="A43" s="1102" t="s">
        <v>159</v>
      </c>
      <c r="B43" s="1099" t="s">
        <v>1318</v>
      </c>
      <c r="C43" s="1099" t="s">
        <v>1319</v>
      </c>
      <c r="D43" s="1099" t="s">
        <v>1320</v>
      </c>
      <c r="E43" s="1099" t="s">
        <v>1321</v>
      </c>
      <c r="F43" s="1099">
        <v>103</v>
      </c>
      <c r="G43" s="1099" t="s">
        <v>1322</v>
      </c>
      <c r="H43" s="132" t="s">
        <v>160</v>
      </c>
      <c r="I43" s="803"/>
      <c r="L43" s="788"/>
      <c r="U43" s="789"/>
    </row>
    <row r="44" spans="1:21" ht="14.45" customHeight="1">
      <c r="A44" s="1108" t="s">
        <v>161</v>
      </c>
      <c r="B44" s="1208" t="s">
        <v>1323</v>
      </c>
      <c r="C44" s="1209" t="s">
        <v>1324</v>
      </c>
      <c r="D44" s="1209" t="s">
        <v>1325</v>
      </c>
      <c r="E44" s="1209" t="s">
        <v>1326</v>
      </c>
      <c r="F44" s="1209">
        <v>103</v>
      </c>
      <c r="G44" s="1209" t="s">
        <v>1327</v>
      </c>
      <c r="H44" s="415" t="s">
        <v>162</v>
      </c>
      <c r="I44" s="402"/>
      <c r="L44" s="790"/>
      <c r="U44" s="789"/>
    </row>
    <row r="45" spans="1:21" ht="14.45" customHeight="1">
      <c r="A45" s="1108" t="s">
        <v>163</v>
      </c>
      <c r="B45" s="1208" t="s">
        <v>1328</v>
      </c>
      <c r="C45" s="1209" t="s">
        <v>1329</v>
      </c>
      <c r="D45" s="1209" t="s">
        <v>1330</v>
      </c>
      <c r="E45" s="1209" t="s">
        <v>1331</v>
      </c>
      <c r="F45" s="1211" t="s">
        <v>792</v>
      </c>
      <c r="G45" s="1211" t="s">
        <v>792</v>
      </c>
      <c r="H45" s="415" t="s">
        <v>164</v>
      </c>
      <c r="I45" s="403"/>
      <c r="L45" s="790"/>
      <c r="U45" s="789"/>
    </row>
    <row r="46" spans="1:21" ht="14.45" customHeight="1">
      <c r="A46" s="1108" t="s">
        <v>165</v>
      </c>
      <c r="B46" s="1208" t="s">
        <v>1332</v>
      </c>
      <c r="C46" s="1209" t="s">
        <v>1333</v>
      </c>
      <c r="D46" s="1209" t="s">
        <v>1334</v>
      </c>
      <c r="E46" s="1209" t="s">
        <v>1335</v>
      </c>
      <c r="F46" s="1211" t="s">
        <v>792</v>
      </c>
      <c r="G46" s="1209">
        <v>87</v>
      </c>
      <c r="H46" s="415" t="s">
        <v>166</v>
      </c>
      <c r="I46" s="402"/>
      <c r="L46" s="790"/>
      <c r="U46" s="789"/>
    </row>
    <row r="47" spans="1:21" ht="14.45" customHeight="1">
      <c r="A47" s="1108" t="s">
        <v>167</v>
      </c>
      <c r="B47" s="1208" t="s">
        <v>1336</v>
      </c>
      <c r="C47" s="1209" t="s">
        <v>1337</v>
      </c>
      <c r="D47" s="1209" t="s">
        <v>1338</v>
      </c>
      <c r="E47" s="1209" t="s">
        <v>1339</v>
      </c>
      <c r="F47" s="1211" t="s">
        <v>792</v>
      </c>
      <c r="G47" s="1209">
        <v>214</v>
      </c>
      <c r="H47" s="415" t="s">
        <v>168</v>
      </c>
      <c r="I47" s="803"/>
      <c r="L47" s="788"/>
      <c r="U47" s="789"/>
    </row>
    <row r="48" spans="1:21" ht="14.45" customHeight="1">
      <c r="A48" s="1108" t="s">
        <v>169</v>
      </c>
      <c r="B48" s="1208" t="s">
        <v>1340</v>
      </c>
      <c r="C48" s="1209" t="s">
        <v>1341</v>
      </c>
      <c r="D48" s="1209" t="s">
        <v>1342</v>
      </c>
      <c r="E48" s="1209" t="s">
        <v>1343</v>
      </c>
      <c r="F48" s="1211" t="s">
        <v>792</v>
      </c>
      <c r="G48" s="1211" t="s">
        <v>792</v>
      </c>
      <c r="H48" s="415" t="s">
        <v>170</v>
      </c>
      <c r="I48" s="402"/>
      <c r="L48" s="790"/>
      <c r="U48" s="789"/>
    </row>
    <row r="49" spans="1:21" ht="14.45" customHeight="1">
      <c r="A49" s="1108" t="s">
        <v>171</v>
      </c>
      <c r="B49" s="1208" t="s">
        <v>1344</v>
      </c>
      <c r="C49" s="1209" t="s">
        <v>1345</v>
      </c>
      <c r="D49" s="1209" t="s">
        <v>929</v>
      </c>
      <c r="E49" s="1209" t="s">
        <v>1346</v>
      </c>
      <c r="F49" s="1211" t="s">
        <v>792</v>
      </c>
      <c r="G49" s="1211" t="s">
        <v>792</v>
      </c>
      <c r="H49" s="415" t="s">
        <v>172</v>
      </c>
    </row>
    <row r="50" spans="1:21" s="792" customFormat="1" ht="14.45" customHeight="1">
      <c r="A50" s="806" t="s">
        <v>173</v>
      </c>
      <c r="B50" s="1099" t="s">
        <v>1347</v>
      </c>
      <c r="C50" s="1099" t="s">
        <v>1348</v>
      </c>
      <c r="D50" s="1099" t="s">
        <v>1349</v>
      </c>
      <c r="E50" s="1099" t="s">
        <v>1350</v>
      </c>
      <c r="F50" s="1099">
        <v>259</v>
      </c>
      <c r="G50" s="1099">
        <v>606</v>
      </c>
      <c r="H50" s="132" t="s">
        <v>174</v>
      </c>
      <c r="I50" s="402"/>
      <c r="L50" s="790"/>
      <c r="U50" s="793"/>
    </row>
    <row r="51" spans="1:21" ht="14.45" customHeight="1">
      <c r="A51" s="1108" t="s">
        <v>175</v>
      </c>
      <c r="B51" s="1208" t="s">
        <v>1351</v>
      </c>
      <c r="C51" s="1209" t="s">
        <v>1352</v>
      </c>
      <c r="D51" s="1209" t="s">
        <v>1353</v>
      </c>
      <c r="E51" s="1211" t="s">
        <v>792</v>
      </c>
      <c r="F51" s="1211" t="s">
        <v>792</v>
      </c>
      <c r="G51" s="1211" t="s">
        <v>792</v>
      </c>
      <c r="H51" s="415" t="s">
        <v>176</v>
      </c>
      <c r="I51" s="402"/>
      <c r="L51" s="790"/>
      <c r="U51" s="789"/>
    </row>
    <row r="52" spans="1:21" ht="14.45" customHeight="1">
      <c r="A52" s="1108" t="s">
        <v>177</v>
      </c>
      <c r="B52" s="1208" t="s">
        <v>1354</v>
      </c>
      <c r="C52" s="1209" t="s">
        <v>1355</v>
      </c>
      <c r="D52" s="1209" t="s">
        <v>1356</v>
      </c>
      <c r="E52" s="1209" t="s">
        <v>1357</v>
      </c>
      <c r="F52" s="1209">
        <v>2</v>
      </c>
      <c r="G52" s="1209">
        <v>3</v>
      </c>
      <c r="H52" s="415" t="s">
        <v>178</v>
      </c>
      <c r="I52" s="803"/>
      <c r="L52" s="788"/>
      <c r="U52" s="789"/>
    </row>
    <row r="53" spans="1:21" ht="14.45" customHeight="1">
      <c r="A53" s="1108" t="s">
        <v>179</v>
      </c>
      <c r="B53" s="1208" t="s">
        <v>1358</v>
      </c>
      <c r="C53" s="1209" t="s">
        <v>1359</v>
      </c>
      <c r="D53" s="1209" t="s">
        <v>1360</v>
      </c>
      <c r="E53" s="1209" t="s">
        <v>1361</v>
      </c>
      <c r="F53" s="1211" t="s">
        <v>792</v>
      </c>
      <c r="G53" s="1211" t="s">
        <v>792</v>
      </c>
      <c r="H53" s="415" t="s">
        <v>180</v>
      </c>
      <c r="I53" s="402"/>
      <c r="L53" s="790"/>
      <c r="U53" s="789"/>
    </row>
    <row r="54" spans="1:21" ht="14.45" customHeight="1">
      <c r="A54" s="1108" t="s">
        <v>181</v>
      </c>
      <c r="B54" s="1208" t="s">
        <v>1362</v>
      </c>
      <c r="C54" s="1209" t="s">
        <v>1363</v>
      </c>
      <c r="D54" s="1209" t="s">
        <v>1364</v>
      </c>
      <c r="E54" s="1209" t="s">
        <v>1365</v>
      </c>
      <c r="F54" s="1209">
        <v>257</v>
      </c>
      <c r="G54" s="1209">
        <v>603</v>
      </c>
      <c r="H54" s="415" t="s">
        <v>182</v>
      </c>
      <c r="I54" s="402"/>
      <c r="L54" s="790"/>
      <c r="U54" s="789"/>
    </row>
    <row r="55" spans="1:21" ht="14.45" customHeight="1">
      <c r="A55" s="1101" t="s">
        <v>183</v>
      </c>
      <c r="B55" s="1099" t="s">
        <v>1366</v>
      </c>
      <c r="C55" s="1099" t="s">
        <v>1367</v>
      </c>
      <c r="D55" s="1099" t="s">
        <v>1368</v>
      </c>
      <c r="E55" s="1099" t="s">
        <v>1369</v>
      </c>
      <c r="F55" s="1099">
        <v>128</v>
      </c>
      <c r="G55" s="1099">
        <v>471</v>
      </c>
      <c r="H55" s="132" t="s">
        <v>184</v>
      </c>
      <c r="I55" s="805"/>
      <c r="L55" s="54"/>
      <c r="U55" s="789"/>
    </row>
    <row r="56" spans="1:21" ht="14.45" customHeight="1">
      <c r="A56" s="1108" t="s">
        <v>185</v>
      </c>
      <c r="B56" s="1208" t="s">
        <v>1370</v>
      </c>
      <c r="C56" s="1209" t="s">
        <v>1371</v>
      </c>
      <c r="D56" s="1209" t="s">
        <v>1372</v>
      </c>
      <c r="E56" s="1209" t="s">
        <v>1373</v>
      </c>
      <c r="F56" s="1211" t="s">
        <v>792</v>
      </c>
      <c r="G56" s="1211" t="s">
        <v>792</v>
      </c>
      <c r="H56" s="415" t="s">
        <v>186</v>
      </c>
      <c r="I56" s="805"/>
      <c r="L56" s="54"/>
      <c r="U56" s="789"/>
    </row>
    <row r="57" spans="1:21" ht="14.45" customHeight="1">
      <c r="A57" s="1108" t="s">
        <v>187</v>
      </c>
      <c r="B57" s="1208" t="s">
        <v>1374</v>
      </c>
      <c r="C57" s="1209" t="s">
        <v>1375</v>
      </c>
      <c r="D57" s="1209" t="s">
        <v>1376</v>
      </c>
      <c r="E57" s="1209" t="s">
        <v>1377</v>
      </c>
      <c r="F57" s="1209">
        <v>128</v>
      </c>
      <c r="G57" s="1209">
        <v>388</v>
      </c>
      <c r="H57" s="415" t="s">
        <v>188</v>
      </c>
      <c r="I57" s="403"/>
      <c r="L57" s="794"/>
    </row>
    <row r="58" spans="1:21" s="792" customFormat="1" ht="14.45" customHeight="1">
      <c r="A58" s="1108" t="s">
        <v>189</v>
      </c>
      <c r="B58" s="1208" t="s">
        <v>1378</v>
      </c>
      <c r="C58" s="1209" t="s">
        <v>1379</v>
      </c>
      <c r="D58" s="1209" t="s">
        <v>1380</v>
      </c>
      <c r="E58" s="1209" t="s">
        <v>1381</v>
      </c>
      <c r="F58" s="1211" t="s">
        <v>792</v>
      </c>
      <c r="G58" s="1209">
        <v>83</v>
      </c>
      <c r="H58" s="415" t="s">
        <v>190</v>
      </c>
      <c r="I58" s="402"/>
      <c r="L58" s="790"/>
      <c r="U58" s="793"/>
    </row>
    <row r="59" spans="1:21" ht="14.45" customHeight="1">
      <c r="A59" s="1108" t="s">
        <v>191</v>
      </c>
      <c r="B59" s="1208"/>
      <c r="C59" s="1206"/>
      <c r="D59" s="1206"/>
      <c r="E59" s="114"/>
      <c r="F59" s="1083"/>
      <c r="G59" s="1171"/>
      <c r="H59" s="415" t="s">
        <v>192</v>
      </c>
      <c r="I59" s="402"/>
      <c r="L59" s="790"/>
    </row>
    <row r="60" spans="1:21" s="776" customFormat="1" ht="14.45" customHeight="1">
      <c r="A60" s="806" t="s">
        <v>193</v>
      </c>
      <c r="B60" s="1099" t="s">
        <v>1382</v>
      </c>
      <c r="C60" s="1099" t="s">
        <v>1383</v>
      </c>
      <c r="D60" s="1099" t="s">
        <v>1384</v>
      </c>
      <c r="E60" s="1099" t="s">
        <v>1385</v>
      </c>
      <c r="F60" s="1099">
        <v>163</v>
      </c>
      <c r="G60" s="1099" t="s">
        <v>792</v>
      </c>
      <c r="H60" s="132" t="s">
        <v>194</v>
      </c>
    </row>
    <row r="61" spans="1:21" ht="14.45" customHeight="1">
      <c r="A61" s="756" t="s">
        <v>197</v>
      </c>
      <c r="B61" s="1208" t="s">
        <v>1382</v>
      </c>
      <c r="C61" s="1209" t="s">
        <v>1383</v>
      </c>
      <c r="D61" s="1209" t="s">
        <v>1384</v>
      </c>
      <c r="E61" s="1209" t="s">
        <v>1385</v>
      </c>
      <c r="F61" s="1209">
        <v>163</v>
      </c>
      <c r="G61" s="1099" t="s">
        <v>792</v>
      </c>
      <c r="H61" s="415" t="s">
        <v>686</v>
      </c>
      <c r="I61" s="627"/>
    </row>
    <row r="62" spans="1:21" ht="14.45" customHeight="1">
      <c r="A62" s="806" t="s">
        <v>626</v>
      </c>
      <c r="B62" s="1082" t="s">
        <v>1386</v>
      </c>
      <c r="C62" s="1082" t="s">
        <v>1387</v>
      </c>
      <c r="D62" s="1082" t="s">
        <v>1388</v>
      </c>
      <c r="E62" s="1082" t="s">
        <v>1389</v>
      </c>
      <c r="F62" s="1082" t="s">
        <v>1390</v>
      </c>
      <c r="G62" s="1082" t="s">
        <v>1391</v>
      </c>
      <c r="H62" s="1017" t="s">
        <v>200</v>
      </c>
      <c r="I62" s="627"/>
    </row>
    <row r="63" spans="1:21" ht="12.95" customHeight="1">
      <c r="A63" s="806"/>
      <c r="B63" s="324"/>
      <c r="C63" s="324"/>
      <c r="D63" s="324"/>
      <c r="E63" s="324"/>
      <c r="F63" s="324"/>
      <c r="G63" s="324"/>
      <c r="H63" s="356"/>
      <c r="I63" s="627"/>
    </row>
    <row r="64" spans="1:21" ht="12.95" customHeight="1">
      <c r="A64" s="806"/>
      <c r="B64" s="807"/>
      <c r="C64" s="807"/>
      <c r="D64" s="807"/>
      <c r="E64" s="807"/>
      <c r="F64" s="807"/>
      <c r="G64" s="807"/>
      <c r="H64" s="356"/>
      <c r="I64" s="627"/>
    </row>
    <row r="65" spans="1:11" s="786" customFormat="1" ht="12.95" customHeight="1">
      <c r="A65" s="806"/>
      <c r="B65" s="324"/>
      <c r="C65" s="324"/>
      <c r="D65" s="324"/>
      <c r="E65" s="324"/>
      <c r="F65" s="324"/>
      <c r="G65" s="324"/>
      <c r="H65" s="356"/>
      <c r="I65" s="627"/>
    </row>
    <row r="66" spans="1:11">
      <c r="A66" s="356"/>
      <c r="B66" s="618"/>
      <c r="C66" s="618"/>
      <c r="D66" s="618"/>
      <c r="E66" s="618"/>
      <c r="F66" s="618"/>
      <c r="G66" s="618"/>
      <c r="H66" s="356"/>
    </row>
    <row r="67" spans="1:11" s="786" customFormat="1" ht="12.95" customHeight="1">
      <c r="A67" s="806"/>
      <c r="B67" s="324"/>
      <c r="C67" s="324"/>
      <c r="D67" s="324"/>
      <c r="E67" s="324"/>
      <c r="F67" s="324"/>
      <c r="G67" s="618"/>
      <c r="H67" s="356"/>
      <c r="I67" s="627"/>
    </row>
    <row r="68" spans="1:11" s="17" customFormat="1" ht="12.95" customHeight="1">
      <c r="I68" s="338"/>
      <c r="J68" s="338"/>
      <c r="K68" s="343"/>
    </row>
    <row r="69" spans="1:11" s="786" customFormat="1" ht="12.95" customHeight="1">
      <c r="A69" s="809"/>
      <c r="B69" s="810"/>
      <c r="C69" s="810"/>
      <c r="D69" s="810"/>
      <c r="E69" s="810"/>
      <c r="F69" s="810"/>
      <c r="G69" s="810"/>
      <c r="H69" s="798"/>
      <c r="I69" s="627"/>
    </row>
    <row r="70" spans="1:11" s="786" customFormat="1" ht="12.95" customHeight="1">
      <c r="B70" s="811"/>
      <c r="C70" s="811"/>
      <c r="D70" s="811"/>
      <c r="E70" s="811"/>
      <c r="F70" s="811"/>
      <c r="G70" s="811"/>
      <c r="H70" s="798"/>
      <c r="I70" s="627"/>
    </row>
    <row r="71" spans="1:11" s="786" customFormat="1" ht="12.95" customHeight="1">
      <c r="B71" s="811"/>
      <c r="C71" s="785"/>
      <c r="D71" s="785"/>
      <c r="E71" s="785"/>
      <c r="F71" s="785"/>
      <c r="G71" s="785"/>
      <c r="H71" s="798"/>
    </row>
    <row r="73" spans="1:11" s="786" customFormat="1" ht="12.95" customHeight="1">
      <c r="A73" s="341" t="s">
        <v>205</v>
      </c>
      <c r="B73" s="342"/>
      <c r="C73" s="342"/>
      <c r="D73" s="342"/>
      <c r="E73" s="145"/>
      <c r="F73" s="145"/>
      <c r="G73" s="808"/>
      <c r="H73" s="163" t="s">
        <v>429</v>
      </c>
    </row>
    <row r="74" spans="1:11" s="786" customFormat="1" ht="12.95" customHeight="1">
      <c r="B74" s="785"/>
      <c r="C74" s="785"/>
      <c r="D74" s="785"/>
      <c r="E74" s="785"/>
      <c r="F74" s="785"/>
      <c r="G74" s="785"/>
      <c r="H74" s="798"/>
    </row>
    <row r="75" spans="1:11" s="786" customFormat="1" ht="12.95" customHeight="1">
      <c r="B75" s="785"/>
      <c r="C75" s="785"/>
      <c r="D75" s="785"/>
      <c r="E75" s="785"/>
      <c r="F75" s="785"/>
      <c r="G75" s="785"/>
      <c r="H75" s="798"/>
    </row>
    <row r="76" spans="1:11" s="786" customFormat="1" ht="12.95" customHeight="1">
      <c r="B76" s="785"/>
      <c r="C76" s="785"/>
      <c r="D76" s="785"/>
      <c r="E76" s="785"/>
      <c r="F76" s="785"/>
      <c r="G76" s="785"/>
      <c r="H76" s="798"/>
    </row>
    <row r="77" spans="1:11" s="786" customFormat="1" ht="12.95" customHeight="1">
      <c r="B77" s="785"/>
      <c r="C77" s="785"/>
      <c r="D77" s="785"/>
      <c r="E77" s="785"/>
      <c r="F77" s="785"/>
      <c r="G77" s="785"/>
      <c r="H77" s="798"/>
    </row>
    <row r="78" spans="1:11" s="786" customFormat="1" ht="12.95" customHeight="1">
      <c r="B78" s="785"/>
      <c r="C78" s="785"/>
      <c r="D78" s="785"/>
      <c r="E78" s="785"/>
      <c r="F78" s="785"/>
      <c r="G78" s="785"/>
      <c r="H78" s="798"/>
    </row>
    <row r="79" spans="1:11" s="786" customFormat="1" ht="12.95" customHeight="1">
      <c r="B79" s="785"/>
      <c r="C79" s="785"/>
      <c r="D79" s="785"/>
      <c r="E79" s="785"/>
      <c r="F79" s="785"/>
      <c r="G79" s="785"/>
      <c r="H79" s="798"/>
    </row>
    <row r="80" spans="1:11" s="786" customFormat="1" ht="12.95" customHeight="1">
      <c r="B80" s="785"/>
      <c r="C80" s="785"/>
      <c r="D80" s="785"/>
      <c r="E80" s="785"/>
      <c r="F80" s="785"/>
      <c r="G80" s="785"/>
      <c r="H80" s="798"/>
    </row>
    <row r="81" s="786" customFormat="1" ht="12.95" customHeight="1"/>
  </sheetData>
  <mergeCells count="2">
    <mergeCell ref="F3:H3"/>
    <mergeCell ref="E4:H4"/>
  </mergeCells>
  <pageMargins left="0.78740157480314965" right="0.78740157480314965" top="0.79135416666666669" bottom="0.59055118110236227" header="0.51181102362204722" footer="0.51181102362204722"/>
  <pageSetup paperSize="9" scale="71" orientation="portrait" r:id="rId1"/>
  <headerFooter alignWithMargins="0"/>
  <ignoredErrors>
    <ignoredError sqref="B12:G62" numberStoredAsText="1"/>
  </ignoredError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U162"/>
  <sheetViews>
    <sheetView showGridLines="0" workbookViewId="0">
      <selection activeCell="H20" sqref="H20"/>
    </sheetView>
  </sheetViews>
  <sheetFormatPr baseColWidth="10" defaultColWidth="11" defaultRowHeight="12.75"/>
  <cols>
    <col min="1" max="1" width="28" style="274" customWidth="1"/>
    <col min="2" max="2" width="11" style="350" customWidth="1"/>
    <col min="3" max="3" width="10.42578125" style="812" customWidth="1"/>
    <col min="4" max="7" width="9.28515625" style="350" customWidth="1"/>
    <col min="8" max="8" width="10.7109375" style="350" customWidth="1"/>
    <col min="9" max="9" width="23.42578125" style="350" customWidth="1"/>
    <col min="10" max="10" width="6.42578125" style="350" customWidth="1"/>
    <col min="11" max="11" width="8.7109375" style="274" customWidth="1"/>
    <col min="12" max="12" width="11" style="274" customWidth="1"/>
    <col min="13" max="13" width="7.85546875" style="350" customWidth="1"/>
    <col min="14" max="14" width="9.28515625" style="350" customWidth="1"/>
    <col min="15" max="15" width="10.42578125" style="350" customWidth="1"/>
    <col min="16" max="16" width="7" style="350" customWidth="1"/>
    <col min="17" max="17" width="9.85546875" style="350" customWidth="1"/>
    <col min="18" max="18" width="7.85546875" style="350" customWidth="1"/>
    <col min="19" max="19" width="23.42578125" style="350" customWidth="1"/>
    <col min="20" max="20" width="33.85546875" style="350" customWidth="1"/>
    <col min="21" max="21" width="11.42578125" style="350" customWidth="1"/>
    <col min="22" max="22" width="11.42578125" style="274" customWidth="1"/>
    <col min="23" max="23" width="23.42578125" style="274" customWidth="1"/>
    <col min="24" max="256" width="11" style="274"/>
    <col min="257" max="257" width="31.85546875" style="274" customWidth="1"/>
    <col min="258" max="258" width="11" style="274" customWidth="1"/>
    <col min="259" max="259" width="10.42578125" style="274" customWidth="1"/>
    <col min="260" max="263" width="9.28515625" style="274" customWidth="1"/>
    <col min="264" max="264" width="10.7109375" style="274" customWidth="1"/>
    <col min="265" max="265" width="27" style="274" customWidth="1"/>
    <col min="266" max="266" width="6.42578125" style="274" customWidth="1"/>
    <col min="267" max="267" width="8.7109375" style="274" customWidth="1"/>
    <col min="268" max="268" width="11" style="274" customWidth="1"/>
    <col min="269" max="269" width="7.85546875" style="274" customWidth="1"/>
    <col min="270" max="270" width="9.28515625" style="274" customWidth="1"/>
    <col min="271" max="271" width="10.42578125" style="274" customWidth="1"/>
    <col min="272" max="272" width="7" style="274" customWidth="1"/>
    <col min="273" max="273" width="9.85546875" style="274" customWidth="1"/>
    <col min="274" max="274" width="7.85546875" style="274" customWidth="1"/>
    <col min="275" max="275" width="23.42578125" style="274" customWidth="1"/>
    <col min="276" max="276" width="33.85546875" style="274" customWidth="1"/>
    <col min="277" max="278" width="11.42578125" style="274" customWidth="1"/>
    <col min="279" max="279" width="23.42578125" style="274" customWidth="1"/>
    <col min="280" max="512" width="11" style="274"/>
    <col min="513" max="513" width="31.85546875" style="274" customWidth="1"/>
    <col min="514" max="514" width="11" style="274" customWidth="1"/>
    <col min="515" max="515" width="10.42578125" style="274" customWidth="1"/>
    <col min="516" max="519" width="9.28515625" style="274" customWidth="1"/>
    <col min="520" max="520" width="10.7109375" style="274" customWidth="1"/>
    <col min="521" max="521" width="27" style="274" customWidth="1"/>
    <col min="522" max="522" width="6.42578125" style="274" customWidth="1"/>
    <col min="523" max="523" width="8.7109375" style="274" customWidth="1"/>
    <col min="524" max="524" width="11" style="274" customWidth="1"/>
    <col min="525" max="525" width="7.85546875" style="274" customWidth="1"/>
    <col min="526" max="526" width="9.28515625" style="274" customWidth="1"/>
    <col min="527" max="527" width="10.42578125" style="274" customWidth="1"/>
    <col min="528" max="528" width="7" style="274" customWidth="1"/>
    <col min="529" max="529" width="9.85546875" style="274" customWidth="1"/>
    <col min="530" max="530" width="7.85546875" style="274" customWidth="1"/>
    <col min="531" max="531" width="23.42578125" style="274" customWidth="1"/>
    <col min="532" max="532" width="33.85546875" style="274" customWidth="1"/>
    <col min="533" max="534" width="11.42578125" style="274" customWidth="1"/>
    <col min="535" max="535" width="23.42578125" style="274" customWidth="1"/>
    <col min="536" max="768" width="11" style="274"/>
    <col min="769" max="769" width="31.85546875" style="274" customWidth="1"/>
    <col min="770" max="770" width="11" style="274" customWidth="1"/>
    <col min="771" max="771" width="10.42578125" style="274" customWidth="1"/>
    <col min="772" max="775" width="9.28515625" style="274" customWidth="1"/>
    <col min="776" max="776" width="10.7109375" style="274" customWidth="1"/>
    <col min="777" max="777" width="27" style="274" customWidth="1"/>
    <col min="778" max="778" width="6.42578125" style="274" customWidth="1"/>
    <col min="779" max="779" width="8.7109375" style="274" customWidth="1"/>
    <col min="780" max="780" width="11" style="274" customWidth="1"/>
    <col min="781" max="781" width="7.85546875" style="274" customWidth="1"/>
    <col min="782" max="782" width="9.28515625" style="274" customWidth="1"/>
    <col min="783" max="783" width="10.42578125" style="274" customWidth="1"/>
    <col min="784" max="784" width="7" style="274" customWidth="1"/>
    <col min="785" max="785" width="9.85546875" style="274" customWidth="1"/>
    <col min="786" max="786" width="7.85546875" style="274" customWidth="1"/>
    <col min="787" max="787" width="23.42578125" style="274" customWidth="1"/>
    <col min="788" max="788" width="33.85546875" style="274" customWidth="1"/>
    <col min="789" max="790" width="11.42578125" style="274" customWidth="1"/>
    <col min="791" max="791" width="23.42578125" style="274" customWidth="1"/>
    <col min="792" max="1024" width="11" style="274"/>
    <col min="1025" max="1025" width="31.85546875" style="274" customWidth="1"/>
    <col min="1026" max="1026" width="11" style="274" customWidth="1"/>
    <col min="1027" max="1027" width="10.42578125" style="274" customWidth="1"/>
    <col min="1028" max="1031" width="9.28515625" style="274" customWidth="1"/>
    <col min="1032" max="1032" width="10.7109375" style="274" customWidth="1"/>
    <col min="1033" max="1033" width="27" style="274" customWidth="1"/>
    <col min="1034" max="1034" width="6.42578125" style="274" customWidth="1"/>
    <col min="1035" max="1035" width="8.7109375" style="274" customWidth="1"/>
    <col min="1036" max="1036" width="11" style="274" customWidth="1"/>
    <col min="1037" max="1037" width="7.85546875" style="274" customWidth="1"/>
    <col min="1038" max="1038" width="9.28515625" style="274" customWidth="1"/>
    <col min="1039" max="1039" width="10.42578125" style="274" customWidth="1"/>
    <col min="1040" max="1040" width="7" style="274" customWidth="1"/>
    <col min="1041" max="1041" width="9.85546875" style="274" customWidth="1"/>
    <col min="1042" max="1042" width="7.85546875" style="274" customWidth="1"/>
    <col min="1043" max="1043" width="23.42578125" style="274" customWidth="1"/>
    <col min="1044" max="1044" width="33.85546875" style="274" customWidth="1"/>
    <col min="1045" max="1046" width="11.42578125" style="274" customWidth="1"/>
    <col min="1047" max="1047" width="23.42578125" style="274" customWidth="1"/>
    <col min="1048" max="1280" width="11" style="274"/>
    <col min="1281" max="1281" width="31.85546875" style="274" customWidth="1"/>
    <col min="1282" max="1282" width="11" style="274" customWidth="1"/>
    <col min="1283" max="1283" width="10.42578125" style="274" customWidth="1"/>
    <col min="1284" max="1287" width="9.28515625" style="274" customWidth="1"/>
    <col min="1288" max="1288" width="10.7109375" style="274" customWidth="1"/>
    <col min="1289" max="1289" width="27" style="274" customWidth="1"/>
    <col min="1290" max="1290" width="6.42578125" style="274" customWidth="1"/>
    <col min="1291" max="1291" width="8.7109375" style="274" customWidth="1"/>
    <col min="1292" max="1292" width="11" style="274" customWidth="1"/>
    <col min="1293" max="1293" width="7.85546875" style="274" customWidth="1"/>
    <col min="1294" max="1294" width="9.28515625" style="274" customWidth="1"/>
    <col min="1295" max="1295" width="10.42578125" style="274" customWidth="1"/>
    <col min="1296" max="1296" width="7" style="274" customWidth="1"/>
    <col min="1297" max="1297" width="9.85546875" style="274" customWidth="1"/>
    <col min="1298" max="1298" width="7.85546875" style="274" customWidth="1"/>
    <col min="1299" max="1299" width="23.42578125" style="274" customWidth="1"/>
    <col min="1300" max="1300" width="33.85546875" style="274" customWidth="1"/>
    <col min="1301" max="1302" width="11.42578125" style="274" customWidth="1"/>
    <col min="1303" max="1303" width="23.42578125" style="274" customWidth="1"/>
    <col min="1304" max="1536" width="11" style="274"/>
    <col min="1537" max="1537" width="31.85546875" style="274" customWidth="1"/>
    <col min="1538" max="1538" width="11" style="274" customWidth="1"/>
    <col min="1539" max="1539" width="10.42578125" style="274" customWidth="1"/>
    <col min="1540" max="1543" width="9.28515625" style="274" customWidth="1"/>
    <col min="1544" max="1544" width="10.7109375" style="274" customWidth="1"/>
    <col min="1545" max="1545" width="27" style="274" customWidth="1"/>
    <col min="1546" max="1546" width="6.42578125" style="274" customWidth="1"/>
    <col min="1547" max="1547" width="8.7109375" style="274" customWidth="1"/>
    <col min="1548" max="1548" width="11" style="274" customWidth="1"/>
    <col min="1549" max="1549" width="7.85546875" style="274" customWidth="1"/>
    <col min="1550" max="1550" width="9.28515625" style="274" customWidth="1"/>
    <col min="1551" max="1551" width="10.42578125" style="274" customWidth="1"/>
    <col min="1552" max="1552" width="7" style="274" customWidth="1"/>
    <col min="1553" max="1553" width="9.85546875" style="274" customWidth="1"/>
    <col min="1554" max="1554" width="7.85546875" style="274" customWidth="1"/>
    <col min="1555" max="1555" width="23.42578125" style="274" customWidth="1"/>
    <col min="1556" max="1556" width="33.85546875" style="274" customWidth="1"/>
    <col min="1557" max="1558" width="11.42578125" style="274" customWidth="1"/>
    <col min="1559" max="1559" width="23.42578125" style="274" customWidth="1"/>
    <col min="1560" max="1792" width="11" style="274"/>
    <col min="1793" max="1793" width="31.85546875" style="274" customWidth="1"/>
    <col min="1794" max="1794" width="11" style="274" customWidth="1"/>
    <col min="1795" max="1795" width="10.42578125" style="274" customWidth="1"/>
    <col min="1796" max="1799" width="9.28515625" style="274" customWidth="1"/>
    <col min="1800" max="1800" width="10.7109375" style="274" customWidth="1"/>
    <col min="1801" max="1801" width="27" style="274" customWidth="1"/>
    <col min="1802" max="1802" width="6.42578125" style="274" customWidth="1"/>
    <col min="1803" max="1803" width="8.7109375" style="274" customWidth="1"/>
    <col min="1804" max="1804" width="11" style="274" customWidth="1"/>
    <col min="1805" max="1805" width="7.85546875" style="274" customWidth="1"/>
    <col min="1806" max="1806" width="9.28515625" style="274" customWidth="1"/>
    <col min="1807" max="1807" width="10.42578125" style="274" customWidth="1"/>
    <col min="1808" max="1808" width="7" style="274" customWidth="1"/>
    <col min="1809" max="1809" width="9.85546875" style="274" customWidth="1"/>
    <col min="1810" max="1810" width="7.85546875" style="274" customWidth="1"/>
    <col min="1811" max="1811" width="23.42578125" style="274" customWidth="1"/>
    <col min="1812" max="1812" width="33.85546875" style="274" customWidth="1"/>
    <col min="1813" max="1814" width="11.42578125" style="274" customWidth="1"/>
    <col min="1815" max="1815" width="23.42578125" style="274" customWidth="1"/>
    <col min="1816" max="2048" width="11" style="274"/>
    <col min="2049" max="2049" width="31.85546875" style="274" customWidth="1"/>
    <col min="2050" max="2050" width="11" style="274" customWidth="1"/>
    <col min="2051" max="2051" width="10.42578125" style="274" customWidth="1"/>
    <col min="2052" max="2055" width="9.28515625" style="274" customWidth="1"/>
    <col min="2056" max="2056" width="10.7109375" style="274" customWidth="1"/>
    <col min="2057" max="2057" width="27" style="274" customWidth="1"/>
    <col min="2058" max="2058" width="6.42578125" style="274" customWidth="1"/>
    <col min="2059" max="2059" width="8.7109375" style="274" customWidth="1"/>
    <col min="2060" max="2060" width="11" style="274" customWidth="1"/>
    <col min="2061" max="2061" width="7.85546875" style="274" customWidth="1"/>
    <col min="2062" max="2062" width="9.28515625" style="274" customWidth="1"/>
    <col min="2063" max="2063" width="10.42578125" style="274" customWidth="1"/>
    <col min="2064" max="2064" width="7" style="274" customWidth="1"/>
    <col min="2065" max="2065" width="9.85546875" style="274" customWidth="1"/>
    <col min="2066" max="2066" width="7.85546875" style="274" customWidth="1"/>
    <col min="2067" max="2067" width="23.42578125" style="274" customWidth="1"/>
    <col min="2068" max="2068" width="33.85546875" style="274" customWidth="1"/>
    <col min="2069" max="2070" width="11.42578125" style="274" customWidth="1"/>
    <col min="2071" max="2071" width="23.42578125" style="274" customWidth="1"/>
    <col min="2072" max="2304" width="11" style="274"/>
    <col min="2305" max="2305" width="31.85546875" style="274" customWidth="1"/>
    <col min="2306" max="2306" width="11" style="274" customWidth="1"/>
    <col min="2307" max="2307" width="10.42578125" style="274" customWidth="1"/>
    <col min="2308" max="2311" width="9.28515625" style="274" customWidth="1"/>
    <col min="2312" max="2312" width="10.7109375" style="274" customWidth="1"/>
    <col min="2313" max="2313" width="27" style="274" customWidth="1"/>
    <col min="2314" max="2314" width="6.42578125" style="274" customWidth="1"/>
    <col min="2315" max="2315" width="8.7109375" style="274" customWidth="1"/>
    <col min="2316" max="2316" width="11" style="274" customWidth="1"/>
    <col min="2317" max="2317" width="7.85546875" style="274" customWidth="1"/>
    <col min="2318" max="2318" width="9.28515625" style="274" customWidth="1"/>
    <col min="2319" max="2319" width="10.42578125" style="274" customWidth="1"/>
    <col min="2320" max="2320" width="7" style="274" customWidth="1"/>
    <col min="2321" max="2321" width="9.85546875" style="274" customWidth="1"/>
    <col min="2322" max="2322" width="7.85546875" style="274" customWidth="1"/>
    <col min="2323" max="2323" width="23.42578125" style="274" customWidth="1"/>
    <col min="2324" max="2324" width="33.85546875" style="274" customWidth="1"/>
    <col min="2325" max="2326" width="11.42578125" style="274" customWidth="1"/>
    <col min="2327" max="2327" width="23.42578125" style="274" customWidth="1"/>
    <col min="2328" max="2560" width="11" style="274"/>
    <col min="2561" max="2561" width="31.85546875" style="274" customWidth="1"/>
    <col min="2562" max="2562" width="11" style="274" customWidth="1"/>
    <col min="2563" max="2563" width="10.42578125" style="274" customWidth="1"/>
    <col min="2564" max="2567" width="9.28515625" style="274" customWidth="1"/>
    <col min="2568" max="2568" width="10.7109375" style="274" customWidth="1"/>
    <col min="2569" max="2569" width="27" style="274" customWidth="1"/>
    <col min="2570" max="2570" width="6.42578125" style="274" customWidth="1"/>
    <col min="2571" max="2571" width="8.7109375" style="274" customWidth="1"/>
    <col min="2572" max="2572" width="11" style="274" customWidth="1"/>
    <col min="2573" max="2573" width="7.85546875" style="274" customWidth="1"/>
    <col min="2574" max="2574" width="9.28515625" style="274" customWidth="1"/>
    <col min="2575" max="2575" width="10.42578125" style="274" customWidth="1"/>
    <col min="2576" max="2576" width="7" style="274" customWidth="1"/>
    <col min="2577" max="2577" width="9.85546875" style="274" customWidth="1"/>
    <col min="2578" max="2578" width="7.85546875" style="274" customWidth="1"/>
    <col min="2579" max="2579" width="23.42578125" style="274" customWidth="1"/>
    <col min="2580" max="2580" width="33.85546875" style="274" customWidth="1"/>
    <col min="2581" max="2582" width="11.42578125" style="274" customWidth="1"/>
    <col min="2583" max="2583" width="23.42578125" style="274" customWidth="1"/>
    <col min="2584" max="2816" width="11" style="274"/>
    <col min="2817" max="2817" width="31.85546875" style="274" customWidth="1"/>
    <col min="2818" max="2818" width="11" style="274" customWidth="1"/>
    <col min="2819" max="2819" width="10.42578125" style="274" customWidth="1"/>
    <col min="2820" max="2823" width="9.28515625" style="274" customWidth="1"/>
    <col min="2824" max="2824" width="10.7109375" style="274" customWidth="1"/>
    <col min="2825" max="2825" width="27" style="274" customWidth="1"/>
    <col min="2826" max="2826" width="6.42578125" style="274" customWidth="1"/>
    <col min="2827" max="2827" width="8.7109375" style="274" customWidth="1"/>
    <col min="2828" max="2828" width="11" style="274" customWidth="1"/>
    <col min="2829" max="2829" width="7.85546875" style="274" customWidth="1"/>
    <col min="2830" max="2830" width="9.28515625" style="274" customWidth="1"/>
    <col min="2831" max="2831" width="10.42578125" style="274" customWidth="1"/>
    <col min="2832" max="2832" width="7" style="274" customWidth="1"/>
    <col min="2833" max="2833" width="9.85546875" style="274" customWidth="1"/>
    <col min="2834" max="2834" width="7.85546875" style="274" customWidth="1"/>
    <col min="2835" max="2835" width="23.42578125" style="274" customWidth="1"/>
    <col min="2836" max="2836" width="33.85546875" style="274" customWidth="1"/>
    <col min="2837" max="2838" width="11.42578125" style="274" customWidth="1"/>
    <col min="2839" max="2839" width="23.42578125" style="274" customWidth="1"/>
    <col min="2840" max="3072" width="11" style="274"/>
    <col min="3073" max="3073" width="31.85546875" style="274" customWidth="1"/>
    <col min="3074" max="3074" width="11" style="274" customWidth="1"/>
    <col min="3075" max="3075" width="10.42578125" style="274" customWidth="1"/>
    <col min="3076" max="3079" width="9.28515625" style="274" customWidth="1"/>
    <col min="3080" max="3080" width="10.7109375" style="274" customWidth="1"/>
    <col min="3081" max="3081" width="27" style="274" customWidth="1"/>
    <col min="3082" max="3082" width="6.42578125" style="274" customWidth="1"/>
    <col min="3083" max="3083" width="8.7109375" style="274" customWidth="1"/>
    <col min="3084" max="3084" width="11" style="274" customWidth="1"/>
    <col min="3085" max="3085" width="7.85546875" style="274" customWidth="1"/>
    <col min="3086" max="3086" width="9.28515625" style="274" customWidth="1"/>
    <col min="3087" max="3087" width="10.42578125" style="274" customWidth="1"/>
    <col min="3088" max="3088" width="7" style="274" customWidth="1"/>
    <col min="3089" max="3089" width="9.85546875" style="274" customWidth="1"/>
    <col min="3090" max="3090" width="7.85546875" style="274" customWidth="1"/>
    <col min="3091" max="3091" width="23.42578125" style="274" customWidth="1"/>
    <col min="3092" max="3092" width="33.85546875" style="274" customWidth="1"/>
    <col min="3093" max="3094" width="11.42578125" style="274" customWidth="1"/>
    <col min="3095" max="3095" width="23.42578125" style="274" customWidth="1"/>
    <col min="3096" max="3328" width="11" style="274"/>
    <col min="3329" max="3329" width="31.85546875" style="274" customWidth="1"/>
    <col min="3330" max="3330" width="11" style="274" customWidth="1"/>
    <col min="3331" max="3331" width="10.42578125" style="274" customWidth="1"/>
    <col min="3332" max="3335" width="9.28515625" style="274" customWidth="1"/>
    <col min="3336" max="3336" width="10.7109375" style="274" customWidth="1"/>
    <col min="3337" max="3337" width="27" style="274" customWidth="1"/>
    <col min="3338" max="3338" width="6.42578125" style="274" customWidth="1"/>
    <col min="3339" max="3339" width="8.7109375" style="274" customWidth="1"/>
    <col min="3340" max="3340" width="11" style="274" customWidth="1"/>
    <col min="3341" max="3341" width="7.85546875" style="274" customWidth="1"/>
    <col min="3342" max="3342" width="9.28515625" style="274" customWidth="1"/>
    <col min="3343" max="3343" width="10.42578125" style="274" customWidth="1"/>
    <col min="3344" max="3344" width="7" style="274" customWidth="1"/>
    <col min="3345" max="3345" width="9.85546875" style="274" customWidth="1"/>
    <col min="3346" max="3346" width="7.85546875" style="274" customWidth="1"/>
    <col min="3347" max="3347" width="23.42578125" style="274" customWidth="1"/>
    <col min="3348" max="3348" width="33.85546875" style="274" customWidth="1"/>
    <col min="3349" max="3350" width="11.42578125" style="274" customWidth="1"/>
    <col min="3351" max="3351" width="23.42578125" style="274" customWidth="1"/>
    <col min="3352" max="3584" width="11" style="274"/>
    <col min="3585" max="3585" width="31.85546875" style="274" customWidth="1"/>
    <col min="3586" max="3586" width="11" style="274" customWidth="1"/>
    <col min="3587" max="3587" width="10.42578125" style="274" customWidth="1"/>
    <col min="3588" max="3591" width="9.28515625" style="274" customWidth="1"/>
    <col min="3592" max="3592" width="10.7109375" style="274" customWidth="1"/>
    <col min="3593" max="3593" width="27" style="274" customWidth="1"/>
    <col min="3594" max="3594" width="6.42578125" style="274" customWidth="1"/>
    <col min="3595" max="3595" width="8.7109375" style="274" customWidth="1"/>
    <col min="3596" max="3596" width="11" style="274" customWidth="1"/>
    <col min="3597" max="3597" width="7.85546875" style="274" customWidth="1"/>
    <col min="3598" max="3598" width="9.28515625" style="274" customWidth="1"/>
    <col min="3599" max="3599" width="10.42578125" style="274" customWidth="1"/>
    <col min="3600" max="3600" width="7" style="274" customWidth="1"/>
    <col min="3601" max="3601" width="9.85546875" style="274" customWidth="1"/>
    <col min="3602" max="3602" width="7.85546875" style="274" customWidth="1"/>
    <col min="3603" max="3603" width="23.42578125" style="274" customWidth="1"/>
    <col min="3604" max="3604" width="33.85546875" style="274" customWidth="1"/>
    <col min="3605" max="3606" width="11.42578125" style="274" customWidth="1"/>
    <col min="3607" max="3607" width="23.42578125" style="274" customWidth="1"/>
    <col min="3608" max="3840" width="11" style="274"/>
    <col min="3841" max="3841" width="31.85546875" style="274" customWidth="1"/>
    <col min="3842" max="3842" width="11" style="274" customWidth="1"/>
    <col min="3843" max="3843" width="10.42578125" style="274" customWidth="1"/>
    <col min="3844" max="3847" width="9.28515625" style="274" customWidth="1"/>
    <col min="3848" max="3848" width="10.7109375" style="274" customWidth="1"/>
    <col min="3849" max="3849" width="27" style="274" customWidth="1"/>
    <col min="3850" max="3850" width="6.42578125" style="274" customWidth="1"/>
    <col min="3851" max="3851" width="8.7109375" style="274" customWidth="1"/>
    <col min="3852" max="3852" width="11" style="274" customWidth="1"/>
    <col min="3853" max="3853" width="7.85546875" style="274" customWidth="1"/>
    <col min="3854" max="3854" width="9.28515625" style="274" customWidth="1"/>
    <col min="3855" max="3855" width="10.42578125" style="274" customWidth="1"/>
    <col min="3856" max="3856" width="7" style="274" customWidth="1"/>
    <col min="3857" max="3857" width="9.85546875" style="274" customWidth="1"/>
    <col min="3858" max="3858" width="7.85546875" style="274" customWidth="1"/>
    <col min="3859" max="3859" width="23.42578125" style="274" customWidth="1"/>
    <col min="3860" max="3860" width="33.85546875" style="274" customWidth="1"/>
    <col min="3861" max="3862" width="11.42578125" style="274" customWidth="1"/>
    <col min="3863" max="3863" width="23.42578125" style="274" customWidth="1"/>
    <col min="3864" max="4096" width="11" style="274"/>
    <col min="4097" max="4097" width="31.85546875" style="274" customWidth="1"/>
    <col min="4098" max="4098" width="11" style="274" customWidth="1"/>
    <col min="4099" max="4099" width="10.42578125" style="274" customWidth="1"/>
    <col min="4100" max="4103" width="9.28515625" style="274" customWidth="1"/>
    <col min="4104" max="4104" width="10.7109375" style="274" customWidth="1"/>
    <col min="4105" max="4105" width="27" style="274" customWidth="1"/>
    <col min="4106" max="4106" width="6.42578125" style="274" customWidth="1"/>
    <col min="4107" max="4107" width="8.7109375" style="274" customWidth="1"/>
    <col min="4108" max="4108" width="11" style="274" customWidth="1"/>
    <col min="4109" max="4109" width="7.85546875" style="274" customWidth="1"/>
    <col min="4110" max="4110" width="9.28515625" style="274" customWidth="1"/>
    <col min="4111" max="4111" width="10.42578125" style="274" customWidth="1"/>
    <col min="4112" max="4112" width="7" style="274" customWidth="1"/>
    <col min="4113" max="4113" width="9.85546875" style="274" customWidth="1"/>
    <col min="4114" max="4114" width="7.85546875" style="274" customWidth="1"/>
    <col min="4115" max="4115" width="23.42578125" style="274" customWidth="1"/>
    <col min="4116" max="4116" width="33.85546875" style="274" customWidth="1"/>
    <col min="4117" max="4118" width="11.42578125" style="274" customWidth="1"/>
    <col min="4119" max="4119" width="23.42578125" style="274" customWidth="1"/>
    <col min="4120" max="4352" width="11" style="274"/>
    <col min="4353" max="4353" width="31.85546875" style="274" customWidth="1"/>
    <col min="4354" max="4354" width="11" style="274" customWidth="1"/>
    <col min="4355" max="4355" width="10.42578125" style="274" customWidth="1"/>
    <col min="4356" max="4359" width="9.28515625" style="274" customWidth="1"/>
    <col min="4360" max="4360" width="10.7109375" style="274" customWidth="1"/>
    <col min="4361" max="4361" width="27" style="274" customWidth="1"/>
    <col min="4362" max="4362" width="6.42578125" style="274" customWidth="1"/>
    <col min="4363" max="4363" width="8.7109375" style="274" customWidth="1"/>
    <col min="4364" max="4364" width="11" style="274" customWidth="1"/>
    <col min="4365" max="4365" width="7.85546875" style="274" customWidth="1"/>
    <col min="4366" max="4366" width="9.28515625" style="274" customWidth="1"/>
    <col min="4367" max="4367" width="10.42578125" style="274" customWidth="1"/>
    <col min="4368" max="4368" width="7" style="274" customWidth="1"/>
    <col min="4369" max="4369" width="9.85546875" style="274" customWidth="1"/>
    <col min="4370" max="4370" width="7.85546875" style="274" customWidth="1"/>
    <col min="4371" max="4371" width="23.42578125" style="274" customWidth="1"/>
    <col min="4372" max="4372" width="33.85546875" style="274" customWidth="1"/>
    <col min="4373" max="4374" width="11.42578125" style="274" customWidth="1"/>
    <col min="4375" max="4375" width="23.42578125" style="274" customWidth="1"/>
    <col min="4376" max="4608" width="11" style="274"/>
    <col min="4609" max="4609" width="31.85546875" style="274" customWidth="1"/>
    <col min="4610" max="4610" width="11" style="274" customWidth="1"/>
    <col min="4611" max="4611" width="10.42578125" style="274" customWidth="1"/>
    <col min="4612" max="4615" width="9.28515625" style="274" customWidth="1"/>
    <col min="4616" max="4616" width="10.7109375" style="274" customWidth="1"/>
    <col min="4617" max="4617" width="27" style="274" customWidth="1"/>
    <col min="4618" max="4618" width="6.42578125" style="274" customWidth="1"/>
    <col min="4619" max="4619" width="8.7109375" style="274" customWidth="1"/>
    <col min="4620" max="4620" width="11" style="274" customWidth="1"/>
    <col min="4621" max="4621" width="7.85546875" style="274" customWidth="1"/>
    <col min="4622" max="4622" width="9.28515625" style="274" customWidth="1"/>
    <col min="4623" max="4623" width="10.42578125" style="274" customWidth="1"/>
    <col min="4624" max="4624" width="7" style="274" customWidth="1"/>
    <col min="4625" max="4625" width="9.85546875" style="274" customWidth="1"/>
    <col min="4626" max="4626" width="7.85546875" style="274" customWidth="1"/>
    <col min="4627" max="4627" width="23.42578125" style="274" customWidth="1"/>
    <col min="4628" max="4628" width="33.85546875" style="274" customWidth="1"/>
    <col min="4629" max="4630" width="11.42578125" style="274" customWidth="1"/>
    <col min="4631" max="4631" width="23.42578125" style="274" customWidth="1"/>
    <col min="4632" max="4864" width="11" style="274"/>
    <col min="4865" max="4865" width="31.85546875" style="274" customWidth="1"/>
    <col min="4866" max="4866" width="11" style="274" customWidth="1"/>
    <col min="4867" max="4867" width="10.42578125" style="274" customWidth="1"/>
    <col min="4868" max="4871" width="9.28515625" style="274" customWidth="1"/>
    <col min="4872" max="4872" width="10.7109375" style="274" customWidth="1"/>
    <col min="4873" max="4873" width="27" style="274" customWidth="1"/>
    <col min="4874" max="4874" width="6.42578125" style="274" customWidth="1"/>
    <col min="4875" max="4875" width="8.7109375" style="274" customWidth="1"/>
    <col min="4876" max="4876" width="11" style="274" customWidth="1"/>
    <col min="4877" max="4877" width="7.85546875" style="274" customWidth="1"/>
    <col min="4878" max="4878" width="9.28515625" style="274" customWidth="1"/>
    <col min="4879" max="4879" width="10.42578125" style="274" customWidth="1"/>
    <col min="4880" max="4880" width="7" style="274" customWidth="1"/>
    <col min="4881" max="4881" width="9.85546875" style="274" customWidth="1"/>
    <col min="4882" max="4882" width="7.85546875" style="274" customWidth="1"/>
    <col min="4883" max="4883" width="23.42578125" style="274" customWidth="1"/>
    <col min="4884" max="4884" width="33.85546875" style="274" customWidth="1"/>
    <col min="4885" max="4886" width="11.42578125" style="274" customWidth="1"/>
    <col min="4887" max="4887" width="23.42578125" style="274" customWidth="1"/>
    <col min="4888" max="5120" width="11" style="274"/>
    <col min="5121" max="5121" width="31.85546875" style="274" customWidth="1"/>
    <col min="5122" max="5122" width="11" style="274" customWidth="1"/>
    <col min="5123" max="5123" width="10.42578125" style="274" customWidth="1"/>
    <col min="5124" max="5127" width="9.28515625" style="274" customWidth="1"/>
    <col min="5128" max="5128" width="10.7109375" style="274" customWidth="1"/>
    <col min="5129" max="5129" width="27" style="274" customWidth="1"/>
    <col min="5130" max="5130" width="6.42578125" style="274" customWidth="1"/>
    <col min="5131" max="5131" width="8.7109375" style="274" customWidth="1"/>
    <col min="5132" max="5132" width="11" style="274" customWidth="1"/>
    <col min="5133" max="5133" width="7.85546875" style="274" customWidth="1"/>
    <col min="5134" max="5134" width="9.28515625" style="274" customWidth="1"/>
    <col min="5135" max="5135" width="10.42578125" style="274" customWidth="1"/>
    <col min="5136" max="5136" width="7" style="274" customWidth="1"/>
    <col min="5137" max="5137" width="9.85546875" style="274" customWidth="1"/>
    <col min="5138" max="5138" width="7.85546875" style="274" customWidth="1"/>
    <col min="5139" max="5139" width="23.42578125" style="274" customWidth="1"/>
    <col min="5140" max="5140" width="33.85546875" style="274" customWidth="1"/>
    <col min="5141" max="5142" width="11.42578125" style="274" customWidth="1"/>
    <col min="5143" max="5143" width="23.42578125" style="274" customWidth="1"/>
    <col min="5144" max="5376" width="11" style="274"/>
    <col min="5377" max="5377" width="31.85546875" style="274" customWidth="1"/>
    <col min="5378" max="5378" width="11" style="274" customWidth="1"/>
    <col min="5379" max="5379" width="10.42578125" style="274" customWidth="1"/>
    <col min="5380" max="5383" width="9.28515625" style="274" customWidth="1"/>
    <col min="5384" max="5384" width="10.7109375" style="274" customWidth="1"/>
    <col min="5385" max="5385" width="27" style="274" customWidth="1"/>
    <col min="5386" max="5386" width="6.42578125" style="274" customWidth="1"/>
    <col min="5387" max="5387" width="8.7109375" style="274" customWidth="1"/>
    <col min="5388" max="5388" width="11" style="274" customWidth="1"/>
    <col min="5389" max="5389" width="7.85546875" style="274" customWidth="1"/>
    <col min="5390" max="5390" width="9.28515625" style="274" customWidth="1"/>
    <col min="5391" max="5391" width="10.42578125" style="274" customWidth="1"/>
    <col min="5392" max="5392" width="7" style="274" customWidth="1"/>
    <col min="5393" max="5393" width="9.85546875" style="274" customWidth="1"/>
    <col min="5394" max="5394" width="7.85546875" style="274" customWidth="1"/>
    <col min="5395" max="5395" width="23.42578125" style="274" customWidth="1"/>
    <col min="5396" max="5396" width="33.85546875" style="274" customWidth="1"/>
    <col min="5397" max="5398" width="11.42578125" style="274" customWidth="1"/>
    <col min="5399" max="5399" width="23.42578125" style="274" customWidth="1"/>
    <col min="5400" max="5632" width="11" style="274"/>
    <col min="5633" max="5633" width="31.85546875" style="274" customWidth="1"/>
    <col min="5634" max="5634" width="11" style="274" customWidth="1"/>
    <col min="5635" max="5635" width="10.42578125" style="274" customWidth="1"/>
    <col min="5636" max="5639" width="9.28515625" style="274" customWidth="1"/>
    <col min="5640" max="5640" width="10.7109375" style="274" customWidth="1"/>
    <col min="5641" max="5641" width="27" style="274" customWidth="1"/>
    <col min="5642" max="5642" width="6.42578125" style="274" customWidth="1"/>
    <col min="5643" max="5643" width="8.7109375" style="274" customWidth="1"/>
    <col min="5644" max="5644" width="11" style="274" customWidth="1"/>
    <col min="5645" max="5645" width="7.85546875" style="274" customWidth="1"/>
    <col min="5646" max="5646" width="9.28515625" style="274" customWidth="1"/>
    <col min="5647" max="5647" width="10.42578125" style="274" customWidth="1"/>
    <col min="5648" max="5648" width="7" style="274" customWidth="1"/>
    <col min="5649" max="5649" width="9.85546875" style="274" customWidth="1"/>
    <col min="5650" max="5650" width="7.85546875" style="274" customWidth="1"/>
    <col min="5651" max="5651" width="23.42578125" style="274" customWidth="1"/>
    <col min="5652" max="5652" width="33.85546875" style="274" customWidth="1"/>
    <col min="5653" max="5654" width="11.42578125" style="274" customWidth="1"/>
    <col min="5655" max="5655" width="23.42578125" style="274" customWidth="1"/>
    <col min="5656" max="5888" width="11" style="274"/>
    <col min="5889" max="5889" width="31.85546875" style="274" customWidth="1"/>
    <col min="5890" max="5890" width="11" style="274" customWidth="1"/>
    <col min="5891" max="5891" width="10.42578125" style="274" customWidth="1"/>
    <col min="5892" max="5895" width="9.28515625" style="274" customWidth="1"/>
    <col min="5896" max="5896" width="10.7109375" style="274" customWidth="1"/>
    <col min="5897" max="5897" width="27" style="274" customWidth="1"/>
    <col min="5898" max="5898" width="6.42578125" style="274" customWidth="1"/>
    <col min="5899" max="5899" width="8.7109375" style="274" customWidth="1"/>
    <col min="5900" max="5900" width="11" style="274" customWidth="1"/>
    <col min="5901" max="5901" width="7.85546875" style="274" customWidth="1"/>
    <col min="5902" max="5902" width="9.28515625" style="274" customWidth="1"/>
    <col min="5903" max="5903" width="10.42578125" style="274" customWidth="1"/>
    <col min="5904" max="5904" width="7" style="274" customWidth="1"/>
    <col min="5905" max="5905" width="9.85546875" style="274" customWidth="1"/>
    <col min="5906" max="5906" width="7.85546875" style="274" customWidth="1"/>
    <col min="5907" max="5907" width="23.42578125" style="274" customWidth="1"/>
    <col min="5908" max="5908" width="33.85546875" style="274" customWidth="1"/>
    <col min="5909" max="5910" width="11.42578125" style="274" customWidth="1"/>
    <col min="5911" max="5911" width="23.42578125" style="274" customWidth="1"/>
    <col min="5912" max="6144" width="11" style="274"/>
    <col min="6145" max="6145" width="31.85546875" style="274" customWidth="1"/>
    <col min="6146" max="6146" width="11" style="274" customWidth="1"/>
    <col min="6147" max="6147" width="10.42578125" style="274" customWidth="1"/>
    <col min="6148" max="6151" width="9.28515625" style="274" customWidth="1"/>
    <col min="6152" max="6152" width="10.7109375" style="274" customWidth="1"/>
    <col min="6153" max="6153" width="27" style="274" customWidth="1"/>
    <col min="6154" max="6154" width="6.42578125" style="274" customWidth="1"/>
    <col min="6155" max="6155" width="8.7109375" style="274" customWidth="1"/>
    <col min="6156" max="6156" width="11" style="274" customWidth="1"/>
    <col min="6157" max="6157" width="7.85546875" style="274" customWidth="1"/>
    <col min="6158" max="6158" width="9.28515625" style="274" customWidth="1"/>
    <col min="6159" max="6159" width="10.42578125" style="274" customWidth="1"/>
    <col min="6160" max="6160" width="7" style="274" customWidth="1"/>
    <col min="6161" max="6161" width="9.85546875" style="274" customWidth="1"/>
    <col min="6162" max="6162" width="7.85546875" style="274" customWidth="1"/>
    <col min="6163" max="6163" width="23.42578125" style="274" customWidth="1"/>
    <col min="6164" max="6164" width="33.85546875" style="274" customWidth="1"/>
    <col min="6165" max="6166" width="11.42578125" style="274" customWidth="1"/>
    <col min="6167" max="6167" width="23.42578125" style="274" customWidth="1"/>
    <col min="6168" max="6400" width="11" style="274"/>
    <col min="6401" max="6401" width="31.85546875" style="274" customWidth="1"/>
    <col min="6402" max="6402" width="11" style="274" customWidth="1"/>
    <col min="6403" max="6403" width="10.42578125" style="274" customWidth="1"/>
    <col min="6404" max="6407" width="9.28515625" style="274" customWidth="1"/>
    <col min="6408" max="6408" width="10.7109375" style="274" customWidth="1"/>
    <col min="6409" max="6409" width="27" style="274" customWidth="1"/>
    <col min="6410" max="6410" width="6.42578125" style="274" customWidth="1"/>
    <col min="6411" max="6411" width="8.7109375" style="274" customWidth="1"/>
    <col min="6412" max="6412" width="11" style="274" customWidth="1"/>
    <col min="6413" max="6413" width="7.85546875" style="274" customWidth="1"/>
    <col min="6414" max="6414" width="9.28515625" style="274" customWidth="1"/>
    <col min="6415" max="6415" width="10.42578125" style="274" customWidth="1"/>
    <col min="6416" max="6416" width="7" style="274" customWidth="1"/>
    <col min="6417" max="6417" width="9.85546875" style="274" customWidth="1"/>
    <col min="6418" max="6418" width="7.85546875" style="274" customWidth="1"/>
    <col min="6419" max="6419" width="23.42578125" style="274" customWidth="1"/>
    <col min="6420" max="6420" width="33.85546875" style="274" customWidth="1"/>
    <col min="6421" max="6422" width="11.42578125" style="274" customWidth="1"/>
    <col min="6423" max="6423" width="23.42578125" style="274" customWidth="1"/>
    <col min="6424" max="6656" width="11" style="274"/>
    <col min="6657" max="6657" width="31.85546875" style="274" customWidth="1"/>
    <col min="6658" max="6658" width="11" style="274" customWidth="1"/>
    <col min="6659" max="6659" width="10.42578125" style="274" customWidth="1"/>
    <col min="6660" max="6663" width="9.28515625" style="274" customWidth="1"/>
    <col min="6664" max="6664" width="10.7109375" style="274" customWidth="1"/>
    <col min="6665" max="6665" width="27" style="274" customWidth="1"/>
    <col min="6666" max="6666" width="6.42578125" style="274" customWidth="1"/>
    <col min="6667" max="6667" width="8.7109375" style="274" customWidth="1"/>
    <col min="6668" max="6668" width="11" style="274" customWidth="1"/>
    <col min="6669" max="6669" width="7.85546875" style="274" customWidth="1"/>
    <col min="6670" max="6670" width="9.28515625" style="274" customWidth="1"/>
    <col min="6671" max="6671" width="10.42578125" style="274" customWidth="1"/>
    <col min="6672" max="6672" width="7" style="274" customWidth="1"/>
    <col min="6673" max="6673" width="9.85546875" style="274" customWidth="1"/>
    <col min="6674" max="6674" width="7.85546875" style="274" customWidth="1"/>
    <col min="6675" max="6675" width="23.42578125" style="274" customWidth="1"/>
    <col min="6676" max="6676" width="33.85546875" style="274" customWidth="1"/>
    <col min="6677" max="6678" width="11.42578125" style="274" customWidth="1"/>
    <col min="6679" max="6679" width="23.42578125" style="274" customWidth="1"/>
    <col min="6680" max="6912" width="11" style="274"/>
    <col min="6913" max="6913" width="31.85546875" style="274" customWidth="1"/>
    <col min="6914" max="6914" width="11" style="274" customWidth="1"/>
    <col min="6915" max="6915" width="10.42578125" style="274" customWidth="1"/>
    <col min="6916" max="6919" width="9.28515625" style="274" customWidth="1"/>
    <col min="6920" max="6920" width="10.7109375" style="274" customWidth="1"/>
    <col min="6921" max="6921" width="27" style="274" customWidth="1"/>
    <col min="6922" max="6922" width="6.42578125" style="274" customWidth="1"/>
    <col min="6923" max="6923" width="8.7109375" style="274" customWidth="1"/>
    <col min="6924" max="6924" width="11" style="274" customWidth="1"/>
    <col min="6925" max="6925" width="7.85546875" style="274" customWidth="1"/>
    <col min="6926" max="6926" width="9.28515625" style="274" customWidth="1"/>
    <col min="6927" max="6927" width="10.42578125" style="274" customWidth="1"/>
    <col min="6928" max="6928" width="7" style="274" customWidth="1"/>
    <col min="6929" max="6929" width="9.85546875" style="274" customWidth="1"/>
    <col min="6930" max="6930" width="7.85546875" style="274" customWidth="1"/>
    <col min="6931" max="6931" width="23.42578125" style="274" customWidth="1"/>
    <col min="6932" max="6932" width="33.85546875" style="274" customWidth="1"/>
    <col min="6933" max="6934" width="11.42578125" style="274" customWidth="1"/>
    <col min="6935" max="6935" width="23.42578125" style="274" customWidth="1"/>
    <col min="6936" max="7168" width="11" style="274"/>
    <col min="7169" max="7169" width="31.85546875" style="274" customWidth="1"/>
    <col min="7170" max="7170" width="11" style="274" customWidth="1"/>
    <col min="7171" max="7171" width="10.42578125" style="274" customWidth="1"/>
    <col min="7172" max="7175" width="9.28515625" style="274" customWidth="1"/>
    <col min="7176" max="7176" width="10.7109375" style="274" customWidth="1"/>
    <col min="7177" max="7177" width="27" style="274" customWidth="1"/>
    <col min="7178" max="7178" width="6.42578125" style="274" customWidth="1"/>
    <col min="7179" max="7179" width="8.7109375" style="274" customWidth="1"/>
    <col min="7180" max="7180" width="11" style="274" customWidth="1"/>
    <col min="7181" max="7181" width="7.85546875" style="274" customWidth="1"/>
    <col min="7182" max="7182" width="9.28515625" style="274" customWidth="1"/>
    <col min="7183" max="7183" width="10.42578125" style="274" customWidth="1"/>
    <col min="7184" max="7184" width="7" style="274" customWidth="1"/>
    <col min="7185" max="7185" width="9.85546875" style="274" customWidth="1"/>
    <col min="7186" max="7186" width="7.85546875" style="274" customWidth="1"/>
    <col min="7187" max="7187" width="23.42578125" style="274" customWidth="1"/>
    <col min="7188" max="7188" width="33.85546875" style="274" customWidth="1"/>
    <col min="7189" max="7190" width="11.42578125" style="274" customWidth="1"/>
    <col min="7191" max="7191" width="23.42578125" style="274" customWidth="1"/>
    <col min="7192" max="7424" width="11" style="274"/>
    <col min="7425" max="7425" width="31.85546875" style="274" customWidth="1"/>
    <col min="7426" max="7426" width="11" style="274" customWidth="1"/>
    <col min="7427" max="7427" width="10.42578125" style="274" customWidth="1"/>
    <col min="7428" max="7431" width="9.28515625" style="274" customWidth="1"/>
    <col min="7432" max="7432" width="10.7109375" style="274" customWidth="1"/>
    <col min="7433" max="7433" width="27" style="274" customWidth="1"/>
    <col min="7434" max="7434" width="6.42578125" style="274" customWidth="1"/>
    <col min="7435" max="7435" width="8.7109375" style="274" customWidth="1"/>
    <col min="7436" max="7436" width="11" style="274" customWidth="1"/>
    <col min="7437" max="7437" width="7.85546875" style="274" customWidth="1"/>
    <col min="7438" max="7438" width="9.28515625" style="274" customWidth="1"/>
    <col min="7439" max="7439" width="10.42578125" style="274" customWidth="1"/>
    <col min="7440" max="7440" width="7" style="274" customWidth="1"/>
    <col min="7441" max="7441" width="9.85546875" style="274" customWidth="1"/>
    <col min="7442" max="7442" width="7.85546875" style="274" customWidth="1"/>
    <col min="7443" max="7443" width="23.42578125" style="274" customWidth="1"/>
    <col min="7444" max="7444" width="33.85546875" style="274" customWidth="1"/>
    <col min="7445" max="7446" width="11.42578125" style="274" customWidth="1"/>
    <col min="7447" max="7447" width="23.42578125" style="274" customWidth="1"/>
    <col min="7448" max="7680" width="11" style="274"/>
    <col min="7681" max="7681" width="31.85546875" style="274" customWidth="1"/>
    <col min="7682" max="7682" width="11" style="274" customWidth="1"/>
    <col min="7683" max="7683" width="10.42578125" style="274" customWidth="1"/>
    <col min="7684" max="7687" width="9.28515625" style="274" customWidth="1"/>
    <col min="7688" max="7688" width="10.7109375" style="274" customWidth="1"/>
    <col min="7689" max="7689" width="27" style="274" customWidth="1"/>
    <col min="7690" max="7690" width="6.42578125" style="274" customWidth="1"/>
    <col min="7691" max="7691" width="8.7109375" style="274" customWidth="1"/>
    <col min="7692" max="7692" width="11" style="274" customWidth="1"/>
    <col min="7693" max="7693" width="7.85546875" style="274" customWidth="1"/>
    <col min="7694" max="7694" width="9.28515625" style="274" customWidth="1"/>
    <col min="7695" max="7695" width="10.42578125" style="274" customWidth="1"/>
    <col min="7696" max="7696" width="7" style="274" customWidth="1"/>
    <col min="7697" max="7697" width="9.85546875" style="274" customWidth="1"/>
    <col min="7698" max="7698" width="7.85546875" style="274" customWidth="1"/>
    <col min="7699" max="7699" width="23.42578125" style="274" customWidth="1"/>
    <col min="7700" max="7700" width="33.85546875" style="274" customWidth="1"/>
    <col min="7701" max="7702" width="11.42578125" style="274" customWidth="1"/>
    <col min="7703" max="7703" width="23.42578125" style="274" customWidth="1"/>
    <col min="7704" max="7936" width="11" style="274"/>
    <col min="7937" max="7937" width="31.85546875" style="274" customWidth="1"/>
    <col min="7938" max="7938" width="11" style="274" customWidth="1"/>
    <col min="7939" max="7939" width="10.42578125" style="274" customWidth="1"/>
    <col min="7940" max="7943" width="9.28515625" style="274" customWidth="1"/>
    <col min="7944" max="7944" width="10.7109375" style="274" customWidth="1"/>
    <col min="7945" max="7945" width="27" style="274" customWidth="1"/>
    <col min="7946" max="7946" width="6.42578125" style="274" customWidth="1"/>
    <col min="7947" max="7947" width="8.7109375" style="274" customWidth="1"/>
    <col min="7948" max="7948" width="11" style="274" customWidth="1"/>
    <col min="7949" max="7949" width="7.85546875" style="274" customWidth="1"/>
    <col min="7950" max="7950" width="9.28515625" style="274" customWidth="1"/>
    <col min="7951" max="7951" width="10.42578125" style="274" customWidth="1"/>
    <col min="7952" max="7952" width="7" style="274" customWidth="1"/>
    <col min="7953" max="7953" width="9.85546875" style="274" customWidth="1"/>
    <col min="7954" max="7954" width="7.85546875" style="274" customWidth="1"/>
    <col min="7955" max="7955" width="23.42578125" style="274" customWidth="1"/>
    <col min="7956" max="7956" width="33.85546875" style="274" customWidth="1"/>
    <col min="7957" max="7958" width="11.42578125" style="274" customWidth="1"/>
    <col min="7959" max="7959" width="23.42578125" style="274" customWidth="1"/>
    <col min="7960" max="8192" width="11" style="274"/>
    <col min="8193" max="8193" width="31.85546875" style="274" customWidth="1"/>
    <col min="8194" max="8194" width="11" style="274" customWidth="1"/>
    <col min="8195" max="8195" width="10.42578125" style="274" customWidth="1"/>
    <col min="8196" max="8199" width="9.28515625" style="274" customWidth="1"/>
    <col min="8200" max="8200" width="10.7109375" style="274" customWidth="1"/>
    <col min="8201" max="8201" width="27" style="274" customWidth="1"/>
    <col min="8202" max="8202" width="6.42578125" style="274" customWidth="1"/>
    <col min="8203" max="8203" width="8.7109375" style="274" customWidth="1"/>
    <col min="8204" max="8204" width="11" style="274" customWidth="1"/>
    <col min="8205" max="8205" width="7.85546875" style="274" customWidth="1"/>
    <col min="8206" max="8206" width="9.28515625" style="274" customWidth="1"/>
    <col min="8207" max="8207" width="10.42578125" style="274" customWidth="1"/>
    <col min="8208" max="8208" width="7" style="274" customWidth="1"/>
    <col min="8209" max="8209" width="9.85546875" style="274" customWidth="1"/>
    <col min="8210" max="8210" width="7.85546875" style="274" customWidth="1"/>
    <col min="8211" max="8211" width="23.42578125" style="274" customWidth="1"/>
    <col min="8212" max="8212" width="33.85546875" style="274" customWidth="1"/>
    <col min="8213" max="8214" width="11.42578125" style="274" customWidth="1"/>
    <col min="8215" max="8215" width="23.42578125" style="274" customWidth="1"/>
    <col min="8216" max="8448" width="11" style="274"/>
    <col min="8449" max="8449" width="31.85546875" style="274" customWidth="1"/>
    <col min="8450" max="8450" width="11" style="274" customWidth="1"/>
    <col min="8451" max="8451" width="10.42578125" style="274" customWidth="1"/>
    <col min="8452" max="8455" width="9.28515625" style="274" customWidth="1"/>
    <col min="8456" max="8456" width="10.7109375" style="274" customWidth="1"/>
    <col min="8457" max="8457" width="27" style="274" customWidth="1"/>
    <col min="8458" max="8458" width="6.42578125" style="274" customWidth="1"/>
    <col min="8459" max="8459" width="8.7109375" style="274" customWidth="1"/>
    <col min="8460" max="8460" width="11" style="274" customWidth="1"/>
    <col min="8461" max="8461" width="7.85546875" style="274" customWidth="1"/>
    <col min="8462" max="8462" width="9.28515625" style="274" customWidth="1"/>
    <col min="8463" max="8463" width="10.42578125" style="274" customWidth="1"/>
    <col min="8464" max="8464" width="7" style="274" customWidth="1"/>
    <col min="8465" max="8465" width="9.85546875" style="274" customWidth="1"/>
    <col min="8466" max="8466" width="7.85546875" style="274" customWidth="1"/>
    <col min="8467" max="8467" width="23.42578125" style="274" customWidth="1"/>
    <col min="8468" max="8468" width="33.85546875" style="274" customWidth="1"/>
    <col min="8469" max="8470" width="11.42578125" style="274" customWidth="1"/>
    <col min="8471" max="8471" width="23.42578125" style="274" customWidth="1"/>
    <col min="8472" max="8704" width="11" style="274"/>
    <col min="8705" max="8705" width="31.85546875" style="274" customWidth="1"/>
    <col min="8706" max="8706" width="11" style="274" customWidth="1"/>
    <col min="8707" max="8707" width="10.42578125" style="274" customWidth="1"/>
    <col min="8708" max="8711" width="9.28515625" style="274" customWidth="1"/>
    <col min="8712" max="8712" width="10.7109375" style="274" customWidth="1"/>
    <col min="8713" max="8713" width="27" style="274" customWidth="1"/>
    <col min="8714" max="8714" width="6.42578125" style="274" customWidth="1"/>
    <col min="8715" max="8715" width="8.7109375" style="274" customWidth="1"/>
    <col min="8716" max="8716" width="11" style="274" customWidth="1"/>
    <col min="8717" max="8717" width="7.85546875" style="274" customWidth="1"/>
    <col min="8718" max="8718" width="9.28515625" style="274" customWidth="1"/>
    <col min="8719" max="8719" width="10.42578125" style="274" customWidth="1"/>
    <col min="8720" max="8720" width="7" style="274" customWidth="1"/>
    <col min="8721" max="8721" width="9.85546875" style="274" customWidth="1"/>
    <col min="8722" max="8722" width="7.85546875" style="274" customWidth="1"/>
    <col min="8723" max="8723" width="23.42578125" style="274" customWidth="1"/>
    <col min="8724" max="8724" width="33.85546875" style="274" customWidth="1"/>
    <col min="8725" max="8726" width="11.42578125" style="274" customWidth="1"/>
    <col min="8727" max="8727" width="23.42578125" style="274" customWidth="1"/>
    <col min="8728" max="8960" width="11" style="274"/>
    <col min="8961" max="8961" width="31.85546875" style="274" customWidth="1"/>
    <col min="8962" max="8962" width="11" style="274" customWidth="1"/>
    <col min="8963" max="8963" width="10.42578125" style="274" customWidth="1"/>
    <col min="8964" max="8967" width="9.28515625" style="274" customWidth="1"/>
    <col min="8968" max="8968" width="10.7109375" style="274" customWidth="1"/>
    <col min="8969" max="8969" width="27" style="274" customWidth="1"/>
    <col min="8970" max="8970" width="6.42578125" style="274" customWidth="1"/>
    <col min="8971" max="8971" width="8.7109375" style="274" customWidth="1"/>
    <col min="8972" max="8972" width="11" style="274" customWidth="1"/>
    <col min="8973" max="8973" width="7.85546875" style="274" customWidth="1"/>
    <col min="8974" max="8974" width="9.28515625" style="274" customWidth="1"/>
    <col min="8975" max="8975" width="10.42578125" style="274" customWidth="1"/>
    <col min="8976" max="8976" width="7" style="274" customWidth="1"/>
    <col min="8977" max="8977" width="9.85546875" style="274" customWidth="1"/>
    <col min="8978" max="8978" width="7.85546875" style="274" customWidth="1"/>
    <col min="8979" max="8979" width="23.42578125" style="274" customWidth="1"/>
    <col min="8980" max="8980" width="33.85546875" style="274" customWidth="1"/>
    <col min="8981" max="8982" width="11.42578125" style="274" customWidth="1"/>
    <col min="8983" max="8983" width="23.42578125" style="274" customWidth="1"/>
    <col min="8984" max="9216" width="11" style="274"/>
    <col min="9217" max="9217" width="31.85546875" style="274" customWidth="1"/>
    <col min="9218" max="9218" width="11" style="274" customWidth="1"/>
    <col min="9219" max="9219" width="10.42578125" style="274" customWidth="1"/>
    <col min="9220" max="9223" width="9.28515625" style="274" customWidth="1"/>
    <col min="9224" max="9224" width="10.7109375" style="274" customWidth="1"/>
    <col min="9225" max="9225" width="27" style="274" customWidth="1"/>
    <col min="9226" max="9226" width="6.42578125" style="274" customWidth="1"/>
    <col min="9227" max="9227" width="8.7109375" style="274" customWidth="1"/>
    <col min="9228" max="9228" width="11" style="274" customWidth="1"/>
    <col min="9229" max="9229" width="7.85546875" style="274" customWidth="1"/>
    <col min="9230" max="9230" width="9.28515625" style="274" customWidth="1"/>
    <col min="9231" max="9231" width="10.42578125" style="274" customWidth="1"/>
    <col min="9232" max="9232" width="7" style="274" customWidth="1"/>
    <col min="9233" max="9233" width="9.85546875" style="274" customWidth="1"/>
    <col min="9234" max="9234" width="7.85546875" style="274" customWidth="1"/>
    <col min="9235" max="9235" width="23.42578125" style="274" customWidth="1"/>
    <col min="9236" max="9236" width="33.85546875" style="274" customWidth="1"/>
    <col min="9237" max="9238" width="11.42578125" style="274" customWidth="1"/>
    <col min="9239" max="9239" width="23.42578125" style="274" customWidth="1"/>
    <col min="9240" max="9472" width="11" style="274"/>
    <col min="9473" max="9473" width="31.85546875" style="274" customWidth="1"/>
    <col min="9474" max="9474" width="11" style="274" customWidth="1"/>
    <col min="9475" max="9475" width="10.42578125" style="274" customWidth="1"/>
    <col min="9476" max="9479" width="9.28515625" style="274" customWidth="1"/>
    <col min="9480" max="9480" width="10.7109375" style="274" customWidth="1"/>
    <col min="9481" max="9481" width="27" style="274" customWidth="1"/>
    <col min="9482" max="9482" width="6.42578125" style="274" customWidth="1"/>
    <col min="9483" max="9483" width="8.7109375" style="274" customWidth="1"/>
    <col min="9484" max="9484" width="11" style="274" customWidth="1"/>
    <col min="9485" max="9485" width="7.85546875" style="274" customWidth="1"/>
    <col min="9486" max="9486" width="9.28515625" style="274" customWidth="1"/>
    <col min="9487" max="9487" width="10.42578125" style="274" customWidth="1"/>
    <col min="9488" max="9488" width="7" style="274" customWidth="1"/>
    <col min="9489" max="9489" width="9.85546875" style="274" customWidth="1"/>
    <col min="9490" max="9490" width="7.85546875" style="274" customWidth="1"/>
    <col min="9491" max="9491" width="23.42578125" style="274" customWidth="1"/>
    <col min="9492" max="9492" width="33.85546875" style="274" customWidth="1"/>
    <col min="9493" max="9494" width="11.42578125" style="274" customWidth="1"/>
    <col min="9495" max="9495" width="23.42578125" style="274" customWidth="1"/>
    <col min="9496" max="9728" width="11" style="274"/>
    <col min="9729" max="9729" width="31.85546875" style="274" customWidth="1"/>
    <col min="9730" max="9730" width="11" style="274" customWidth="1"/>
    <col min="9731" max="9731" width="10.42578125" style="274" customWidth="1"/>
    <col min="9732" max="9735" width="9.28515625" style="274" customWidth="1"/>
    <col min="9736" max="9736" width="10.7109375" style="274" customWidth="1"/>
    <col min="9737" max="9737" width="27" style="274" customWidth="1"/>
    <col min="9738" max="9738" width="6.42578125" style="274" customWidth="1"/>
    <col min="9739" max="9739" width="8.7109375" style="274" customWidth="1"/>
    <col min="9740" max="9740" width="11" style="274" customWidth="1"/>
    <col min="9741" max="9741" width="7.85546875" style="274" customWidth="1"/>
    <col min="9742" max="9742" width="9.28515625" style="274" customWidth="1"/>
    <col min="9743" max="9743" width="10.42578125" style="274" customWidth="1"/>
    <col min="9744" max="9744" width="7" style="274" customWidth="1"/>
    <col min="9745" max="9745" width="9.85546875" style="274" customWidth="1"/>
    <col min="9746" max="9746" width="7.85546875" style="274" customWidth="1"/>
    <col min="9747" max="9747" width="23.42578125" style="274" customWidth="1"/>
    <col min="9748" max="9748" width="33.85546875" style="274" customWidth="1"/>
    <col min="9749" max="9750" width="11.42578125" style="274" customWidth="1"/>
    <col min="9751" max="9751" width="23.42578125" style="274" customWidth="1"/>
    <col min="9752" max="9984" width="11" style="274"/>
    <col min="9985" max="9985" width="31.85546875" style="274" customWidth="1"/>
    <col min="9986" max="9986" width="11" style="274" customWidth="1"/>
    <col min="9987" max="9987" width="10.42578125" style="274" customWidth="1"/>
    <col min="9988" max="9991" width="9.28515625" style="274" customWidth="1"/>
    <col min="9992" max="9992" width="10.7109375" style="274" customWidth="1"/>
    <col min="9993" max="9993" width="27" style="274" customWidth="1"/>
    <col min="9994" max="9994" width="6.42578125" style="274" customWidth="1"/>
    <col min="9995" max="9995" width="8.7109375" style="274" customWidth="1"/>
    <col min="9996" max="9996" width="11" style="274" customWidth="1"/>
    <col min="9997" max="9997" width="7.85546875" style="274" customWidth="1"/>
    <col min="9998" max="9998" width="9.28515625" style="274" customWidth="1"/>
    <col min="9999" max="9999" width="10.42578125" style="274" customWidth="1"/>
    <col min="10000" max="10000" width="7" style="274" customWidth="1"/>
    <col min="10001" max="10001" width="9.85546875" style="274" customWidth="1"/>
    <col min="10002" max="10002" width="7.85546875" style="274" customWidth="1"/>
    <col min="10003" max="10003" width="23.42578125" style="274" customWidth="1"/>
    <col min="10004" max="10004" width="33.85546875" style="274" customWidth="1"/>
    <col min="10005" max="10006" width="11.42578125" style="274" customWidth="1"/>
    <col min="10007" max="10007" width="23.42578125" style="274" customWidth="1"/>
    <col min="10008" max="10240" width="11" style="274"/>
    <col min="10241" max="10241" width="31.85546875" style="274" customWidth="1"/>
    <col min="10242" max="10242" width="11" style="274" customWidth="1"/>
    <col min="10243" max="10243" width="10.42578125" style="274" customWidth="1"/>
    <col min="10244" max="10247" width="9.28515625" style="274" customWidth="1"/>
    <col min="10248" max="10248" width="10.7109375" style="274" customWidth="1"/>
    <col min="10249" max="10249" width="27" style="274" customWidth="1"/>
    <col min="10250" max="10250" width="6.42578125" style="274" customWidth="1"/>
    <col min="10251" max="10251" width="8.7109375" style="274" customWidth="1"/>
    <col min="10252" max="10252" width="11" style="274" customWidth="1"/>
    <col min="10253" max="10253" width="7.85546875" style="274" customWidth="1"/>
    <col min="10254" max="10254" width="9.28515625" style="274" customWidth="1"/>
    <col min="10255" max="10255" width="10.42578125" style="274" customWidth="1"/>
    <col min="10256" max="10256" width="7" style="274" customWidth="1"/>
    <col min="10257" max="10257" width="9.85546875" style="274" customWidth="1"/>
    <col min="10258" max="10258" width="7.85546875" style="274" customWidth="1"/>
    <col min="10259" max="10259" width="23.42578125" style="274" customWidth="1"/>
    <col min="10260" max="10260" width="33.85546875" style="274" customWidth="1"/>
    <col min="10261" max="10262" width="11.42578125" style="274" customWidth="1"/>
    <col min="10263" max="10263" width="23.42578125" style="274" customWidth="1"/>
    <col min="10264" max="10496" width="11" style="274"/>
    <col min="10497" max="10497" width="31.85546875" style="274" customWidth="1"/>
    <col min="10498" max="10498" width="11" style="274" customWidth="1"/>
    <col min="10499" max="10499" width="10.42578125" style="274" customWidth="1"/>
    <col min="10500" max="10503" width="9.28515625" style="274" customWidth="1"/>
    <col min="10504" max="10504" width="10.7109375" style="274" customWidth="1"/>
    <col min="10505" max="10505" width="27" style="274" customWidth="1"/>
    <col min="10506" max="10506" width="6.42578125" style="274" customWidth="1"/>
    <col min="10507" max="10507" width="8.7109375" style="274" customWidth="1"/>
    <col min="10508" max="10508" width="11" style="274" customWidth="1"/>
    <col min="10509" max="10509" width="7.85546875" style="274" customWidth="1"/>
    <col min="10510" max="10510" width="9.28515625" style="274" customWidth="1"/>
    <col min="10511" max="10511" width="10.42578125" style="274" customWidth="1"/>
    <col min="10512" max="10512" width="7" style="274" customWidth="1"/>
    <col min="10513" max="10513" width="9.85546875" style="274" customWidth="1"/>
    <col min="10514" max="10514" width="7.85546875" style="274" customWidth="1"/>
    <col min="10515" max="10515" width="23.42578125" style="274" customWidth="1"/>
    <col min="10516" max="10516" width="33.85546875" style="274" customWidth="1"/>
    <col min="10517" max="10518" width="11.42578125" style="274" customWidth="1"/>
    <col min="10519" max="10519" width="23.42578125" style="274" customWidth="1"/>
    <col min="10520" max="10752" width="11" style="274"/>
    <col min="10753" max="10753" width="31.85546875" style="274" customWidth="1"/>
    <col min="10754" max="10754" width="11" style="274" customWidth="1"/>
    <col min="10755" max="10755" width="10.42578125" style="274" customWidth="1"/>
    <col min="10756" max="10759" width="9.28515625" style="274" customWidth="1"/>
    <col min="10760" max="10760" width="10.7109375" style="274" customWidth="1"/>
    <col min="10761" max="10761" width="27" style="274" customWidth="1"/>
    <col min="10762" max="10762" width="6.42578125" style="274" customWidth="1"/>
    <col min="10763" max="10763" width="8.7109375" style="274" customWidth="1"/>
    <col min="10764" max="10764" width="11" style="274" customWidth="1"/>
    <col min="10765" max="10765" width="7.85546875" style="274" customWidth="1"/>
    <col min="10766" max="10766" width="9.28515625" style="274" customWidth="1"/>
    <col min="10767" max="10767" width="10.42578125" style="274" customWidth="1"/>
    <col min="10768" max="10768" width="7" style="274" customWidth="1"/>
    <col min="10769" max="10769" width="9.85546875" style="274" customWidth="1"/>
    <col min="10770" max="10770" width="7.85546875" style="274" customWidth="1"/>
    <col min="10771" max="10771" width="23.42578125" style="274" customWidth="1"/>
    <col min="10772" max="10772" width="33.85546875" style="274" customWidth="1"/>
    <col min="10773" max="10774" width="11.42578125" style="274" customWidth="1"/>
    <col min="10775" max="10775" width="23.42578125" style="274" customWidth="1"/>
    <col min="10776" max="11008" width="11" style="274"/>
    <col min="11009" max="11009" width="31.85546875" style="274" customWidth="1"/>
    <col min="11010" max="11010" width="11" style="274" customWidth="1"/>
    <col min="11011" max="11011" width="10.42578125" style="274" customWidth="1"/>
    <col min="11012" max="11015" width="9.28515625" style="274" customWidth="1"/>
    <col min="11016" max="11016" width="10.7109375" style="274" customWidth="1"/>
    <col min="11017" max="11017" width="27" style="274" customWidth="1"/>
    <col min="11018" max="11018" width="6.42578125" style="274" customWidth="1"/>
    <col min="11019" max="11019" width="8.7109375" style="274" customWidth="1"/>
    <col min="11020" max="11020" width="11" style="274" customWidth="1"/>
    <col min="11021" max="11021" width="7.85546875" style="274" customWidth="1"/>
    <col min="11022" max="11022" width="9.28515625" style="274" customWidth="1"/>
    <col min="11023" max="11023" width="10.42578125" style="274" customWidth="1"/>
    <col min="11024" max="11024" width="7" style="274" customWidth="1"/>
    <col min="11025" max="11025" width="9.85546875" style="274" customWidth="1"/>
    <col min="11026" max="11026" width="7.85546875" style="274" customWidth="1"/>
    <col min="11027" max="11027" width="23.42578125" style="274" customWidth="1"/>
    <col min="11028" max="11028" width="33.85546875" style="274" customWidth="1"/>
    <col min="11029" max="11030" width="11.42578125" style="274" customWidth="1"/>
    <col min="11031" max="11031" width="23.42578125" style="274" customWidth="1"/>
    <col min="11032" max="11264" width="11" style="274"/>
    <col min="11265" max="11265" width="31.85546875" style="274" customWidth="1"/>
    <col min="11266" max="11266" width="11" style="274" customWidth="1"/>
    <col min="11267" max="11267" width="10.42578125" style="274" customWidth="1"/>
    <col min="11268" max="11271" width="9.28515625" style="274" customWidth="1"/>
    <col min="11272" max="11272" width="10.7109375" style="274" customWidth="1"/>
    <col min="11273" max="11273" width="27" style="274" customWidth="1"/>
    <col min="11274" max="11274" width="6.42578125" style="274" customWidth="1"/>
    <col min="11275" max="11275" width="8.7109375" style="274" customWidth="1"/>
    <col min="11276" max="11276" width="11" style="274" customWidth="1"/>
    <col min="11277" max="11277" width="7.85546875" style="274" customWidth="1"/>
    <col min="11278" max="11278" width="9.28515625" style="274" customWidth="1"/>
    <col min="11279" max="11279" width="10.42578125" style="274" customWidth="1"/>
    <col min="11280" max="11280" width="7" style="274" customWidth="1"/>
    <col min="11281" max="11281" width="9.85546875" style="274" customWidth="1"/>
    <col min="11282" max="11282" width="7.85546875" style="274" customWidth="1"/>
    <col min="11283" max="11283" width="23.42578125" style="274" customWidth="1"/>
    <col min="11284" max="11284" width="33.85546875" style="274" customWidth="1"/>
    <col min="11285" max="11286" width="11.42578125" style="274" customWidth="1"/>
    <col min="11287" max="11287" width="23.42578125" style="274" customWidth="1"/>
    <col min="11288" max="11520" width="11" style="274"/>
    <col min="11521" max="11521" width="31.85546875" style="274" customWidth="1"/>
    <col min="11522" max="11522" width="11" style="274" customWidth="1"/>
    <col min="11523" max="11523" width="10.42578125" style="274" customWidth="1"/>
    <col min="11524" max="11527" width="9.28515625" style="274" customWidth="1"/>
    <col min="11528" max="11528" width="10.7109375" style="274" customWidth="1"/>
    <col min="11529" max="11529" width="27" style="274" customWidth="1"/>
    <col min="11530" max="11530" width="6.42578125" style="274" customWidth="1"/>
    <col min="11531" max="11531" width="8.7109375" style="274" customWidth="1"/>
    <col min="11532" max="11532" width="11" style="274" customWidth="1"/>
    <col min="11533" max="11533" width="7.85546875" style="274" customWidth="1"/>
    <col min="11534" max="11534" width="9.28515625" style="274" customWidth="1"/>
    <col min="11535" max="11535" width="10.42578125" style="274" customWidth="1"/>
    <col min="11536" max="11536" width="7" style="274" customWidth="1"/>
    <col min="11537" max="11537" width="9.85546875" style="274" customWidth="1"/>
    <col min="11538" max="11538" width="7.85546875" style="274" customWidth="1"/>
    <col min="11539" max="11539" width="23.42578125" style="274" customWidth="1"/>
    <col min="11540" max="11540" width="33.85546875" style="274" customWidth="1"/>
    <col min="11541" max="11542" width="11.42578125" style="274" customWidth="1"/>
    <col min="11543" max="11543" width="23.42578125" style="274" customWidth="1"/>
    <col min="11544" max="11776" width="11" style="274"/>
    <col min="11777" max="11777" width="31.85546875" style="274" customWidth="1"/>
    <col min="11778" max="11778" width="11" style="274" customWidth="1"/>
    <col min="11779" max="11779" width="10.42578125" style="274" customWidth="1"/>
    <col min="11780" max="11783" width="9.28515625" style="274" customWidth="1"/>
    <col min="11784" max="11784" width="10.7109375" style="274" customWidth="1"/>
    <col min="11785" max="11785" width="27" style="274" customWidth="1"/>
    <col min="11786" max="11786" width="6.42578125" style="274" customWidth="1"/>
    <col min="11787" max="11787" width="8.7109375" style="274" customWidth="1"/>
    <col min="11788" max="11788" width="11" style="274" customWidth="1"/>
    <col min="11789" max="11789" width="7.85546875" style="274" customWidth="1"/>
    <col min="11790" max="11790" width="9.28515625" style="274" customWidth="1"/>
    <col min="11791" max="11791" width="10.42578125" style="274" customWidth="1"/>
    <col min="11792" max="11792" width="7" style="274" customWidth="1"/>
    <col min="11793" max="11793" width="9.85546875" style="274" customWidth="1"/>
    <col min="11794" max="11794" width="7.85546875" style="274" customWidth="1"/>
    <col min="11795" max="11795" width="23.42578125" style="274" customWidth="1"/>
    <col min="11796" max="11796" width="33.85546875" style="274" customWidth="1"/>
    <col min="11797" max="11798" width="11.42578125" style="274" customWidth="1"/>
    <col min="11799" max="11799" width="23.42578125" style="274" customWidth="1"/>
    <col min="11800" max="12032" width="11" style="274"/>
    <col min="12033" max="12033" width="31.85546875" style="274" customWidth="1"/>
    <col min="12034" max="12034" width="11" style="274" customWidth="1"/>
    <col min="12035" max="12035" width="10.42578125" style="274" customWidth="1"/>
    <col min="12036" max="12039" width="9.28515625" style="274" customWidth="1"/>
    <col min="12040" max="12040" width="10.7109375" style="274" customWidth="1"/>
    <col min="12041" max="12041" width="27" style="274" customWidth="1"/>
    <col min="12042" max="12042" width="6.42578125" style="274" customWidth="1"/>
    <col min="12043" max="12043" width="8.7109375" style="274" customWidth="1"/>
    <col min="12044" max="12044" width="11" style="274" customWidth="1"/>
    <col min="12045" max="12045" width="7.85546875" style="274" customWidth="1"/>
    <col min="12046" max="12046" width="9.28515625" style="274" customWidth="1"/>
    <col min="12047" max="12047" width="10.42578125" style="274" customWidth="1"/>
    <col min="12048" max="12048" width="7" style="274" customWidth="1"/>
    <col min="12049" max="12049" width="9.85546875" style="274" customWidth="1"/>
    <col min="12050" max="12050" width="7.85546875" style="274" customWidth="1"/>
    <col min="12051" max="12051" width="23.42578125" style="274" customWidth="1"/>
    <col min="12052" max="12052" width="33.85546875" style="274" customWidth="1"/>
    <col min="12053" max="12054" width="11.42578125" style="274" customWidth="1"/>
    <col min="12055" max="12055" width="23.42578125" style="274" customWidth="1"/>
    <col min="12056" max="12288" width="11" style="274"/>
    <col min="12289" max="12289" width="31.85546875" style="274" customWidth="1"/>
    <col min="12290" max="12290" width="11" style="274" customWidth="1"/>
    <col min="12291" max="12291" width="10.42578125" style="274" customWidth="1"/>
    <col min="12292" max="12295" width="9.28515625" style="274" customWidth="1"/>
    <col min="12296" max="12296" width="10.7109375" style="274" customWidth="1"/>
    <col min="12297" max="12297" width="27" style="274" customWidth="1"/>
    <col min="12298" max="12298" width="6.42578125" style="274" customWidth="1"/>
    <col min="12299" max="12299" width="8.7109375" style="274" customWidth="1"/>
    <col min="12300" max="12300" width="11" style="274" customWidth="1"/>
    <col min="12301" max="12301" width="7.85546875" style="274" customWidth="1"/>
    <col min="12302" max="12302" width="9.28515625" style="274" customWidth="1"/>
    <col min="12303" max="12303" width="10.42578125" style="274" customWidth="1"/>
    <col min="12304" max="12304" width="7" style="274" customWidth="1"/>
    <col min="12305" max="12305" width="9.85546875" style="274" customWidth="1"/>
    <col min="12306" max="12306" width="7.85546875" style="274" customWidth="1"/>
    <col min="12307" max="12307" width="23.42578125" style="274" customWidth="1"/>
    <col min="12308" max="12308" width="33.85546875" style="274" customWidth="1"/>
    <col min="12309" max="12310" width="11.42578125" style="274" customWidth="1"/>
    <col min="12311" max="12311" width="23.42578125" style="274" customWidth="1"/>
    <col min="12312" max="12544" width="11" style="274"/>
    <col min="12545" max="12545" width="31.85546875" style="274" customWidth="1"/>
    <col min="12546" max="12546" width="11" style="274" customWidth="1"/>
    <col min="12547" max="12547" width="10.42578125" style="274" customWidth="1"/>
    <col min="12548" max="12551" width="9.28515625" style="274" customWidth="1"/>
    <col min="12552" max="12552" width="10.7109375" style="274" customWidth="1"/>
    <col min="12553" max="12553" width="27" style="274" customWidth="1"/>
    <col min="12554" max="12554" width="6.42578125" style="274" customWidth="1"/>
    <col min="12555" max="12555" width="8.7109375" style="274" customWidth="1"/>
    <col min="12556" max="12556" width="11" style="274" customWidth="1"/>
    <col min="12557" max="12557" width="7.85546875" style="274" customWidth="1"/>
    <col min="12558" max="12558" width="9.28515625" style="274" customWidth="1"/>
    <col min="12559" max="12559" width="10.42578125" style="274" customWidth="1"/>
    <col min="12560" max="12560" width="7" style="274" customWidth="1"/>
    <col min="12561" max="12561" width="9.85546875" style="274" customWidth="1"/>
    <col min="12562" max="12562" width="7.85546875" style="274" customWidth="1"/>
    <col min="12563" max="12563" width="23.42578125" style="274" customWidth="1"/>
    <col min="12564" max="12564" width="33.85546875" style="274" customWidth="1"/>
    <col min="12565" max="12566" width="11.42578125" style="274" customWidth="1"/>
    <col min="12567" max="12567" width="23.42578125" style="274" customWidth="1"/>
    <col min="12568" max="12800" width="11" style="274"/>
    <col min="12801" max="12801" width="31.85546875" style="274" customWidth="1"/>
    <col min="12802" max="12802" width="11" style="274" customWidth="1"/>
    <col min="12803" max="12803" width="10.42578125" style="274" customWidth="1"/>
    <col min="12804" max="12807" width="9.28515625" style="274" customWidth="1"/>
    <col min="12808" max="12808" width="10.7109375" style="274" customWidth="1"/>
    <col min="12809" max="12809" width="27" style="274" customWidth="1"/>
    <col min="12810" max="12810" width="6.42578125" style="274" customWidth="1"/>
    <col min="12811" max="12811" width="8.7109375" style="274" customWidth="1"/>
    <col min="12812" max="12812" width="11" style="274" customWidth="1"/>
    <col min="12813" max="12813" width="7.85546875" style="274" customWidth="1"/>
    <col min="12814" max="12814" width="9.28515625" style="274" customWidth="1"/>
    <col min="12815" max="12815" width="10.42578125" style="274" customWidth="1"/>
    <col min="12816" max="12816" width="7" style="274" customWidth="1"/>
    <col min="12817" max="12817" width="9.85546875" style="274" customWidth="1"/>
    <col min="12818" max="12818" width="7.85546875" style="274" customWidth="1"/>
    <col min="12819" max="12819" width="23.42578125" style="274" customWidth="1"/>
    <col min="12820" max="12820" width="33.85546875" style="274" customWidth="1"/>
    <col min="12821" max="12822" width="11.42578125" style="274" customWidth="1"/>
    <col min="12823" max="12823" width="23.42578125" style="274" customWidth="1"/>
    <col min="12824" max="13056" width="11" style="274"/>
    <col min="13057" max="13057" width="31.85546875" style="274" customWidth="1"/>
    <col min="13058" max="13058" width="11" style="274" customWidth="1"/>
    <col min="13059" max="13059" width="10.42578125" style="274" customWidth="1"/>
    <col min="13060" max="13063" width="9.28515625" style="274" customWidth="1"/>
    <col min="13064" max="13064" width="10.7109375" style="274" customWidth="1"/>
    <col min="13065" max="13065" width="27" style="274" customWidth="1"/>
    <col min="13066" max="13066" width="6.42578125" style="274" customWidth="1"/>
    <col min="13067" max="13067" width="8.7109375" style="274" customWidth="1"/>
    <col min="13068" max="13068" width="11" style="274" customWidth="1"/>
    <col min="13069" max="13069" width="7.85546875" style="274" customWidth="1"/>
    <col min="13070" max="13070" width="9.28515625" style="274" customWidth="1"/>
    <col min="13071" max="13071" width="10.42578125" style="274" customWidth="1"/>
    <col min="13072" max="13072" width="7" style="274" customWidth="1"/>
    <col min="13073" max="13073" width="9.85546875" style="274" customWidth="1"/>
    <col min="13074" max="13074" width="7.85546875" style="274" customWidth="1"/>
    <col min="13075" max="13075" width="23.42578125" style="274" customWidth="1"/>
    <col min="13076" max="13076" width="33.85546875" style="274" customWidth="1"/>
    <col min="13077" max="13078" width="11.42578125" style="274" customWidth="1"/>
    <col min="13079" max="13079" width="23.42578125" style="274" customWidth="1"/>
    <col min="13080" max="13312" width="11" style="274"/>
    <col min="13313" max="13313" width="31.85546875" style="274" customWidth="1"/>
    <col min="13314" max="13314" width="11" style="274" customWidth="1"/>
    <col min="13315" max="13315" width="10.42578125" style="274" customWidth="1"/>
    <col min="13316" max="13319" width="9.28515625" style="274" customWidth="1"/>
    <col min="13320" max="13320" width="10.7109375" style="274" customWidth="1"/>
    <col min="13321" max="13321" width="27" style="274" customWidth="1"/>
    <col min="13322" max="13322" width="6.42578125" style="274" customWidth="1"/>
    <col min="13323" max="13323" width="8.7109375" style="274" customWidth="1"/>
    <col min="13324" max="13324" width="11" style="274" customWidth="1"/>
    <col min="13325" max="13325" width="7.85546875" style="274" customWidth="1"/>
    <col min="13326" max="13326" width="9.28515625" style="274" customWidth="1"/>
    <col min="13327" max="13327" width="10.42578125" style="274" customWidth="1"/>
    <col min="13328" max="13328" width="7" style="274" customWidth="1"/>
    <col min="13329" max="13329" width="9.85546875" style="274" customWidth="1"/>
    <col min="13330" max="13330" width="7.85546875" style="274" customWidth="1"/>
    <col min="13331" max="13331" width="23.42578125" style="274" customWidth="1"/>
    <col min="13332" max="13332" width="33.85546875" style="274" customWidth="1"/>
    <col min="13333" max="13334" width="11.42578125" style="274" customWidth="1"/>
    <col min="13335" max="13335" width="23.42578125" style="274" customWidth="1"/>
    <col min="13336" max="13568" width="11" style="274"/>
    <col min="13569" max="13569" width="31.85546875" style="274" customWidth="1"/>
    <col min="13570" max="13570" width="11" style="274" customWidth="1"/>
    <col min="13571" max="13571" width="10.42578125" style="274" customWidth="1"/>
    <col min="13572" max="13575" width="9.28515625" style="274" customWidth="1"/>
    <col min="13576" max="13576" width="10.7109375" style="274" customWidth="1"/>
    <col min="13577" max="13577" width="27" style="274" customWidth="1"/>
    <col min="13578" max="13578" width="6.42578125" style="274" customWidth="1"/>
    <col min="13579" max="13579" width="8.7109375" style="274" customWidth="1"/>
    <col min="13580" max="13580" width="11" style="274" customWidth="1"/>
    <col min="13581" max="13581" width="7.85546875" style="274" customWidth="1"/>
    <col min="13582" max="13582" width="9.28515625" style="274" customWidth="1"/>
    <col min="13583" max="13583" width="10.42578125" style="274" customWidth="1"/>
    <col min="13584" max="13584" width="7" style="274" customWidth="1"/>
    <col min="13585" max="13585" width="9.85546875" style="274" customWidth="1"/>
    <col min="13586" max="13586" width="7.85546875" style="274" customWidth="1"/>
    <col min="13587" max="13587" width="23.42578125" style="274" customWidth="1"/>
    <col min="13588" max="13588" width="33.85546875" style="274" customWidth="1"/>
    <col min="13589" max="13590" width="11.42578125" style="274" customWidth="1"/>
    <col min="13591" max="13591" width="23.42578125" style="274" customWidth="1"/>
    <col min="13592" max="13824" width="11" style="274"/>
    <col min="13825" max="13825" width="31.85546875" style="274" customWidth="1"/>
    <col min="13826" max="13826" width="11" style="274" customWidth="1"/>
    <col min="13827" max="13827" width="10.42578125" style="274" customWidth="1"/>
    <col min="13828" max="13831" width="9.28515625" style="274" customWidth="1"/>
    <col min="13832" max="13832" width="10.7109375" style="274" customWidth="1"/>
    <col min="13833" max="13833" width="27" style="274" customWidth="1"/>
    <col min="13834" max="13834" width="6.42578125" style="274" customWidth="1"/>
    <col min="13835" max="13835" width="8.7109375" style="274" customWidth="1"/>
    <col min="13836" max="13836" width="11" style="274" customWidth="1"/>
    <col min="13837" max="13837" width="7.85546875" style="274" customWidth="1"/>
    <col min="13838" max="13838" width="9.28515625" style="274" customWidth="1"/>
    <col min="13839" max="13839" width="10.42578125" style="274" customWidth="1"/>
    <col min="13840" max="13840" width="7" style="274" customWidth="1"/>
    <col min="13841" max="13841" width="9.85546875" style="274" customWidth="1"/>
    <col min="13842" max="13842" width="7.85546875" style="274" customWidth="1"/>
    <col min="13843" max="13843" width="23.42578125" style="274" customWidth="1"/>
    <col min="13844" max="13844" width="33.85546875" style="274" customWidth="1"/>
    <col min="13845" max="13846" width="11.42578125" style="274" customWidth="1"/>
    <col min="13847" max="13847" width="23.42578125" style="274" customWidth="1"/>
    <col min="13848" max="14080" width="11" style="274"/>
    <col min="14081" max="14081" width="31.85546875" style="274" customWidth="1"/>
    <col min="14082" max="14082" width="11" style="274" customWidth="1"/>
    <col min="14083" max="14083" width="10.42578125" style="274" customWidth="1"/>
    <col min="14084" max="14087" width="9.28515625" style="274" customWidth="1"/>
    <col min="14088" max="14088" width="10.7109375" style="274" customWidth="1"/>
    <col min="14089" max="14089" width="27" style="274" customWidth="1"/>
    <col min="14090" max="14090" width="6.42578125" style="274" customWidth="1"/>
    <col min="14091" max="14091" width="8.7109375" style="274" customWidth="1"/>
    <col min="14092" max="14092" width="11" style="274" customWidth="1"/>
    <col min="14093" max="14093" width="7.85546875" style="274" customWidth="1"/>
    <col min="14094" max="14094" width="9.28515625" style="274" customWidth="1"/>
    <col min="14095" max="14095" width="10.42578125" style="274" customWidth="1"/>
    <col min="14096" max="14096" width="7" style="274" customWidth="1"/>
    <col min="14097" max="14097" width="9.85546875" style="274" customWidth="1"/>
    <col min="14098" max="14098" width="7.85546875" style="274" customWidth="1"/>
    <col min="14099" max="14099" width="23.42578125" style="274" customWidth="1"/>
    <col min="14100" max="14100" width="33.85546875" style="274" customWidth="1"/>
    <col min="14101" max="14102" width="11.42578125" style="274" customWidth="1"/>
    <col min="14103" max="14103" width="23.42578125" style="274" customWidth="1"/>
    <col min="14104" max="14336" width="11" style="274"/>
    <col min="14337" max="14337" width="31.85546875" style="274" customWidth="1"/>
    <col min="14338" max="14338" width="11" style="274" customWidth="1"/>
    <col min="14339" max="14339" width="10.42578125" style="274" customWidth="1"/>
    <col min="14340" max="14343" width="9.28515625" style="274" customWidth="1"/>
    <col min="14344" max="14344" width="10.7109375" style="274" customWidth="1"/>
    <col min="14345" max="14345" width="27" style="274" customWidth="1"/>
    <col min="14346" max="14346" width="6.42578125" style="274" customWidth="1"/>
    <col min="14347" max="14347" width="8.7109375" style="274" customWidth="1"/>
    <col min="14348" max="14348" width="11" style="274" customWidth="1"/>
    <col min="14349" max="14349" width="7.85546875" style="274" customWidth="1"/>
    <col min="14350" max="14350" width="9.28515625" style="274" customWidth="1"/>
    <col min="14351" max="14351" width="10.42578125" style="274" customWidth="1"/>
    <col min="14352" max="14352" width="7" style="274" customWidth="1"/>
    <col min="14353" max="14353" width="9.85546875" style="274" customWidth="1"/>
    <col min="14354" max="14354" width="7.85546875" style="274" customWidth="1"/>
    <col min="14355" max="14355" width="23.42578125" style="274" customWidth="1"/>
    <col min="14356" max="14356" width="33.85546875" style="274" customWidth="1"/>
    <col min="14357" max="14358" width="11.42578125" style="274" customWidth="1"/>
    <col min="14359" max="14359" width="23.42578125" style="274" customWidth="1"/>
    <col min="14360" max="14592" width="11" style="274"/>
    <col min="14593" max="14593" width="31.85546875" style="274" customWidth="1"/>
    <col min="14594" max="14594" width="11" style="274" customWidth="1"/>
    <col min="14595" max="14595" width="10.42578125" style="274" customWidth="1"/>
    <col min="14596" max="14599" width="9.28515625" style="274" customWidth="1"/>
    <col min="14600" max="14600" width="10.7109375" style="274" customWidth="1"/>
    <col min="14601" max="14601" width="27" style="274" customWidth="1"/>
    <col min="14602" max="14602" width="6.42578125" style="274" customWidth="1"/>
    <col min="14603" max="14603" width="8.7109375" style="274" customWidth="1"/>
    <col min="14604" max="14604" width="11" style="274" customWidth="1"/>
    <col min="14605" max="14605" width="7.85546875" style="274" customWidth="1"/>
    <col min="14606" max="14606" width="9.28515625" style="274" customWidth="1"/>
    <col min="14607" max="14607" width="10.42578125" style="274" customWidth="1"/>
    <col min="14608" max="14608" width="7" style="274" customWidth="1"/>
    <col min="14609" max="14609" width="9.85546875" style="274" customWidth="1"/>
    <col min="14610" max="14610" width="7.85546875" style="274" customWidth="1"/>
    <col min="14611" max="14611" width="23.42578125" style="274" customWidth="1"/>
    <col min="14612" max="14612" width="33.85546875" style="274" customWidth="1"/>
    <col min="14613" max="14614" width="11.42578125" style="274" customWidth="1"/>
    <col min="14615" max="14615" width="23.42578125" style="274" customWidth="1"/>
    <col min="14616" max="14848" width="11" style="274"/>
    <col min="14849" max="14849" width="31.85546875" style="274" customWidth="1"/>
    <col min="14850" max="14850" width="11" style="274" customWidth="1"/>
    <col min="14851" max="14851" width="10.42578125" style="274" customWidth="1"/>
    <col min="14852" max="14855" width="9.28515625" style="274" customWidth="1"/>
    <col min="14856" max="14856" width="10.7109375" style="274" customWidth="1"/>
    <col min="14857" max="14857" width="27" style="274" customWidth="1"/>
    <col min="14858" max="14858" width="6.42578125" style="274" customWidth="1"/>
    <col min="14859" max="14859" width="8.7109375" style="274" customWidth="1"/>
    <col min="14860" max="14860" width="11" style="274" customWidth="1"/>
    <col min="14861" max="14861" width="7.85546875" style="274" customWidth="1"/>
    <col min="14862" max="14862" width="9.28515625" style="274" customWidth="1"/>
    <col min="14863" max="14863" width="10.42578125" style="274" customWidth="1"/>
    <col min="14864" max="14864" width="7" style="274" customWidth="1"/>
    <col min="14865" max="14865" width="9.85546875" style="274" customWidth="1"/>
    <col min="14866" max="14866" width="7.85546875" style="274" customWidth="1"/>
    <col min="14867" max="14867" width="23.42578125" style="274" customWidth="1"/>
    <col min="14868" max="14868" width="33.85546875" style="274" customWidth="1"/>
    <col min="14869" max="14870" width="11.42578125" style="274" customWidth="1"/>
    <col min="14871" max="14871" width="23.42578125" style="274" customWidth="1"/>
    <col min="14872" max="15104" width="11" style="274"/>
    <col min="15105" max="15105" width="31.85546875" style="274" customWidth="1"/>
    <col min="15106" max="15106" width="11" style="274" customWidth="1"/>
    <col min="15107" max="15107" width="10.42578125" style="274" customWidth="1"/>
    <col min="15108" max="15111" width="9.28515625" style="274" customWidth="1"/>
    <col min="15112" max="15112" width="10.7109375" style="274" customWidth="1"/>
    <col min="15113" max="15113" width="27" style="274" customWidth="1"/>
    <col min="15114" max="15114" width="6.42578125" style="274" customWidth="1"/>
    <col min="15115" max="15115" width="8.7109375" style="274" customWidth="1"/>
    <col min="15116" max="15116" width="11" style="274" customWidth="1"/>
    <col min="15117" max="15117" width="7.85546875" style="274" customWidth="1"/>
    <col min="15118" max="15118" width="9.28515625" style="274" customWidth="1"/>
    <col min="15119" max="15119" width="10.42578125" style="274" customWidth="1"/>
    <col min="15120" max="15120" width="7" style="274" customWidth="1"/>
    <col min="15121" max="15121" width="9.85546875" style="274" customWidth="1"/>
    <col min="15122" max="15122" width="7.85546875" style="274" customWidth="1"/>
    <col min="15123" max="15123" width="23.42578125" style="274" customWidth="1"/>
    <col min="15124" max="15124" width="33.85546875" style="274" customWidth="1"/>
    <col min="15125" max="15126" width="11.42578125" style="274" customWidth="1"/>
    <col min="15127" max="15127" width="23.42578125" style="274" customWidth="1"/>
    <col min="15128" max="15360" width="11" style="274"/>
    <col min="15361" max="15361" width="31.85546875" style="274" customWidth="1"/>
    <col min="15362" max="15362" width="11" style="274" customWidth="1"/>
    <col min="15363" max="15363" width="10.42578125" style="274" customWidth="1"/>
    <col min="15364" max="15367" width="9.28515625" style="274" customWidth="1"/>
    <col min="15368" max="15368" width="10.7109375" style="274" customWidth="1"/>
    <col min="15369" max="15369" width="27" style="274" customWidth="1"/>
    <col min="15370" max="15370" width="6.42578125" style="274" customWidth="1"/>
    <col min="15371" max="15371" width="8.7109375" style="274" customWidth="1"/>
    <col min="15372" max="15372" width="11" style="274" customWidth="1"/>
    <col min="15373" max="15373" width="7.85546875" style="274" customWidth="1"/>
    <col min="15374" max="15374" width="9.28515625" style="274" customWidth="1"/>
    <col min="15375" max="15375" width="10.42578125" style="274" customWidth="1"/>
    <col min="15376" max="15376" width="7" style="274" customWidth="1"/>
    <col min="15377" max="15377" width="9.85546875" style="274" customWidth="1"/>
    <col min="15378" max="15378" width="7.85546875" style="274" customWidth="1"/>
    <col min="15379" max="15379" width="23.42578125" style="274" customWidth="1"/>
    <col min="15380" max="15380" width="33.85546875" style="274" customWidth="1"/>
    <col min="15381" max="15382" width="11.42578125" style="274" customWidth="1"/>
    <col min="15383" max="15383" width="23.42578125" style="274" customWidth="1"/>
    <col min="15384" max="15616" width="11" style="274"/>
    <col min="15617" max="15617" width="31.85546875" style="274" customWidth="1"/>
    <col min="15618" max="15618" width="11" style="274" customWidth="1"/>
    <col min="15619" max="15619" width="10.42578125" style="274" customWidth="1"/>
    <col min="15620" max="15623" width="9.28515625" style="274" customWidth="1"/>
    <col min="15624" max="15624" width="10.7109375" style="274" customWidth="1"/>
    <col min="15625" max="15625" width="27" style="274" customWidth="1"/>
    <col min="15626" max="15626" width="6.42578125" style="274" customWidth="1"/>
    <col min="15627" max="15627" width="8.7109375" style="274" customWidth="1"/>
    <col min="15628" max="15628" width="11" style="274" customWidth="1"/>
    <col min="15629" max="15629" width="7.85546875" style="274" customWidth="1"/>
    <col min="15630" max="15630" width="9.28515625" style="274" customWidth="1"/>
    <col min="15631" max="15631" width="10.42578125" style="274" customWidth="1"/>
    <col min="15632" max="15632" width="7" style="274" customWidth="1"/>
    <col min="15633" max="15633" width="9.85546875" style="274" customWidth="1"/>
    <col min="15634" max="15634" width="7.85546875" style="274" customWidth="1"/>
    <col min="15635" max="15635" width="23.42578125" style="274" customWidth="1"/>
    <col min="15636" max="15636" width="33.85546875" style="274" customWidth="1"/>
    <col min="15637" max="15638" width="11.42578125" style="274" customWidth="1"/>
    <col min="15639" max="15639" width="23.42578125" style="274" customWidth="1"/>
    <col min="15640" max="15872" width="11" style="274"/>
    <col min="15873" max="15873" width="31.85546875" style="274" customWidth="1"/>
    <col min="15874" max="15874" width="11" style="274" customWidth="1"/>
    <col min="15875" max="15875" width="10.42578125" style="274" customWidth="1"/>
    <col min="15876" max="15879" width="9.28515625" style="274" customWidth="1"/>
    <col min="15880" max="15880" width="10.7109375" style="274" customWidth="1"/>
    <col min="15881" max="15881" width="27" style="274" customWidth="1"/>
    <col min="15882" max="15882" width="6.42578125" style="274" customWidth="1"/>
    <col min="15883" max="15883" width="8.7109375" style="274" customWidth="1"/>
    <col min="15884" max="15884" width="11" style="274" customWidth="1"/>
    <col min="15885" max="15885" width="7.85546875" style="274" customWidth="1"/>
    <col min="15886" max="15886" width="9.28515625" style="274" customWidth="1"/>
    <col min="15887" max="15887" width="10.42578125" style="274" customWidth="1"/>
    <col min="15888" max="15888" width="7" style="274" customWidth="1"/>
    <col min="15889" max="15889" width="9.85546875" style="274" customWidth="1"/>
    <col min="15890" max="15890" width="7.85546875" style="274" customWidth="1"/>
    <col min="15891" max="15891" width="23.42578125" style="274" customWidth="1"/>
    <col min="15892" max="15892" width="33.85546875" style="274" customWidth="1"/>
    <col min="15893" max="15894" width="11.42578125" style="274" customWidth="1"/>
    <col min="15895" max="15895" width="23.42578125" style="274" customWidth="1"/>
    <col min="15896" max="16128" width="11" style="274"/>
    <col min="16129" max="16129" width="31.85546875" style="274" customWidth="1"/>
    <col min="16130" max="16130" width="11" style="274" customWidth="1"/>
    <col min="16131" max="16131" width="10.42578125" style="274" customWidth="1"/>
    <col min="16132" max="16135" width="9.28515625" style="274" customWidth="1"/>
    <col min="16136" max="16136" width="10.7109375" style="274" customWidth="1"/>
    <col min="16137" max="16137" width="27" style="274" customWidth="1"/>
    <col min="16138" max="16138" width="6.42578125" style="274" customWidth="1"/>
    <col min="16139" max="16139" width="8.7109375" style="274" customWidth="1"/>
    <col min="16140" max="16140" width="11" style="274" customWidth="1"/>
    <col min="16141" max="16141" width="7.85546875" style="274" customWidth="1"/>
    <col min="16142" max="16142" width="9.28515625" style="274" customWidth="1"/>
    <col min="16143" max="16143" width="10.42578125" style="274" customWidth="1"/>
    <col min="16144" max="16144" width="7" style="274" customWidth="1"/>
    <col min="16145" max="16145" width="9.85546875" style="274" customWidth="1"/>
    <col min="16146" max="16146" width="7.85546875" style="274" customWidth="1"/>
    <col min="16147" max="16147" width="23.42578125" style="274" customWidth="1"/>
    <col min="16148" max="16148" width="33.85546875" style="274" customWidth="1"/>
    <col min="16149" max="16150" width="11.42578125" style="274" customWidth="1"/>
    <col min="16151" max="16151" width="23.42578125" style="274" customWidth="1"/>
    <col min="16152" max="16384" width="11" style="274"/>
  </cols>
  <sheetData>
    <row r="1" spans="1:21" ht="24.75" customHeight="1">
      <c r="A1" s="271" t="s">
        <v>4</v>
      </c>
      <c r="I1" s="813" t="s">
        <v>207</v>
      </c>
      <c r="S1" s="813"/>
    </row>
    <row r="2" spans="1:21" ht="18.95" customHeight="1">
      <c r="A2" s="814" t="s">
        <v>5</v>
      </c>
    </row>
    <row r="3" spans="1:21" s="358" customFormat="1" ht="18.95" customHeight="1">
      <c r="A3" s="287" t="s">
        <v>1392</v>
      </c>
      <c r="B3" s="351"/>
      <c r="D3" s="351"/>
      <c r="E3" s="350"/>
      <c r="F3" s="350"/>
      <c r="G3" s="1299" t="s">
        <v>1425</v>
      </c>
      <c r="H3" s="1299"/>
      <c r="I3" s="1299"/>
      <c r="J3" s="294"/>
      <c r="K3" s="294"/>
      <c r="M3" s="274"/>
      <c r="N3" s="351"/>
      <c r="O3" s="351"/>
      <c r="P3" s="351"/>
      <c r="Q3" s="351"/>
      <c r="R3" s="351"/>
      <c r="S3" s="815"/>
      <c r="T3" s="351"/>
      <c r="U3" s="351"/>
    </row>
    <row r="4" spans="1:21" s="358" customFormat="1" ht="18.95" customHeight="1">
      <c r="A4" s="287" t="s">
        <v>1393</v>
      </c>
      <c r="B4" s="351"/>
      <c r="D4" s="351"/>
      <c r="E4" s="351"/>
      <c r="F4" s="351"/>
      <c r="G4" s="1299" t="s">
        <v>1394</v>
      </c>
      <c r="H4" s="1299"/>
      <c r="I4" s="1299"/>
      <c r="J4" s="351"/>
      <c r="K4" s="350"/>
      <c r="N4" s="351"/>
      <c r="O4" s="351"/>
      <c r="P4" s="350"/>
      <c r="Q4" s="350"/>
      <c r="R4" s="350"/>
      <c r="S4" s="816"/>
      <c r="T4" s="351"/>
      <c r="U4" s="351"/>
    </row>
    <row r="5" spans="1:21" ht="18.95" customHeight="1">
      <c r="A5" s="287" t="s">
        <v>1395</v>
      </c>
      <c r="E5" s="351"/>
      <c r="H5" s="1299" t="s">
        <v>1396</v>
      </c>
      <c r="I5" s="1299"/>
      <c r="K5" s="817"/>
      <c r="L5" s="817"/>
      <c r="M5" s="817"/>
      <c r="N5" s="818"/>
      <c r="O5" s="818"/>
      <c r="P5" s="291"/>
      <c r="Q5" s="291"/>
      <c r="R5" s="291"/>
    </row>
    <row r="6" spans="1:21" ht="18.95" customHeight="1">
      <c r="A6" s="287"/>
      <c r="I6" s="558"/>
      <c r="K6" s="817"/>
      <c r="L6" s="817"/>
      <c r="M6" s="817"/>
      <c r="N6" s="818"/>
      <c r="O6" s="818"/>
      <c r="P6" s="291"/>
      <c r="Q6" s="291"/>
      <c r="R6" s="291"/>
    </row>
    <row r="7" spans="1:21" ht="12.95" customHeight="1">
      <c r="A7" s="1096" t="s">
        <v>442</v>
      </c>
      <c r="B7" s="605" t="s">
        <v>1397</v>
      </c>
      <c r="C7" s="883" t="s">
        <v>1398</v>
      </c>
      <c r="D7" s="883" t="s">
        <v>1399</v>
      </c>
      <c r="E7" s="883" t="s">
        <v>1400</v>
      </c>
      <c r="F7" s="883" t="s">
        <v>1401</v>
      </c>
      <c r="G7" s="883" t="s">
        <v>1402</v>
      </c>
      <c r="H7" s="883" t="s">
        <v>1403</v>
      </c>
      <c r="I7" s="605" t="s">
        <v>889</v>
      </c>
      <c r="K7" s="817"/>
      <c r="L7" s="817"/>
      <c r="M7" s="817"/>
      <c r="N7" s="818"/>
      <c r="O7" s="818"/>
      <c r="P7" s="291"/>
      <c r="Q7" s="291"/>
      <c r="R7" s="291"/>
    </row>
    <row r="8" spans="1:21" ht="12.95" customHeight="1">
      <c r="A8" s="1022" t="s">
        <v>1404</v>
      </c>
      <c r="B8" s="605" t="s">
        <v>1405</v>
      </c>
      <c r="C8" s="605" t="s">
        <v>1406</v>
      </c>
      <c r="D8" s="883" t="s">
        <v>1407</v>
      </c>
      <c r="E8" s="883" t="s">
        <v>1408</v>
      </c>
      <c r="F8" s="883"/>
      <c r="G8" s="883" t="s">
        <v>1409</v>
      </c>
      <c r="H8" s="883"/>
      <c r="I8" s="605" t="s">
        <v>1410</v>
      </c>
      <c r="K8" s="817"/>
      <c r="L8" s="817"/>
      <c r="M8" s="817"/>
      <c r="N8" s="818"/>
      <c r="O8" s="818"/>
      <c r="P8" s="291"/>
      <c r="Q8" s="291"/>
      <c r="R8" s="291"/>
    </row>
    <row r="9" spans="1:21" ht="12.95" customHeight="1">
      <c r="A9" s="1022"/>
      <c r="B9" s="605"/>
      <c r="C9" s="605" t="s">
        <v>1411</v>
      </c>
      <c r="D9" s="605" t="s">
        <v>1412</v>
      </c>
      <c r="E9" s="605" t="s">
        <v>1413</v>
      </c>
      <c r="F9" s="605" t="s">
        <v>1414</v>
      </c>
      <c r="G9" s="605" t="s">
        <v>1415</v>
      </c>
      <c r="H9" s="605" t="s">
        <v>1416</v>
      </c>
      <c r="I9" s="605"/>
      <c r="J9" s="358"/>
      <c r="K9" s="358"/>
      <c r="L9" s="817"/>
      <c r="M9" s="817"/>
      <c r="N9" s="291"/>
      <c r="O9" s="818"/>
      <c r="P9" s="351"/>
      <c r="Q9" s="291"/>
      <c r="R9" s="351"/>
    </row>
    <row r="10" spans="1:21" ht="14.25">
      <c r="A10" s="1022"/>
      <c r="B10" s="605"/>
      <c r="C10" s="1212"/>
      <c r="D10" s="605"/>
      <c r="E10" s="605" t="s">
        <v>1417</v>
      </c>
      <c r="F10" s="605"/>
      <c r="G10" s="605" t="s">
        <v>1418</v>
      </c>
      <c r="H10" s="605"/>
      <c r="I10" s="1022"/>
      <c r="J10" s="358"/>
      <c r="K10" s="358"/>
      <c r="L10" s="817"/>
      <c r="M10" s="817"/>
      <c r="N10" s="291"/>
      <c r="O10" s="818"/>
      <c r="P10" s="351"/>
      <c r="Q10" s="291"/>
      <c r="R10" s="351"/>
    </row>
    <row r="11" spans="1:21" ht="8.1" customHeight="1">
      <c r="A11" s="1022"/>
      <c r="B11" s="605"/>
      <c r="C11" s="1212"/>
      <c r="D11" s="605"/>
      <c r="E11" s="605"/>
      <c r="F11" s="1213"/>
      <c r="G11" s="605"/>
      <c r="H11" s="605"/>
      <c r="I11" s="605"/>
      <c r="J11" s="351"/>
      <c r="K11" s="358"/>
      <c r="L11" s="358"/>
      <c r="M11" s="358"/>
      <c r="N11" s="351"/>
      <c r="O11" s="351"/>
      <c r="P11" s="351"/>
      <c r="Q11" s="351"/>
      <c r="R11" s="351"/>
    </row>
    <row r="12" spans="1:21" ht="17.100000000000001" customHeight="1">
      <c r="A12" s="806" t="s">
        <v>22</v>
      </c>
      <c r="B12" s="1099">
        <v>181</v>
      </c>
      <c r="C12" s="1099">
        <v>10</v>
      </c>
      <c r="D12" s="1099">
        <v>36</v>
      </c>
      <c r="E12" s="1099" t="s">
        <v>1419</v>
      </c>
      <c r="F12" s="1099">
        <v>1</v>
      </c>
      <c r="G12" s="1099">
        <v>4</v>
      </c>
      <c r="H12" s="1099">
        <v>1</v>
      </c>
      <c r="I12" s="1103" t="s">
        <v>23</v>
      </c>
      <c r="J12" s="819"/>
    </row>
    <row r="13" spans="1:21" ht="17.100000000000001" customHeight="1">
      <c r="A13" s="756" t="s">
        <v>356</v>
      </c>
      <c r="B13" s="1214">
        <v>16</v>
      </c>
      <c r="C13" s="1099" t="s">
        <v>792</v>
      </c>
      <c r="D13" s="1099" t="s">
        <v>792</v>
      </c>
      <c r="E13" s="1214">
        <v>501</v>
      </c>
      <c r="F13" s="1214">
        <v>1</v>
      </c>
      <c r="G13" s="1099" t="s">
        <v>792</v>
      </c>
      <c r="H13" s="1099" t="s">
        <v>792</v>
      </c>
      <c r="I13" s="1104" t="s">
        <v>25</v>
      </c>
      <c r="J13" s="820"/>
    </row>
    <row r="14" spans="1:21" ht="17.100000000000001" customHeight="1">
      <c r="A14" s="756" t="s">
        <v>357</v>
      </c>
      <c r="B14" s="1215">
        <v>44</v>
      </c>
      <c r="C14" s="1099" t="s">
        <v>792</v>
      </c>
      <c r="D14" s="1215">
        <v>1</v>
      </c>
      <c r="E14" s="1215">
        <v>255</v>
      </c>
      <c r="F14" s="1099" t="s">
        <v>792</v>
      </c>
      <c r="G14" s="1208">
        <v>1</v>
      </c>
      <c r="H14" s="1099" t="s">
        <v>792</v>
      </c>
      <c r="I14" s="1104" t="s">
        <v>27</v>
      </c>
      <c r="J14" s="820"/>
    </row>
    <row r="15" spans="1:21" ht="17.100000000000001" customHeight="1">
      <c r="A15" s="756" t="s">
        <v>358</v>
      </c>
      <c r="B15" s="1215">
        <v>3</v>
      </c>
      <c r="C15" s="1099" t="s">
        <v>792</v>
      </c>
      <c r="D15" s="1099" t="s">
        <v>792</v>
      </c>
      <c r="E15" s="1215">
        <v>48</v>
      </c>
      <c r="F15" s="1099" t="s">
        <v>792</v>
      </c>
      <c r="G15" s="1099" t="s">
        <v>792</v>
      </c>
      <c r="H15" s="1099" t="s">
        <v>792</v>
      </c>
      <c r="I15" s="1104" t="s">
        <v>29</v>
      </c>
      <c r="J15" s="820"/>
      <c r="L15" s="821"/>
    </row>
    <row r="16" spans="1:21" ht="17.100000000000001" customHeight="1">
      <c r="A16" s="854" t="s">
        <v>359</v>
      </c>
      <c r="B16" s="1215">
        <v>38</v>
      </c>
      <c r="C16" s="1215">
        <v>2</v>
      </c>
      <c r="D16" s="1215">
        <v>30</v>
      </c>
      <c r="E16" s="1215">
        <v>590</v>
      </c>
      <c r="F16" s="1099" t="s">
        <v>792</v>
      </c>
      <c r="G16" s="1099" t="s">
        <v>792</v>
      </c>
      <c r="H16" s="1099" t="s">
        <v>792</v>
      </c>
      <c r="I16" s="1104" t="s">
        <v>31</v>
      </c>
      <c r="J16" s="820"/>
      <c r="L16" s="822"/>
    </row>
    <row r="17" spans="1:12" s="274" customFormat="1" ht="17.100000000000001" customHeight="1">
      <c r="A17" s="854" t="s">
        <v>360</v>
      </c>
      <c r="B17" s="1215">
        <v>13</v>
      </c>
      <c r="C17" s="1215">
        <v>1</v>
      </c>
      <c r="D17" s="1099" t="s">
        <v>792</v>
      </c>
      <c r="E17" s="1215">
        <v>211</v>
      </c>
      <c r="F17" s="1099" t="s">
        <v>792</v>
      </c>
      <c r="G17" s="1099" t="s">
        <v>792</v>
      </c>
      <c r="H17" s="1099" t="s">
        <v>792</v>
      </c>
      <c r="I17" s="1104" t="s">
        <v>35</v>
      </c>
      <c r="J17" s="820"/>
      <c r="L17" s="821"/>
    </row>
    <row r="18" spans="1:12" s="274" customFormat="1" ht="17.100000000000001" customHeight="1">
      <c r="A18" s="854" t="s">
        <v>361</v>
      </c>
      <c r="B18" s="1215">
        <v>29</v>
      </c>
      <c r="C18" s="1099" t="s">
        <v>792</v>
      </c>
      <c r="D18" s="1099" t="s">
        <v>792</v>
      </c>
      <c r="E18" s="1215">
        <v>1996</v>
      </c>
      <c r="F18" s="1099" t="s">
        <v>792</v>
      </c>
      <c r="G18" s="1099" t="s">
        <v>792</v>
      </c>
      <c r="H18" s="1099" t="s">
        <v>792</v>
      </c>
      <c r="I18" s="1104" t="s">
        <v>37</v>
      </c>
      <c r="J18" s="820"/>
      <c r="L18" s="822"/>
    </row>
    <row r="19" spans="1:12" s="274" customFormat="1" ht="17.100000000000001" customHeight="1">
      <c r="A19" s="854" t="s">
        <v>362</v>
      </c>
      <c r="B19" s="1215">
        <v>31</v>
      </c>
      <c r="C19" s="1215">
        <v>4</v>
      </c>
      <c r="D19" s="1215">
        <v>3</v>
      </c>
      <c r="E19" s="1215">
        <v>934</v>
      </c>
      <c r="F19" s="1099" t="s">
        <v>792</v>
      </c>
      <c r="G19" s="1215">
        <v>2</v>
      </c>
      <c r="H19" s="1215">
        <v>1</v>
      </c>
      <c r="I19" s="1104" t="s">
        <v>39</v>
      </c>
      <c r="J19" s="820"/>
      <c r="L19" s="822"/>
    </row>
    <row r="20" spans="1:12" s="274" customFormat="1" ht="17.100000000000001" customHeight="1">
      <c r="A20" s="854" t="s">
        <v>363</v>
      </c>
      <c r="B20" s="1215">
        <v>7</v>
      </c>
      <c r="C20" s="1215">
        <v>3</v>
      </c>
      <c r="D20" s="1215">
        <v>2</v>
      </c>
      <c r="E20" s="1215">
        <v>218</v>
      </c>
      <c r="F20" s="1099" t="s">
        <v>792</v>
      </c>
      <c r="G20" s="1215">
        <v>1</v>
      </c>
      <c r="H20" s="1099" t="s">
        <v>792</v>
      </c>
      <c r="I20" s="1104" t="s">
        <v>33</v>
      </c>
      <c r="J20" s="820"/>
      <c r="L20" s="61"/>
    </row>
    <row r="21" spans="1:12" s="274" customFormat="1" ht="17.100000000000001" customHeight="1">
      <c r="A21" s="806" t="s">
        <v>40</v>
      </c>
      <c r="B21" s="1099">
        <v>51</v>
      </c>
      <c r="C21" s="1099">
        <v>12</v>
      </c>
      <c r="D21" s="1099">
        <v>3</v>
      </c>
      <c r="E21" s="1099" t="s">
        <v>1420</v>
      </c>
      <c r="F21" s="1099">
        <v>1</v>
      </c>
      <c r="G21" s="1099">
        <v>5</v>
      </c>
      <c r="H21" s="1099">
        <v>2</v>
      </c>
      <c r="I21" s="1105" t="s">
        <v>41</v>
      </c>
      <c r="J21" s="819"/>
      <c r="L21" s="821"/>
    </row>
    <row r="22" spans="1:12" s="274" customFormat="1" ht="17.100000000000001" customHeight="1">
      <c r="A22" s="756" t="s">
        <v>42</v>
      </c>
      <c r="B22" s="1215">
        <v>11</v>
      </c>
      <c r="C22" s="1099" t="s">
        <v>792</v>
      </c>
      <c r="D22" s="1215">
        <v>3</v>
      </c>
      <c r="E22" s="1215">
        <v>165</v>
      </c>
      <c r="F22" s="1099" t="s">
        <v>792</v>
      </c>
      <c r="G22" s="1099" t="s">
        <v>792</v>
      </c>
      <c r="H22" s="1099" t="s">
        <v>792</v>
      </c>
      <c r="I22" s="1106" t="s">
        <v>43</v>
      </c>
      <c r="J22" s="820"/>
      <c r="L22" s="822"/>
    </row>
    <row r="23" spans="1:12" s="274" customFormat="1" ht="17.100000000000001" customHeight="1">
      <c r="A23" s="756" t="s">
        <v>44</v>
      </c>
      <c r="B23" s="1215" t="s">
        <v>1421</v>
      </c>
      <c r="C23" s="1099" t="s">
        <v>792</v>
      </c>
      <c r="D23" s="1099" t="s">
        <v>792</v>
      </c>
      <c r="E23" s="1099" t="s">
        <v>792</v>
      </c>
      <c r="F23" s="1099" t="s">
        <v>792</v>
      </c>
      <c r="G23" s="1099" t="s">
        <v>792</v>
      </c>
      <c r="H23" s="1099" t="s">
        <v>792</v>
      </c>
      <c r="I23" s="1106" t="s">
        <v>45</v>
      </c>
      <c r="J23" s="819"/>
      <c r="L23" s="822"/>
    </row>
    <row r="24" spans="1:12" s="274" customFormat="1" ht="17.100000000000001" customHeight="1">
      <c r="A24" s="756" t="s">
        <v>46</v>
      </c>
      <c r="B24" s="1215">
        <v>3</v>
      </c>
      <c r="C24" s="1099" t="s">
        <v>792</v>
      </c>
      <c r="D24" s="1099" t="s">
        <v>792</v>
      </c>
      <c r="E24" s="1215">
        <v>39</v>
      </c>
      <c r="F24" s="1099" t="s">
        <v>792</v>
      </c>
      <c r="G24" s="1099" t="s">
        <v>792</v>
      </c>
      <c r="H24" s="1099" t="s">
        <v>792</v>
      </c>
      <c r="I24" s="1106" t="s">
        <v>47</v>
      </c>
      <c r="J24" s="820"/>
      <c r="L24" s="822"/>
    </row>
    <row r="25" spans="1:12" s="274" customFormat="1" ht="17.100000000000001" customHeight="1">
      <c r="A25" s="756" t="s">
        <v>48</v>
      </c>
      <c r="B25" s="1215">
        <v>4</v>
      </c>
      <c r="C25" s="1099" t="s">
        <v>792</v>
      </c>
      <c r="D25" s="1099" t="s">
        <v>792</v>
      </c>
      <c r="E25" s="1215">
        <v>133</v>
      </c>
      <c r="F25" s="1099" t="s">
        <v>792</v>
      </c>
      <c r="G25" s="1215">
        <v>1</v>
      </c>
      <c r="H25" s="1099" t="s">
        <v>792</v>
      </c>
      <c r="I25" s="1104" t="s">
        <v>49</v>
      </c>
      <c r="J25" s="820"/>
      <c r="L25" s="822"/>
    </row>
    <row r="26" spans="1:12" s="274" customFormat="1" ht="17.100000000000001" customHeight="1">
      <c r="A26" s="756" t="s">
        <v>50</v>
      </c>
      <c r="B26" s="1215">
        <v>4</v>
      </c>
      <c r="C26" s="1215">
        <v>8</v>
      </c>
      <c r="D26" s="1099" t="s">
        <v>792</v>
      </c>
      <c r="E26" s="1215">
        <v>38</v>
      </c>
      <c r="F26" s="1099" t="s">
        <v>792</v>
      </c>
      <c r="G26" s="1215">
        <v>4</v>
      </c>
      <c r="H26" s="1099" t="s">
        <v>792</v>
      </c>
      <c r="I26" s="1106" t="s">
        <v>51</v>
      </c>
      <c r="J26" s="820"/>
      <c r="L26" s="822"/>
    </row>
    <row r="27" spans="1:12" s="274" customFormat="1" ht="17.100000000000001" customHeight="1">
      <c r="A27" s="756" t="s">
        <v>52</v>
      </c>
      <c r="B27" s="1215">
        <v>4</v>
      </c>
      <c r="C27" s="1215">
        <v>0</v>
      </c>
      <c r="D27" s="1099" t="s">
        <v>792</v>
      </c>
      <c r="E27" s="1215">
        <v>624</v>
      </c>
      <c r="F27" s="1215">
        <v>1</v>
      </c>
      <c r="G27" s="1099" t="s">
        <v>792</v>
      </c>
      <c r="H27" s="1099" t="s">
        <v>792</v>
      </c>
      <c r="I27" s="1106" t="s">
        <v>53</v>
      </c>
      <c r="J27" s="820"/>
      <c r="L27" s="821"/>
    </row>
    <row r="28" spans="1:12" s="274" customFormat="1" ht="17.100000000000001" customHeight="1">
      <c r="A28" s="756" t="s">
        <v>54</v>
      </c>
      <c r="B28" s="1215">
        <v>21</v>
      </c>
      <c r="C28" s="1215">
        <v>0</v>
      </c>
      <c r="D28" s="1099" t="s">
        <v>792</v>
      </c>
      <c r="E28" s="1215">
        <v>359</v>
      </c>
      <c r="F28" s="1099" t="s">
        <v>792</v>
      </c>
      <c r="G28" s="1099" t="s">
        <v>792</v>
      </c>
      <c r="H28" s="1215">
        <v>1</v>
      </c>
      <c r="I28" s="1106" t="s">
        <v>55</v>
      </c>
      <c r="J28" s="820"/>
      <c r="L28" s="822"/>
    </row>
    <row r="29" spans="1:12" s="274" customFormat="1" ht="17.100000000000001" customHeight="1">
      <c r="A29" s="756" t="s">
        <v>56</v>
      </c>
      <c r="B29" s="1215">
        <v>4</v>
      </c>
      <c r="C29" s="1215">
        <v>4</v>
      </c>
      <c r="D29" s="1099" t="s">
        <v>792</v>
      </c>
      <c r="E29" s="1215">
        <v>62</v>
      </c>
      <c r="F29" s="1099" t="s">
        <v>792</v>
      </c>
      <c r="G29" s="1099" t="s">
        <v>792</v>
      </c>
      <c r="H29" s="1215">
        <v>1</v>
      </c>
      <c r="I29" s="1106" t="s">
        <v>57</v>
      </c>
      <c r="J29" s="820"/>
      <c r="L29" s="822"/>
    </row>
    <row r="30" spans="1:12" s="274" customFormat="1" ht="17.100000000000001" customHeight="1">
      <c r="A30" s="806" t="s">
        <v>58</v>
      </c>
      <c r="B30" s="1099">
        <v>130</v>
      </c>
      <c r="C30" s="1099">
        <v>79</v>
      </c>
      <c r="D30" s="1099">
        <v>121</v>
      </c>
      <c r="E30" s="1099" t="s">
        <v>1422</v>
      </c>
      <c r="F30" s="1099">
        <v>3</v>
      </c>
      <c r="G30" s="1099">
        <v>28</v>
      </c>
      <c r="H30" s="1099" t="s">
        <v>792</v>
      </c>
      <c r="I30" s="1103" t="s">
        <v>59</v>
      </c>
      <c r="J30" s="819"/>
      <c r="L30" s="822"/>
    </row>
    <row r="31" spans="1:12" s="274" customFormat="1" ht="17.100000000000001" customHeight="1">
      <c r="A31" s="670" t="s">
        <v>364</v>
      </c>
      <c r="B31" s="1215">
        <v>30</v>
      </c>
      <c r="C31" s="1215">
        <v>37</v>
      </c>
      <c r="D31" s="1215">
        <v>64</v>
      </c>
      <c r="E31" s="1215">
        <v>755</v>
      </c>
      <c r="F31" s="1215">
        <v>1</v>
      </c>
      <c r="G31" s="1215">
        <v>4</v>
      </c>
      <c r="H31" s="1099" t="s">
        <v>792</v>
      </c>
      <c r="I31" s="1104" t="s">
        <v>69</v>
      </c>
      <c r="J31" s="820"/>
      <c r="L31" s="822"/>
    </row>
    <row r="32" spans="1:12" s="274" customFormat="1" ht="17.100000000000001" customHeight="1">
      <c r="A32" s="758" t="s">
        <v>365</v>
      </c>
      <c r="B32" s="1215">
        <v>5</v>
      </c>
      <c r="C32" s="1099" t="s">
        <v>792</v>
      </c>
      <c r="D32" s="1099" t="s">
        <v>792</v>
      </c>
      <c r="E32" s="1215">
        <v>39</v>
      </c>
      <c r="F32" s="1099" t="s">
        <v>792</v>
      </c>
      <c r="G32" s="1099" t="s">
        <v>792</v>
      </c>
      <c r="H32" s="1099" t="s">
        <v>792</v>
      </c>
      <c r="I32" s="1104" t="s">
        <v>61</v>
      </c>
      <c r="J32" s="820"/>
    </row>
    <row r="33" spans="1:21" ht="17.100000000000001" customHeight="1">
      <c r="A33" s="670" t="s">
        <v>366</v>
      </c>
      <c r="B33" s="1215">
        <v>11</v>
      </c>
      <c r="C33" s="1099" t="s">
        <v>792</v>
      </c>
      <c r="D33" s="1099" t="s">
        <v>792</v>
      </c>
      <c r="E33" s="1215">
        <v>252</v>
      </c>
      <c r="F33" s="1099" t="s">
        <v>792</v>
      </c>
      <c r="G33" s="1215">
        <v>1</v>
      </c>
      <c r="H33" s="1099" t="s">
        <v>792</v>
      </c>
      <c r="I33" s="1104" t="s">
        <v>63</v>
      </c>
      <c r="J33" s="820"/>
      <c r="L33" s="61"/>
    </row>
    <row r="34" spans="1:21" ht="17.100000000000001" customHeight="1">
      <c r="A34" s="756" t="s">
        <v>367</v>
      </c>
      <c r="B34" s="1215">
        <v>43</v>
      </c>
      <c r="C34" s="1215">
        <v>26</v>
      </c>
      <c r="D34" s="1215">
        <v>15</v>
      </c>
      <c r="E34" s="1215">
        <v>1656</v>
      </c>
      <c r="F34" s="1099" t="s">
        <v>792</v>
      </c>
      <c r="G34" s="1099" t="s">
        <v>792</v>
      </c>
      <c r="H34" s="1099" t="s">
        <v>792</v>
      </c>
      <c r="I34" s="1104" t="s">
        <v>65</v>
      </c>
      <c r="J34" s="820"/>
      <c r="K34" s="823">
        <f>SUM(K35:K36)</f>
        <v>0</v>
      </c>
      <c r="L34" s="822"/>
    </row>
    <row r="35" spans="1:21" ht="17.100000000000001" customHeight="1">
      <c r="A35" s="758" t="s">
        <v>368</v>
      </c>
      <c r="B35" s="1215">
        <v>3</v>
      </c>
      <c r="C35" s="1215">
        <v>1</v>
      </c>
      <c r="D35" s="1215">
        <v>11</v>
      </c>
      <c r="E35" s="1215">
        <v>58</v>
      </c>
      <c r="F35" s="1099" t="s">
        <v>792</v>
      </c>
      <c r="G35" s="1099" t="s">
        <v>792</v>
      </c>
      <c r="H35" s="1099" t="s">
        <v>792</v>
      </c>
      <c r="I35" s="1104" t="s">
        <v>67</v>
      </c>
      <c r="J35" s="820"/>
    </row>
    <row r="36" spans="1:21" ht="17.100000000000001" customHeight="1">
      <c r="A36" s="756" t="s">
        <v>369</v>
      </c>
      <c r="B36" s="1215">
        <v>9</v>
      </c>
      <c r="C36" s="1099" t="s">
        <v>792</v>
      </c>
      <c r="D36" s="1215">
        <v>3</v>
      </c>
      <c r="E36" s="1215">
        <v>168</v>
      </c>
      <c r="F36" s="1215">
        <v>1</v>
      </c>
      <c r="G36" s="1099" t="s">
        <v>792</v>
      </c>
      <c r="H36" s="1099" t="s">
        <v>792</v>
      </c>
      <c r="I36" s="1104" t="s">
        <v>73</v>
      </c>
      <c r="J36" s="820"/>
      <c r="L36" s="822"/>
    </row>
    <row r="37" spans="1:21" ht="17.100000000000001" customHeight="1">
      <c r="A37" s="756" t="s">
        <v>370</v>
      </c>
      <c r="B37" s="1215">
        <v>12</v>
      </c>
      <c r="C37" s="1099" t="s">
        <v>792</v>
      </c>
      <c r="D37" s="1099" t="s">
        <v>792</v>
      </c>
      <c r="E37" s="1215">
        <v>331</v>
      </c>
      <c r="F37" s="1099" t="s">
        <v>792</v>
      </c>
      <c r="G37" s="1215">
        <v>1</v>
      </c>
      <c r="H37" s="1099" t="s">
        <v>792</v>
      </c>
      <c r="I37" s="1104" t="s">
        <v>75</v>
      </c>
      <c r="J37" s="820"/>
      <c r="K37" s="358"/>
      <c r="L37" s="821"/>
    </row>
    <row r="38" spans="1:21" ht="17.100000000000001" customHeight="1">
      <c r="A38" s="756" t="s">
        <v>371</v>
      </c>
      <c r="B38" s="1215">
        <v>11</v>
      </c>
      <c r="C38" s="1215">
        <v>12</v>
      </c>
      <c r="D38" s="1215">
        <v>28</v>
      </c>
      <c r="E38" s="1215">
        <v>381</v>
      </c>
      <c r="F38" s="1099" t="s">
        <v>792</v>
      </c>
      <c r="G38" s="1215">
        <v>22</v>
      </c>
      <c r="H38" s="1099" t="s">
        <v>792</v>
      </c>
      <c r="I38" s="1104" t="s">
        <v>77</v>
      </c>
      <c r="J38" s="820"/>
      <c r="K38" s="358"/>
      <c r="L38" s="822"/>
    </row>
    <row r="39" spans="1:21" ht="17.100000000000001" customHeight="1">
      <c r="A39" s="756" t="s">
        <v>372</v>
      </c>
      <c r="B39" s="1215">
        <v>6</v>
      </c>
      <c r="C39" s="1215">
        <v>3</v>
      </c>
      <c r="D39" s="1099" t="s">
        <v>792</v>
      </c>
      <c r="E39" s="1215">
        <v>123</v>
      </c>
      <c r="F39" s="1215">
        <v>1</v>
      </c>
      <c r="G39" s="1099" t="s">
        <v>792</v>
      </c>
      <c r="H39" s="1099" t="s">
        <v>792</v>
      </c>
      <c r="I39" s="1104" t="s">
        <v>71</v>
      </c>
      <c r="J39" s="820"/>
      <c r="L39" s="822"/>
    </row>
    <row r="40" spans="1:21" ht="17.100000000000001" customHeight="1">
      <c r="A40" s="1101" t="s">
        <v>78</v>
      </c>
      <c r="B40" s="1099">
        <v>127</v>
      </c>
      <c r="C40" s="1099">
        <v>7</v>
      </c>
      <c r="D40" s="1099">
        <v>4</v>
      </c>
      <c r="E40" s="1099" t="s">
        <v>1423</v>
      </c>
      <c r="F40" s="1099">
        <v>6</v>
      </c>
      <c r="G40" s="1099">
        <v>2</v>
      </c>
      <c r="H40" s="1099">
        <v>8</v>
      </c>
      <c r="I40" s="1103" t="s">
        <v>79</v>
      </c>
      <c r="J40" s="819"/>
    </row>
    <row r="41" spans="1:21" ht="17.100000000000001" customHeight="1">
      <c r="A41" s="670" t="s">
        <v>80</v>
      </c>
      <c r="B41" s="1215">
        <v>31</v>
      </c>
      <c r="C41" s="1215">
        <v>2</v>
      </c>
      <c r="D41" s="1215">
        <v>2</v>
      </c>
      <c r="E41" s="1215">
        <v>1254</v>
      </c>
      <c r="F41" s="1215">
        <v>2</v>
      </c>
      <c r="G41" s="1215">
        <v>1</v>
      </c>
      <c r="H41" s="1099" t="s">
        <v>792</v>
      </c>
      <c r="I41" s="1106" t="s">
        <v>81</v>
      </c>
      <c r="J41" s="820"/>
      <c r="L41" s="821"/>
    </row>
    <row r="42" spans="1:21" s="358" customFormat="1" ht="17.100000000000001" customHeight="1">
      <c r="A42" s="670" t="s">
        <v>82</v>
      </c>
      <c r="B42" s="1215">
        <v>8</v>
      </c>
      <c r="C42" s="1099" t="s">
        <v>792</v>
      </c>
      <c r="D42" s="1099" t="s">
        <v>792</v>
      </c>
      <c r="E42" s="1215">
        <v>630</v>
      </c>
      <c r="F42" s="1215">
        <v>4</v>
      </c>
      <c r="G42" s="1099" t="s">
        <v>792</v>
      </c>
      <c r="H42" s="1099" t="s">
        <v>792</v>
      </c>
      <c r="I42" s="1104" t="s">
        <v>83</v>
      </c>
      <c r="J42" s="820"/>
      <c r="K42" s="274"/>
      <c r="L42" s="822"/>
      <c r="M42" s="351"/>
      <c r="N42" s="351"/>
      <c r="O42" s="351"/>
      <c r="P42" s="351"/>
      <c r="Q42" s="351"/>
      <c r="R42" s="351"/>
      <c r="S42" s="351"/>
      <c r="T42" s="351"/>
      <c r="U42" s="351"/>
    </row>
    <row r="43" spans="1:21" ht="17.100000000000001" customHeight="1">
      <c r="A43" s="670" t="s">
        <v>84</v>
      </c>
      <c r="B43" s="1215">
        <v>32</v>
      </c>
      <c r="C43" s="1215">
        <v>1</v>
      </c>
      <c r="D43" s="1099" t="s">
        <v>792</v>
      </c>
      <c r="E43" s="1215">
        <v>551</v>
      </c>
      <c r="F43" s="1099" t="s">
        <v>792</v>
      </c>
      <c r="G43" s="1215">
        <v>1</v>
      </c>
      <c r="H43" s="1215">
        <v>8</v>
      </c>
      <c r="I43" s="1104" t="s">
        <v>85</v>
      </c>
      <c r="J43" s="820"/>
    </row>
    <row r="44" spans="1:21" ht="17.100000000000001" customHeight="1">
      <c r="A44" s="670" t="s">
        <v>86</v>
      </c>
      <c r="B44" s="1215">
        <v>20</v>
      </c>
      <c r="C44" s="1215">
        <v>1</v>
      </c>
      <c r="D44" s="1099" t="s">
        <v>792</v>
      </c>
      <c r="E44" s="1215">
        <v>1112</v>
      </c>
      <c r="F44" s="1099" t="s">
        <v>792</v>
      </c>
      <c r="G44" s="1099" t="s">
        <v>792</v>
      </c>
      <c r="H44" s="1099" t="s">
        <v>792</v>
      </c>
      <c r="I44" s="1104" t="s">
        <v>87</v>
      </c>
      <c r="J44" s="820"/>
      <c r="L44" s="822"/>
    </row>
    <row r="45" spans="1:21" ht="17.100000000000001" customHeight="1">
      <c r="A45" s="670" t="s">
        <v>88</v>
      </c>
      <c r="B45" s="1215">
        <v>11</v>
      </c>
      <c r="C45" s="1215">
        <v>3</v>
      </c>
      <c r="D45" s="1215">
        <v>1</v>
      </c>
      <c r="E45" s="1215">
        <v>534</v>
      </c>
      <c r="F45" s="1099" t="s">
        <v>792</v>
      </c>
      <c r="G45" s="1099" t="s">
        <v>792</v>
      </c>
      <c r="H45" s="1099" t="s">
        <v>792</v>
      </c>
      <c r="I45" s="1106" t="s">
        <v>89</v>
      </c>
      <c r="J45" s="820"/>
      <c r="K45" s="358"/>
      <c r="L45" s="822"/>
    </row>
    <row r="46" spans="1:21" ht="17.100000000000001" customHeight="1">
      <c r="A46" s="670" t="s">
        <v>90</v>
      </c>
      <c r="B46" s="1215">
        <v>10</v>
      </c>
      <c r="C46" s="1099" t="s">
        <v>792</v>
      </c>
      <c r="D46" s="1215">
        <v>1</v>
      </c>
      <c r="E46" s="1215">
        <v>312</v>
      </c>
      <c r="F46" s="1099" t="s">
        <v>792</v>
      </c>
      <c r="G46" s="1099" t="s">
        <v>792</v>
      </c>
      <c r="H46" s="1099" t="s">
        <v>792</v>
      </c>
      <c r="I46" s="1106" t="s">
        <v>91</v>
      </c>
      <c r="J46" s="820"/>
      <c r="L46" s="821"/>
    </row>
    <row r="47" spans="1:21" ht="17.100000000000001" customHeight="1">
      <c r="A47" s="670" t="s">
        <v>92</v>
      </c>
      <c r="B47" s="1215">
        <v>15</v>
      </c>
      <c r="C47" s="1099" t="s">
        <v>792</v>
      </c>
      <c r="D47" s="1099" t="s">
        <v>792</v>
      </c>
      <c r="E47" s="1215">
        <v>545</v>
      </c>
      <c r="F47" s="1099" t="s">
        <v>792</v>
      </c>
      <c r="G47" s="1099" t="s">
        <v>792</v>
      </c>
      <c r="H47" s="1099" t="s">
        <v>792</v>
      </c>
      <c r="I47" s="1104" t="s">
        <v>93</v>
      </c>
      <c r="J47" s="820"/>
      <c r="L47" s="822"/>
    </row>
    <row r="48" spans="1:21" ht="17.100000000000001" customHeight="1">
      <c r="A48" s="1102" t="s">
        <v>94</v>
      </c>
      <c r="B48" s="1099">
        <v>77</v>
      </c>
      <c r="C48" s="1099">
        <v>9</v>
      </c>
      <c r="D48" s="1099">
        <v>2</v>
      </c>
      <c r="E48" s="1099" t="s">
        <v>1424</v>
      </c>
      <c r="F48" s="1099">
        <v>1</v>
      </c>
      <c r="G48" s="1099">
        <v>1</v>
      </c>
      <c r="H48" s="1099">
        <v>1</v>
      </c>
      <c r="I48" s="1103" t="s">
        <v>95</v>
      </c>
      <c r="J48" s="819"/>
      <c r="L48" s="822"/>
    </row>
    <row r="49" spans="1:21" ht="17.100000000000001" customHeight="1">
      <c r="A49" s="756" t="s">
        <v>96</v>
      </c>
      <c r="B49" s="1215">
        <v>4</v>
      </c>
      <c r="C49" s="1099" t="s">
        <v>792</v>
      </c>
      <c r="D49" s="1099" t="s">
        <v>792</v>
      </c>
      <c r="E49" s="1215">
        <v>143</v>
      </c>
      <c r="F49" s="1099" t="s">
        <v>792</v>
      </c>
      <c r="G49" s="1099" t="s">
        <v>792</v>
      </c>
      <c r="H49" s="1099" t="s">
        <v>792</v>
      </c>
      <c r="I49" s="1104" t="s">
        <v>97</v>
      </c>
      <c r="J49" s="820"/>
      <c r="L49" s="822"/>
    </row>
    <row r="50" spans="1:21" ht="17.100000000000001" customHeight="1">
      <c r="A50" s="670" t="s">
        <v>98</v>
      </c>
      <c r="B50" s="1215">
        <v>4</v>
      </c>
      <c r="C50" s="1099" t="s">
        <v>792</v>
      </c>
      <c r="D50" s="1099" t="s">
        <v>792</v>
      </c>
      <c r="E50" s="1215">
        <v>372</v>
      </c>
      <c r="F50" s="1099" t="s">
        <v>792</v>
      </c>
      <c r="G50" s="1099" t="s">
        <v>792</v>
      </c>
      <c r="H50" s="1099" t="s">
        <v>792</v>
      </c>
      <c r="I50" s="1104" t="s">
        <v>99</v>
      </c>
      <c r="J50" s="820"/>
      <c r="L50" s="822"/>
    </row>
    <row r="51" spans="1:21" ht="17.100000000000001" customHeight="1">
      <c r="A51" s="670" t="s">
        <v>100</v>
      </c>
      <c r="B51" s="1215">
        <v>13</v>
      </c>
      <c r="C51" s="1099" t="s">
        <v>792</v>
      </c>
      <c r="D51" s="1099" t="s">
        <v>792</v>
      </c>
      <c r="E51" s="1215">
        <v>306</v>
      </c>
      <c r="F51" s="1099" t="s">
        <v>792</v>
      </c>
      <c r="G51" s="1099" t="s">
        <v>792</v>
      </c>
      <c r="H51" s="1099" t="s">
        <v>792</v>
      </c>
      <c r="I51" s="1104" t="s">
        <v>101</v>
      </c>
      <c r="J51" s="820"/>
      <c r="L51" s="822"/>
    </row>
    <row r="52" spans="1:21" s="358" customFormat="1" ht="17.100000000000001" customHeight="1">
      <c r="A52" s="670" t="s">
        <v>102</v>
      </c>
      <c r="B52" s="1215">
        <v>23</v>
      </c>
      <c r="C52" s="1099" t="s">
        <v>792</v>
      </c>
      <c r="D52" s="1215">
        <v>1</v>
      </c>
      <c r="E52" s="1215">
        <v>301</v>
      </c>
      <c r="F52" s="1215">
        <v>1</v>
      </c>
      <c r="G52" s="1099" t="s">
        <v>792</v>
      </c>
      <c r="H52" s="1099" t="s">
        <v>792</v>
      </c>
      <c r="I52" s="1104" t="s">
        <v>103</v>
      </c>
      <c r="J52" s="820"/>
      <c r="K52" s="274"/>
      <c r="M52" s="351"/>
      <c r="N52" s="351"/>
      <c r="O52" s="351"/>
      <c r="P52" s="351"/>
      <c r="Q52" s="351"/>
      <c r="R52" s="351"/>
      <c r="S52" s="351"/>
      <c r="T52" s="351"/>
      <c r="U52" s="351"/>
    </row>
    <row r="53" spans="1:21" s="358" customFormat="1" ht="17.100000000000001" customHeight="1">
      <c r="A53" s="670" t="s">
        <v>104</v>
      </c>
      <c r="B53" s="1215">
        <v>33</v>
      </c>
      <c r="C53" s="1215">
        <v>9</v>
      </c>
      <c r="D53" s="1215">
        <v>1</v>
      </c>
      <c r="E53" s="1215">
        <v>295</v>
      </c>
      <c r="F53" s="1099" t="s">
        <v>792</v>
      </c>
      <c r="G53" s="1215">
        <v>1</v>
      </c>
      <c r="H53" s="1215">
        <v>1</v>
      </c>
      <c r="I53" s="1106" t="s">
        <v>105</v>
      </c>
      <c r="J53" s="820"/>
      <c r="K53" s="274"/>
      <c r="L53" s="562"/>
      <c r="M53" s="351"/>
      <c r="N53" s="351"/>
      <c r="O53" s="351"/>
      <c r="P53" s="351"/>
      <c r="Q53" s="351"/>
      <c r="R53" s="351"/>
      <c r="S53" s="351"/>
      <c r="T53" s="351"/>
      <c r="U53" s="351"/>
    </row>
    <row r="54" spans="1:21" ht="18" customHeight="1">
      <c r="A54" s="552"/>
      <c r="B54" s="824"/>
      <c r="C54" s="825"/>
      <c r="D54" s="826"/>
      <c r="E54" s="349"/>
      <c r="F54" s="826"/>
      <c r="G54" s="826"/>
      <c r="H54" s="826"/>
      <c r="I54" s="827"/>
      <c r="L54" s="822"/>
    </row>
    <row r="55" spans="1:21" ht="12.75" customHeight="1">
      <c r="A55" s="357"/>
      <c r="B55" s="824"/>
      <c r="D55" s="828"/>
      <c r="F55" s="828"/>
      <c r="G55" s="829"/>
      <c r="H55" s="828"/>
      <c r="L55" s="822"/>
    </row>
    <row r="56" spans="1:21" ht="12.95" customHeight="1">
      <c r="A56" s="357"/>
      <c r="B56" s="824"/>
      <c r="L56" s="620"/>
    </row>
    <row r="57" spans="1:21" ht="12.75" customHeight="1">
      <c r="A57" s="357"/>
      <c r="B57" s="824"/>
      <c r="L57" s="549"/>
    </row>
    <row r="58" spans="1:21" ht="12.75" customHeight="1">
      <c r="A58" s="357"/>
      <c r="B58" s="824"/>
      <c r="G58" s="351"/>
      <c r="H58" s="351"/>
      <c r="L58" s="549"/>
    </row>
    <row r="59" spans="1:21" ht="12.75" customHeight="1">
      <c r="A59" s="357"/>
      <c r="B59" s="824"/>
      <c r="L59" s="549"/>
    </row>
    <row r="60" spans="1:21" s="358" customFormat="1" ht="12.75" customHeight="1">
      <c r="A60" s="286"/>
      <c r="B60" s="351"/>
      <c r="D60" s="351"/>
      <c r="E60" s="351"/>
      <c r="F60" s="351"/>
      <c r="G60" s="351"/>
      <c r="H60" s="351"/>
      <c r="I60" s="286"/>
      <c r="J60" s="350"/>
      <c r="K60" s="274"/>
      <c r="L60" s="552"/>
      <c r="M60" s="351"/>
      <c r="N60" s="351"/>
      <c r="O60" s="351"/>
      <c r="P60" s="351"/>
      <c r="Q60" s="351"/>
      <c r="R60" s="351"/>
      <c r="S60" s="351"/>
      <c r="T60" s="351"/>
      <c r="U60" s="351"/>
    </row>
    <row r="61" spans="1:21" ht="12.75" customHeight="1">
      <c r="A61" s="357"/>
      <c r="D61" s="351"/>
      <c r="F61" s="351"/>
      <c r="L61" s="830"/>
    </row>
    <row r="62" spans="1:21" ht="12.75" customHeight="1">
      <c r="A62" s="357"/>
      <c r="L62" s="831"/>
    </row>
    <row r="63" spans="1:21" ht="12.75" customHeight="1">
      <c r="A63" s="357"/>
      <c r="L63" s="552"/>
    </row>
    <row r="64" spans="1:21" ht="12.75" customHeight="1">
      <c r="A64" s="357"/>
      <c r="L64" s="37"/>
    </row>
    <row r="65" spans="1:21">
      <c r="A65" s="357"/>
      <c r="L65" s="549"/>
    </row>
    <row r="66" spans="1:21">
      <c r="A66" s="357"/>
      <c r="L66" s="832"/>
    </row>
    <row r="67" spans="1:21">
      <c r="A67" s="357"/>
      <c r="L67" s="549"/>
    </row>
    <row r="68" spans="1:21">
      <c r="A68" s="357"/>
      <c r="I68" s="351"/>
      <c r="J68" s="351"/>
      <c r="K68" s="358"/>
      <c r="L68" s="552"/>
    </row>
    <row r="69" spans="1:21">
      <c r="A69" s="357"/>
      <c r="G69" s="351"/>
      <c r="H69" s="351"/>
      <c r="L69" s="552"/>
    </row>
    <row r="70" spans="1:21">
      <c r="A70" s="357"/>
    </row>
    <row r="71" spans="1:21" s="358" customFormat="1">
      <c r="A71" s="833"/>
      <c r="B71" s="351"/>
      <c r="D71" s="350"/>
      <c r="E71" s="350"/>
      <c r="F71" s="350"/>
      <c r="G71" s="350"/>
      <c r="H71" s="350"/>
      <c r="I71" s="350"/>
      <c r="J71" s="350"/>
      <c r="K71" s="274"/>
      <c r="L71" s="274"/>
      <c r="M71" s="351"/>
      <c r="N71" s="351"/>
      <c r="O71" s="351"/>
      <c r="P71" s="351"/>
      <c r="Q71" s="351"/>
      <c r="R71" s="351"/>
      <c r="S71" s="351"/>
      <c r="T71" s="351"/>
      <c r="U71" s="351"/>
    </row>
    <row r="72" spans="1:21">
      <c r="A72" s="357"/>
      <c r="D72" s="351"/>
      <c r="E72" s="351"/>
      <c r="F72" s="351"/>
    </row>
    <row r="73" spans="1:21">
      <c r="A73" s="357"/>
    </row>
    <row r="74" spans="1:21">
      <c r="A74" s="357"/>
    </row>
    <row r="75" spans="1:21">
      <c r="A75" s="357"/>
    </row>
    <row r="76" spans="1:21">
      <c r="A76" s="357"/>
      <c r="L76" s="358"/>
    </row>
    <row r="77" spans="1:21">
      <c r="A77" s="357"/>
      <c r="I77" s="351"/>
      <c r="J77" s="351"/>
      <c r="K77" s="358"/>
    </row>
    <row r="78" spans="1:21">
      <c r="A78" s="357"/>
      <c r="G78" s="351"/>
      <c r="H78" s="351"/>
    </row>
    <row r="79" spans="1:21">
      <c r="A79" s="357"/>
    </row>
    <row r="80" spans="1:21" s="358" customFormat="1">
      <c r="A80" s="833"/>
      <c r="B80" s="351"/>
      <c r="D80" s="350"/>
      <c r="E80" s="350"/>
      <c r="F80" s="350"/>
      <c r="G80" s="350"/>
      <c r="H80" s="350"/>
      <c r="I80" s="350"/>
      <c r="J80" s="350"/>
      <c r="K80" s="274"/>
      <c r="L80" s="274"/>
      <c r="M80" s="351"/>
      <c r="N80" s="351"/>
      <c r="O80" s="351"/>
      <c r="P80" s="351"/>
      <c r="Q80" s="351"/>
      <c r="R80" s="351"/>
      <c r="S80" s="351"/>
      <c r="T80" s="351"/>
      <c r="U80" s="351"/>
    </row>
    <row r="81" spans="1:21">
      <c r="A81" s="357"/>
      <c r="D81" s="351"/>
      <c r="E81" s="351"/>
      <c r="F81" s="351"/>
    </row>
    <row r="82" spans="1:21">
      <c r="A82" s="357"/>
      <c r="L82" s="358"/>
    </row>
    <row r="83" spans="1:21">
      <c r="A83" s="357"/>
      <c r="I83" s="351"/>
      <c r="J83" s="351"/>
      <c r="K83" s="358"/>
    </row>
    <row r="84" spans="1:21">
      <c r="A84" s="357"/>
      <c r="G84" s="351"/>
      <c r="H84" s="351"/>
    </row>
    <row r="85" spans="1:21">
      <c r="A85" s="357"/>
    </row>
    <row r="86" spans="1:21" s="358" customFormat="1">
      <c r="A86" s="833"/>
      <c r="B86" s="351"/>
      <c r="D86" s="350"/>
      <c r="E86" s="350"/>
      <c r="F86" s="350"/>
      <c r="G86" s="350"/>
      <c r="H86" s="350"/>
      <c r="I86" s="350"/>
      <c r="J86" s="350"/>
      <c r="K86" s="274"/>
      <c r="L86" s="274"/>
      <c r="M86" s="351"/>
      <c r="N86" s="351"/>
      <c r="O86" s="351"/>
      <c r="P86" s="351"/>
      <c r="Q86" s="351"/>
      <c r="R86" s="351"/>
      <c r="S86" s="351"/>
      <c r="T86" s="351"/>
      <c r="U86" s="351"/>
    </row>
    <row r="87" spans="1:21">
      <c r="A87" s="357"/>
      <c r="D87" s="351"/>
      <c r="E87" s="351"/>
      <c r="F87" s="351"/>
    </row>
    <row r="88" spans="1:21">
      <c r="A88" s="357"/>
    </row>
    <row r="89" spans="1:21">
      <c r="A89" s="357"/>
    </row>
    <row r="90" spans="1:21">
      <c r="A90" s="357"/>
    </row>
    <row r="91" spans="1:21">
      <c r="A91" s="357"/>
    </row>
    <row r="92" spans="1:21">
      <c r="A92" s="357"/>
    </row>
    <row r="97" spans="1:1" s="274" customFormat="1">
      <c r="A97" s="357"/>
    </row>
    <row r="98" spans="1:1" s="274" customFormat="1">
      <c r="A98" s="357"/>
    </row>
    <row r="99" spans="1:1" s="274" customFormat="1">
      <c r="A99" s="357"/>
    </row>
    <row r="100" spans="1:1" s="274" customFormat="1">
      <c r="A100" s="357"/>
    </row>
    <row r="101" spans="1:1" s="274" customFormat="1">
      <c r="A101" s="357"/>
    </row>
    <row r="102" spans="1:1" s="274" customFormat="1">
      <c r="A102" s="357"/>
    </row>
    <row r="103" spans="1:1" s="274" customFormat="1">
      <c r="A103" s="357"/>
    </row>
    <row r="104" spans="1:1" s="274" customFormat="1">
      <c r="A104" s="357"/>
    </row>
    <row r="105" spans="1:1" s="274" customFormat="1">
      <c r="A105" s="357"/>
    </row>
    <row r="106" spans="1:1" s="274" customFormat="1">
      <c r="A106" s="357"/>
    </row>
    <row r="107" spans="1:1" s="274" customFormat="1">
      <c r="A107" s="357"/>
    </row>
    <row r="108" spans="1:1" s="274" customFormat="1">
      <c r="A108" s="357"/>
    </row>
    <row r="109" spans="1:1" s="274" customFormat="1">
      <c r="A109" s="357"/>
    </row>
    <row r="110" spans="1:1" s="274" customFormat="1">
      <c r="A110" s="357"/>
    </row>
    <row r="111" spans="1:1" s="274" customFormat="1">
      <c r="A111" s="357"/>
    </row>
    <row r="112" spans="1:1" s="274" customFormat="1">
      <c r="A112" s="357"/>
    </row>
    <row r="113" spans="1:1" s="274" customFormat="1">
      <c r="A113" s="357"/>
    </row>
    <row r="114" spans="1:1" s="274" customFormat="1">
      <c r="A114" s="357"/>
    </row>
    <row r="115" spans="1:1" s="274" customFormat="1">
      <c r="A115" s="357"/>
    </row>
    <row r="116" spans="1:1" s="274" customFormat="1">
      <c r="A116" s="357"/>
    </row>
    <row r="117" spans="1:1" s="274" customFormat="1">
      <c r="A117" s="357"/>
    </row>
    <row r="118" spans="1:1" s="274" customFormat="1">
      <c r="A118" s="357"/>
    </row>
    <row r="119" spans="1:1" s="274" customFormat="1">
      <c r="A119" s="357"/>
    </row>
    <row r="120" spans="1:1" s="274" customFormat="1">
      <c r="A120" s="357"/>
    </row>
    <row r="121" spans="1:1" s="274" customFormat="1">
      <c r="A121" s="357"/>
    </row>
    <row r="122" spans="1:1" s="274" customFormat="1">
      <c r="A122" s="357"/>
    </row>
    <row r="123" spans="1:1" s="274" customFormat="1">
      <c r="A123" s="357"/>
    </row>
    <row r="124" spans="1:1" s="274" customFormat="1">
      <c r="A124" s="357"/>
    </row>
    <row r="125" spans="1:1" s="274" customFormat="1">
      <c r="A125" s="357"/>
    </row>
    <row r="126" spans="1:1" s="274" customFormat="1">
      <c r="A126" s="357"/>
    </row>
    <row r="127" spans="1:1" s="274" customFormat="1">
      <c r="A127" s="357"/>
    </row>
    <row r="128" spans="1:1" s="274" customFormat="1">
      <c r="A128" s="357"/>
    </row>
    <row r="129" spans="1:1" s="274" customFormat="1">
      <c r="A129" s="357"/>
    </row>
    <row r="130" spans="1:1" s="274" customFormat="1">
      <c r="A130" s="357"/>
    </row>
    <row r="131" spans="1:1" s="274" customFormat="1">
      <c r="A131" s="357"/>
    </row>
    <row r="132" spans="1:1" s="274" customFormat="1">
      <c r="A132" s="357"/>
    </row>
    <row r="133" spans="1:1" s="274" customFormat="1">
      <c r="A133" s="357"/>
    </row>
    <row r="134" spans="1:1" s="274" customFormat="1">
      <c r="A134" s="357"/>
    </row>
    <row r="135" spans="1:1" s="274" customFormat="1">
      <c r="A135" s="357"/>
    </row>
    <row r="136" spans="1:1" s="274" customFormat="1">
      <c r="A136" s="357"/>
    </row>
    <row r="137" spans="1:1" s="274" customFormat="1">
      <c r="A137" s="357"/>
    </row>
    <row r="138" spans="1:1" s="274" customFormat="1">
      <c r="A138" s="357"/>
    </row>
    <row r="139" spans="1:1" s="274" customFormat="1">
      <c r="A139" s="357"/>
    </row>
    <row r="140" spans="1:1" s="274" customFormat="1">
      <c r="A140" s="357"/>
    </row>
    <row r="141" spans="1:1" s="274" customFormat="1">
      <c r="A141" s="357"/>
    </row>
    <row r="142" spans="1:1" s="274" customFormat="1">
      <c r="A142" s="357"/>
    </row>
    <row r="143" spans="1:1" s="274" customFormat="1">
      <c r="A143" s="357"/>
    </row>
    <row r="144" spans="1:1" s="274" customFormat="1">
      <c r="A144" s="357"/>
    </row>
    <row r="145" spans="1:1" s="274" customFormat="1">
      <c r="A145" s="357"/>
    </row>
    <row r="146" spans="1:1" s="274" customFormat="1">
      <c r="A146" s="357"/>
    </row>
    <row r="147" spans="1:1" s="274" customFormat="1">
      <c r="A147" s="357"/>
    </row>
    <row r="148" spans="1:1" s="274" customFormat="1">
      <c r="A148" s="357"/>
    </row>
    <row r="149" spans="1:1" s="274" customFormat="1">
      <c r="A149" s="357"/>
    </row>
    <row r="150" spans="1:1" s="274" customFormat="1">
      <c r="A150" s="357"/>
    </row>
    <row r="151" spans="1:1" s="274" customFormat="1">
      <c r="A151" s="357"/>
    </row>
    <row r="152" spans="1:1" s="274" customFormat="1">
      <c r="A152" s="357"/>
    </row>
    <row r="153" spans="1:1" s="274" customFormat="1">
      <c r="A153" s="357"/>
    </row>
    <row r="154" spans="1:1" s="274" customFormat="1">
      <c r="A154" s="357"/>
    </row>
    <row r="155" spans="1:1" s="274" customFormat="1">
      <c r="A155" s="357"/>
    </row>
    <row r="156" spans="1:1" s="274" customFormat="1">
      <c r="A156" s="357"/>
    </row>
    <row r="157" spans="1:1" s="274" customFormat="1">
      <c r="A157" s="357"/>
    </row>
    <row r="158" spans="1:1" s="274" customFormat="1">
      <c r="A158" s="357"/>
    </row>
    <row r="159" spans="1:1" s="274" customFormat="1">
      <c r="A159" s="357"/>
    </row>
    <row r="160" spans="1:1" s="274" customFormat="1">
      <c r="A160" s="357"/>
    </row>
    <row r="162" spans="1:1" s="274" customFormat="1">
      <c r="A162" s="357"/>
    </row>
  </sheetData>
  <mergeCells count="3">
    <mergeCell ref="G3:I3"/>
    <mergeCell ref="G4:I4"/>
    <mergeCell ref="H5:I5"/>
  </mergeCells>
  <printOptions gridLinesSet="0"/>
  <pageMargins left="0.78740157480314965" right="0.78740157480314965" top="0.78666666666666663" bottom="0.59055118110236227" header="0.51181102362204722" footer="0.51181102362204722"/>
  <pageSetup paperSize="9" scale="70" orientation="portrait" r:id="rId1"/>
  <headerFooter alignWithMargins="0"/>
  <colBreaks count="1" manualBreakCount="1">
    <brk id="9" max="58" man="1"/>
  </colBreaks>
  <ignoredErrors>
    <ignoredError sqref="E40:E48 E12" numberStoredAsText="1"/>
  </ignoredError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W222"/>
  <sheetViews>
    <sheetView showGridLines="0" workbookViewId="0">
      <selection activeCell="H20" sqref="H20"/>
    </sheetView>
  </sheetViews>
  <sheetFormatPr baseColWidth="10" defaultColWidth="11" defaultRowHeight="12.75"/>
  <cols>
    <col min="1" max="1" width="25.42578125" style="274" customWidth="1"/>
    <col min="2" max="2" width="12.140625" style="350" customWidth="1"/>
    <col min="3" max="3" width="9.85546875" style="350" customWidth="1"/>
    <col min="4" max="4" width="9.28515625" style="350" customWidth="1"/>
    <col min="5" max="5" width="10.140625" style="350" customWidth="1"/>
    <col min="6" max="6" width="9.28515625" style="350" customWidth="1"/>
    <col min="7" max="7" width="10.85546875" style="350" customWidth="1"/>
    <col min="8" max="8" width="9.28515625" style="350" customWidth="1"/>
    <col min="9" max="9" width="26" style="350" customWidth="1"/>
    <col min="10" max="10" width="7.42578125" style="350" customWidth="1"/>
    <col min="11" max="11" width="8.7109375" style="274" customWidth="1"/>
    <col min="12" max="12" width="11" style="274" customWidth="1"/>
    <col min="13" max="13" width="7.85546875" style="350" customWidth="1"/>
    <col min="14" max="14" width="9.28515625" style="350" customWidth="1"/>
    <col min="15" max="15" width="10.42578125" style="350" customWidth="1"/>
    <col min="16" max="16" width="7" style="350" customWidth="1"/>
    <col min="17" max="17" width="9.85546875" style="350" customWidth="1"/>
    <col min="18" max="18" width="7.85546875" style="350" customWidth="1"/>
    <col min="19" max="19" width="23.42578125" style="350" customWidth="1"/>
    <col min="20" max="20" width="33.85546875" style="350" customWidth="1"/>
    <col min="21" max="21" width="11.42578125" style="350" customWidth="1"/>
    <col min="22" max="22" width="11.42578125" style="274" customWidth="1"/>
    <col min="23" max="23" width="23.42578125" style="274" customWidth="1"/>
    <col min="24" max="254" width="11" style="274" customWidth="1"/>
    <col min="255" max="256" width="11" style="274"/>
    <col min="257" max="257" width="28.140625" style="274" customWidth="1"/>
    <col min="258" max="258" width="12.140625" style="274" customWidth="1"/>
    <col min="259" max="259" width="9.85546875" style="274" customWidth="1"/>
    <col min="260" max="260" width="9.28515625" style="274" customWidth="1"/>
    <col min="261" max="261" width="10.140625" style="274" customWidth="1"/>
    <col min="262" max="262" width="9.28515625" style="274" customWidth="1"/>
    <col min="263" max="263" width="10.85546875" style="274" customWidth="1"/>
    <col min="264" max="264" width="9.28515625" style="274" customWidth="1"/>
    <col min="265" max="265" width="27" style="274" customWidth="1"/>
    <col min="266" max="266" width="7.42578125" style="274" customWidth="1"/>
    <col min="267" max="267" width="8.7109375" style="274" customWidth="1"/>
    <col min="268" max="268" width="11" style="274" customWidth="1"/>
    <col min="269" max="269" width="7.85546875" style="274" customWidth="1"/>
    <col min="270" max="270" width="9.28515625" style="274" customWidth="1"/>
    <col min="271" max="271" width="10.42578125" style="274" customWidth="1"/>
    <col min="272" max="272" width="7" style="274" customWidth="1"/>
    <col min="273" max="273" width="9.85546875" style="274" customWidth="1"/>
    <col min="274" max="274" width="7.85546875" style="274" customWidth="1"/>
    <col min="275" max="275" width="23.42578125" style="274" customWidth="1"/>
    <col min="276" max="276" width="33.85546875" style="274" customWidth="1"/>
    <col min="277" max="278" width="11.42578125" style="274" customWidth="1"/>
    <col min="279" max="279" width="23.42578125" style="274" customWidth="1"/>
    <col min="280" max="510" width="11" style="274" customWidth="1"/>
    <col min="511" max="512" width="11" style="274"/>
    <col min="513" max="513" width="28.140625" style="274" customWidth="1"/>
    <col min="514" max="514" width="12.140625" style="274" customWidth="1"/>
    <col min="515" max="515" width="9.85546875" style="274" customWidth="1"/>
    <col min="516" max="516" width="9.28515625" style="274" customWidth="1"/>
    <col min="517" max="517" width="10.140625" style="274" customWidth="1"/>
    <col min="518" max="518" width="9.28515625" style="274" customWidth="1"/>
    <col min="519" max="519" width="10.85546875" style="274" customWidth="1"/>
    <col min="520" max="520" width="9.28515625" style="274" customWidth="1"/>
    <col min="521" max="521" width="27" style="274" customWidth="1"/>
    <col min="522" max="522" width="7.42578125" style="274" customWidth="1"/>
    <col min="523" max="523" width="8.7109375" style="274" customWidth="1"/>
    <col min="524" max="524" width="11" style="274" customWidth="1"/>
    <col min="525" max="525" width="7.85546875" style="274" customWidth="1"/>
    <col min="526" max="526" width="9.28515625" style="274" customWidth="1"/>
    <col min="527" max="527" width="10.42578125" style="274" customWidth="1"/>
    <col min="528" max="528" width="7" style="274" customWidth="1"/>
    <col min="529" max="529" width="9.85546875" style="274" customWidth="1"/>
    <col min="530" max="530" width="7.85546875" style="274" customWidth="1"/>
    <col min="531" max="531" width="23.42578125" style="274" customWidth="1"/>
    <col min="532" max="532" width="33.85546875" style="274" customWidth="1"/>
    <col min="533" max="534" width="11.42578125" style="274" customWidth="1"/>
    <col min="535" max="535" width="23.42578125" style="274" customWidth="1"/>
    <col min="536" max="766" width="11" style="274" customWidth="1"/>
    <col min="767" max="768" width="11" style="274"/>
    <col min="769" max="769" width="28.140625" style="274" customWidth="1"/>
    <col min="770" max="770" width="12.140625" style="274" customWidth="1"/>
    <col min="771" max="771" width="9.85546875" style="274" customWidth="1"/>
    <col min="772" max="772" width="9.28515625" style="274" customWidth="1"/>
    <col min="773" max="773" width="10.140625" style="274" customWidth="1"/>
    <col min="774" max="774" width="9.28515625" style="274" customWidth="1"/>
    <col min="775" max="775" width="10.85546875" style="274" customWidth="1"/>
    <col min="776" max="776" width="9.28515625" style="274" customWidth="1"/>
    <col min="777" max="777" width="27" style="274" customWidth="1"/>
    <col min="778" max="778" width="7.42578125" style="274" customWidth="1"/>
    <col min="779" max="779" width="8.7109375" style="274" customWidth="1"/>
    <col min="780" max="780" width="11" style="274" customWidth="1"/>
    <col min="781" max="781" width="7.85546875" style="274" customWidth="1"/>
    <col min="782" max="782" width="9.28515625" style="274" customWidth="1"/>
    <col min="783" max="783" width="10.42578125" style="274" customWidth="1"/>
    <col min="784" max="784" width="7" style="274" customWidth="1"/>
    <col min="785" max="785" width="9.85546875" style="274" customWidth="1"/>
    <col min="786" max="786" width="7.85546875" style="274" customWidth="1"/>
    <col min="787" max="787" width="23.42578125" style="274" customWidth="1"/>
    <col min="788" max="788" width="33.85546875" style="274" customWidth="1"/>
    <col min="789" max="790" width="11.42578125" style="274" customWidth="1"/>
    <col min="791" max="791" width="23.42578125" style="274" customWidth="1"/>
    <col min="792" max="1022" width="11" style="274" customWidth="1"/>
    <col min="1023" max="1024" width="11" style="274"/>
    <col min="1025" max="1025" width="28.140625" style="274" customWidth="1"/>
    <col min="1026" max="1026" width="12.140625" style="274" customWidth="1"/>
    <col min="1027" max="1027" width="9.85546875" style="274" customWidth="1"/>
    <col min="1028" max="1028" width="9.28515625" style="274" customWidth="1"/>
    <col min="1029" max="1029" width="10.140625" style="274" customWidth="1"/>
    <col min="1030" max="1030" width="9.28515625" style="274" customWidth="1"/>
    <col min="1031" max="1031" width="10.85546875" style="274" customWidth="1"/>
    <col min="1032" max="1032" width="9.28515625" style="274" customWidth="1"/>
    <col min="1033" max="1033" width="27" style="274" customWidth="1"/>
    <col min="1034" max="1034" width="7.42578125" style="274" customWidth="1"/>
    <col min="1035" max="1035" width="8.7109375" style="274" customWidth="1"/>
    <col min="1036" max="1036" width="11" style="274" customWidth="1"/>
    <col min="1037" max="1037" width="7.85546875" style="274" customWidth="1"/>
    <col min="1038" max="1038" width="9.28515625" style="274" customWidth="1"/>
    <col min="1039" max="1039" width="10.42578125" style="274" customWidth="1"/>
    <col min="1040" max="1040" width="7" style="274" customWidth="1"/>
    <col min="1041" max="1041" width="9.85546875" style="274" customWidth="1"/>
    <col min="1042" max="1042" width="7.85546875" style="274" customWidth="1"/>
    <col min="1043" max="1043" width="23.42578125" style="274" customWidth="1"/>
    <col min="1044" max="1044" width="33.85546875" style="274" customWidth="1"/>
    <col min="1045" max="1046" width="11.42578125" style="274" customWidth="1"/>
    <col min="1047" max="1047" width="23.42578125" style="274" customWidth="1"/>
    <col min="1048" max="1278" width="11" style="274" customWidth="1"/>
    <col min="1279" max="1280" width="11" style="274"/>
    <col min="1281" max="1281" width="28.140625" style="274" customWidth="1"/>
    <col min="1282" max="1282" width="12.140625" style="274" customWidth="1"/>
    <col min="1283" max="1283" width="9.85546875" style="274" customWidth="1"/>
    <col min="1284" max="1284" width="9.28515625" style="274" customWidth="1"/>
    <col min="1285" max="1285" width="10.140625" style="274" customWidth="1"/>
    <col min="1286" max="1286" width="9.28515625" style="274" customWidth="1"/>
    <col min="1287" max="1287" width="10.85546875" style="274" customWidth="1"/>
    <col min="1288" max="1288" width="9.28515625" style="274" customWidth="1"/>
    <col min="1289" max="1289" width="27" style="274" customWidth="1"/>
    <col min="1290" max="1290" width="7.42578125" style="274" customWidth="1"/>
    <col min="1291" max="1291" width="8.7109375" style="274" customWidth="1"/>
    <col min="1292" max="1292" width="11" style="274" customWidth="1"/>
    <col min="1293" max="1293" width="7.85546875" style="274" customWidth="1"/>
    <col min="1294" max="1294" width="9.28515625" style="274" customWidth="1"/>
    <col min="1295" max="1295" width="10.42578125" style="274" customWidth="1"/>
    <col min="1296" max="1296" width="7" style="274" customWidth="1"/>
    <col min="1297" max="1297" width="9.85546875" style="274" customWidth="1"/>
    <col min="1298" max="1298" width="7.85546875" style="274" customWidth="1"/>
    <col min="1299" max="1299" width="23.42578125" style="274" customWidth="1"/>
    <col min="1300" max="1300" width="33.85546875" style="274" customWidth="1"/>
    <col min="1301" max="1302" width="11.42578125" style="274" customWidth="1"/>
    <col min="1303" max="1303" width="23.42578125" style="274" customWidth="1"/>
    <col min="1304" max="1534" width="11" style="274" customWidth="1"/>
    <col min="1535" max="1536" width="11" style="274"/>
    <col min="1537" max="1537" width="28.140625" style="274" customWidth="1"/>
    <col min="1538" max="1538" width="12.140625" style="274" customWidth="1"/>
    <col min="1539" max="1539" width="9.85546875" style="274" customWidth="1"/>
    <col min="1540" max="1540" width="9.28515625" style="274" customWidth="1"/>
    <col min="1541" max="1541" width="10.140625" style="274" customWidth="1"/>
    <col min="1542" max="1542" width="9.28515625" style="274" customWidth="1"/>
    <col min="1543" max="1543" width="10.85546875" style="274" customWidth="1"/>
    <col min="1544" max="1544" width="9.28515625" style="274" customWidth="1"/>
    <col min="1545" max="1545" width="27" style="274" customWidth="1"/>
    <col min="1546" max="1546" width="7.42578125" style="274" customWidth="1"/>
    <col min="1547" max="1547" width="8.7109375" style="274" customWidth="1"/>
    <col min="1548" max="1548" width="11" style="274" customWidth="1"/>
    <col min="1549" max="1549" width="7.85546875" style="274" customWidth="1"/>
    <col min="1550" max="1550" width="9.28515625" style="274" customWidth="1"/>
    <col min="1551" max="1551" width="10.42578125" style="274" customWidth="1"/>
    <col min="1552" max="1552" width="7" style="274" customWidth="1"/>
    <col min="1553" max="1553" width="9.85546875" style="274" customWidth="1"/>
    <col min="1554" max="1554" width="7.85546875" style="274" customWidth="1"/>
    <col min="1555" max="1555" width="23.42578125" style="274" customWidth="1"/>
    <col min="1556" max="1556" width="33.85546875" style="274" customWidth="1"/>
    <col min="1557" max="1558" width="11.42578125" style="274" customWidth="1"/>
    <col min="1559" max="1559" width="23.42578125" style="274" customWidth="1"/>
    <col min="1560" max="1790" width="11" style="274" customWidth="1"/>
    <col min="1791" max="1792" width="11" style="274"/>
    <col min="1793" max="1793" width="28.140625" style="274" customWidth="1"/>
    <col min="1794" max="1794" width="12.140625" style="274" customWidth="1"/>
    <col min="1795" max="1795" width="9.85546875" style="274" customWidth="1"/>
    <col min="1796" max="1796" width="9.28515625" style="274" customWidth="1"/>
    <col min="1797" max="1797" width="10.140625" style="274" customWidth="1"/>
    <col min="1798" max="1798" width="9.28515625" style="274" customWidth="1"/>
    <col min="1799" max="1799" width="10.85546875" style="274" customWidth="1"/>
    <col min="1800" max="1800" width="9.28515625" style="274" customWidth="1"/>
    <col min="1801" max="1801" width="27" style="274" customWidth="1"/>
    <col min="1802" max="1802" width="7.42578125" style="274" customWidth="1"/>
    <col min="1803" max="1803" width="8.7109375" style="274" customWidth="1"/>
    <col min="1804" max="1804" width="11" style="274" customWidth="1"/>
    <col min="1805" max="1805" width="7.85546875" style="274" customWidth="1"/>
    <col min="1806" max="1806" width="9.28515625" style="274" customWidth="1"/>
    <col min="1807" max="1807" width="10.42578125" style="274" customWidth="1"/>
    <col min="1808" max="1808" width="7" style="274" customWidth="1"/>
    <col min="1809" max="1809" width="9.85546875" style="274" customWidth="1"/>
    <col min="1810" max="1810" width="7.85546875" style="274" customWidth="1"/>
    <col min="1811" max="1811" width="23.42578125" style="274" customWidth="1"/>
    <col min="1812" max="1812" width="33.85546875" style="274" customWidth="1"/>
    <col min="1813" max="1814" width="11.42578125" style="274" customWidth="1"/>
    <col min="1815" max="1815" width="23.42578125" style="274" customWidth="1"/>
    <col min="1816" max="2046" width="11" style="274" customWidth="1"/>
    <col min="2047" max="2048" width="11" style="274"/>
    <col min="2049" max="2049" width="28.140625" style="274" customWidth="1"/>
    <col min="2050" max="2050" width="12.140625" style="274" customWidth="1"/>
    <col min="2051" max="2051" width="9.85546875" style="274" customWidth="1"/>
    <col min="2052" max="2052" width="9.28515625" style="274" customWidth="1"/>
    <col min="2053" max="2053" width="10.140625" style="274" customWidth="1"/>
    <col min="2054" max="2054" width="9.28515625" style="274" customWidth="1"/>
    <col min="2055" max="2055" width="10.85546875" style="274" customWidth="1"/>
    <col min="2056" max="2056" width="9.28515625" style="274" customWidth="1"/>
    <col min="2057" max="2057" width="27" style="274" customWidth="1"/>
    <col min="2058" max="2058" width="7.42578125" style="274" customWidth="1"/>
    <col min="2059" max="2059" width="8.7109375" style="274" customWidth="1"/>
    <col min="2060" max="2060" width="11" style="274" customWidth="1"/>
    <col min="2061" max="2061" width="7.85546875" style="274" customWidth="1"/>
    <col min="2062" max="2062" width="9.28515625" style="274" customWidth="1"/>
    <col min="2063" max="2063" width="10.42578125" style="274" customWidth="1"/>
    <col min="2064" max="2064" width="7" style="274" customWidth="1"/>
    <col min="2065" max="2065" width="9.85546875" style="274" customWidth="1"/>
    <col min="2066" max="2066" width="7.85546875" style="274" customWidth="1"/>
    <col min="2067" max="2067" width="23.42578125" style="274" customWidth="1"/>
    <col min="2068" max="2068" width="33.85546875" style="274" customWidth="1"/>
    <col min="2069" max="2070" width="11.42578125" style="274" customWidth="1"/>
    <col min="2071" max="2071" width="23.42578125" style="274" customWidth="1"/>
    <col min="2072" max="2302" width="11" style="274" customWidth="1"/>
    <col min="2303" max="2304" width="11" style="274"/>
    <col min="2305" max="2305" width="28.140625" style="274" customWidth="1"/>
    <col min="2306" max="2306" width="12.140625" style="274" customWidth="1"/>
    <col min="2307" max="2307" width="9.85546875" style="274" customWidth="1"/>
    <col min="2308" max="2308" width="9.28515625" style="274" customWidth="1"/>
    <col min="2309" max="2309" width="10.140625" style="274" customWidth="1"/>
    <col min="2310" max="2310" width="9.28515625" style="274" customWidth="1"/>
    <col min="2311" max="2311" width="10.85546875" style="274" customWidth="1"/>
    <col min="2312" max="2312" width="9.28515625" style="274" customWidth="1"/>
    <col min="2313" max="2313" width="27" style="274" customWidth="1"/>
    <col min="2314" max="2314" width="7.42578125" style="274" customWidth="1"/>
    <col min="2315" max="2315" width="8.7109375" style="274" customWidth="1"/>
    <col min="2316" max="2316" width="11" style="274" customWidth="1"/>
    <col min="2317" max="2317" width="7.85546875" style="274" customWidth="1"/>
    <col min="2318" max="2318" width="9.28515625" style="274" customWidth="1"/>
    <col min="2319" max="2319" width="10.42578125" style="274" customWidth="1"/>
    <col min="2320" max="2320" width="7" style="274" customWidth="1"/>
    <col min="2321" max="2321" width="9.85546875" style="274" customWidth="1"/>
    <col min="2322" max="2322" width="7.85546875" style="274" customWidth="1"/>
    <col min="2323" max="2323" width="23.42578125" style="274" customWidth="1"/>
    <col min="2324" max="2324" width="33.85546875" style="274" customWidth="1"/>
    <col min="2325" max="2326" width="11.42578125" style="274" customWidth="1"/>
    <col min="2327" max="2327" width="23.42578125" style="274" customWidth="1"/>
    <col min="2328" max="2558" width="11" style="274" customWidth="1"/>
    <col min="2559" max="2560" width="11" style="274"/>
    <col min="2561" max="2561" width="28.140625" style="274" customWidth="1"/>
    <col min="2562" max="2562" width="12.140625" style="274" customWidth="1"/>
    <col min="2563" max="2563" width="9.85546875" style="274" customWidth="1"/>
    <col min="2564" max="2564" width="9.28515625" style="274" customWidth="1"/>
    <col min="2565" max="2565" width="10.140625" style="274" customWidth="1"/>
    <col min="2566" max="2566" width="9.28515625" style="274" customWidth="1"/>
    <col min="2567" max="2567" width="10.85546875" style="274" customWidth="1"/>
    <col min="2568" max="2568" width="9.28515625" style="274" customWidth="1"/>
    <col min="2569" max="2569" width="27" style="274" customWidth="1"/>
    <col min="2570" max="2570" width="7.42578125" style="274" customWidth="1"/>
    <col min="2571" max="2571" width="8.7109375" style="274" customWidth="1"/>
    <col min="2572" max="2572" width="11" style="274" customWidth="1"/>
    <col min="2573" max="2573" width="7.85546875" style="274" customWidth="1"/>
    <col min="2574" max="2574" width="9.28515625" style="274" customWidth="1"/>
    <col min="2575" max="2575" width="10.42578125" style="274" customWidth="1"/>
    <col min="2576" max="2576" width="7" style="274" customWidth="1"/>
    <col min="2577" max="2577" width="9.85546875" style="274" customWidth="1"/>
    <col min="2578" max="2578" width="7.85546875" style="274" customWidth="1"/>
    <col min="2579" max="2579" width="23.42578125" style="274" customWidth="1"/>
    <col min="2580" max="2580" width="33.85546875" style="274" customWidth="1"/>
    <col min="2581" max="2582" width="11.42578125" style="274" customWidth="1"/>
    <col min="2583" max="2583" width="23.42578125" style="274" customWidth="1"/>
    <col min="2584" max="2814" width="11" style="274" customWidth="1"/>
    <col min="2815" max="2816" width="11" style="274"/>
    <col min="2817" max="2817" width="28.140625" style="274" customWidth="1"/>
    <col min="2818" max="2818" width="12.140625" style="274" customWidth="1"/>
    <col min="2819" max="2819" width="9.85546875" style="274" customWidth="1"/>
    <col min="2820" max="2820" width="9.28515625" style="274" customWidth="1"/>
    <col min="2821" max="2821" width="10.140625" style="274" customWidth="1"/>
    <col min="2822" max="2822" width="9.28515625" style="274" customWidth="1"/>
    <col min="2823" max="2823" width="10.85546875" style="274" customWidth="1"/>
    <col min="2824" max="2824" width="9.28515625" style="274" customWidth="1"/>
    <col min="2825" max="2825" width="27" style="274" customWidth="1"/>
    <col min="2826" max="2826" width="7.42578125" style="274" customWidth="1"/>
    <col min="2827" max="2827" width="8.7109375" style="274" customWidth="1"/>
    <col min="2828" max="2828" width="11" style="274" customWidth="1"/>
    <col min="2829" max="2829" width="7.85546875" style="274" customWidth="1"/>
    <col min="2830" max="2830" width="9.28515625" style="274" customWidth="1"/>
    <col min="2831" max="2831" width="10.42578125" style="274" customWidth="1"/>
    <col min="2832" max="2832" width="7" style="274" customWidth="1"/>
    <col min="2833" max="2833" width="9.85546875" style="274" customWidth="1"/>
    <col min="2834" max="2834" width="7.85546875" style="274" customWidth="1"/>
    <col min="2835" max="2835" width="23.42578125" style="274" customWidth="1"/>
    <col min="2836" max="2836" width="33.85546875" style="274" customWidth="1"/>
    <col min="2837" max="2838" width="11.42578125" style="274" customWidth="1"/>
    <col min="2839" max="2839" width="23.42578125" style="274" customWidth="1"/>
    <col min="2840" max="3070" width="11" style="274" customWidth="1"/>
    <col min="3071" max="3072" width="11" style="274"/>
    <col min="3073" max="3073" width="28.140625" style="274" customWidth="1"/>
    <col min="3074" max="3074" width="12.140625" style="274" customWidth="1"/>
    <col min="3075" max="3075" width="9.85546875" style="274" customWidth="1"/>
    <col min="3076" max="3076" width="9.28515625" style="274" customWidth="1"/>
    <col min="3077" max="3077" width="10.140625" style="274" customWidth="1"/>
    <col min="3078" max="3078" width="9.28515625" style="274" customWidth="1"/>
    <col min="3079" max="3079" width="10.85546875" style="274" customWidth="1"/>
    <col min="3080" max="3080" width="9.28515625" style="274" customWidth="1"/>
    <col min="3081" max="3081" width="27" style="274" customWidth="1"/>
    <col min="3082" max="3082" width="7.42578125" style="274" customWidth="1"/>
    <col min="3083" max="3083" width="8.7109375" style="274" customWidth="1"/>
    <col min="3084" max="3084" width="11" style="274" customWidth="1"/>
    <col min="3085" max="3085" width="7.85546875" style="274" customWidth="1"/>
    <col min="3086" max="3086" width="9.28515625" style="274" customWidth="1"/>
    <col min="3087" max="3087" width="10.42578125" style="274" customWidth="1"/>
    <col min="3088" max="3088" width="7" style="274" customWidth="1"/>
    <col min="3089" max="3089" width="9.85546875" style="274" customWidth="1"/>
    <col min="3090" max="3090" width="7.85546875" style="274" customWidth="1"/>
    <col min="3091" max="3091" width="23.42578125" style="274" customWidth="1"/>
    <col min="3092" max="3092" width="33.85546875" style="274" customWidth="1"/>
    <col min="3093" max="3094" width="11.42578125" style="274" customWidth="1"/>
    <col min="3095" max="3095" width="23.42578125" style="274" customWidth="1"/>
    <col min="3096" max="3326" width="11" style="274" customWidth="1"/>
    <col min="3327" max="3328" width="11" style="274"/>
    <col min="3329" max="3329" width="28.140625" style="274" customWidth="1"/>
    <col min="3330" max="3330" width="12.140625" style="274" customWidth="1"/>
    <col min="3331" max="3331" width="9.85546875" style="274" customWidth="1"/>
    <col min="3332" max="3332" width="9.28515625" style="274" customWidth="1"/>
    <col min="3333" max="3333" width="10.140625" style="274" customWidth="1"/>
    <col min="3334" max="3334" width="9.28515625" style="274" customWidth="1"/>
    <col min="3335" max="3335" width="10.85546875" style="274" customWidth="1"/>
    <col min="3336" max="3336" width="9.28515625" style="274" customWidth="1"/>
    <col min="3337" max="3337" width="27" style="274" customWidth="1"/>
    <col min="3338" max="3338" width="7.42578125" style="274" customWidth="1"/>
    <col min="3339" max="3339" width="8.7109375" style="274" customWidth="1"/>
    <col min="3340" max="3340" width="11" style="274" customWidth="1"/>
    <col min="3341" max="3341" width="7.85546875" style="274" customWidth="1"/>
    <col min="3342" max="3342" width="9.28515625" style="274" customWidth="1"/>
    <col min="3343" max="3343" width="10.42578125" style="274" customWidth="1"/>
    <col min="3344" max="3344" width="7" style="274" customWidth="1"/>
    <col min="3345" max="3345" width="9.85546875" style="274" customWidth="1"/>
    <col min="3346" max="3346" width="7.85546875" style="274" customWidth="1"/>
    <col min="3347" max="3347" width="23.42578125" style="274" customWidth="1"/>
    <col min="3348" max="3348" width="33.85546875" style="274" customWidth="1"/>
    <col min="3349" max="3350" width="11.42578125" style="274" customWidth="1"/>
    <col min="3351" max="3351" width="23.42578125" style="274" customWidth="1"/>
    <col min="3352" max="3582" width="11" style="274" customWidth="1"/>
    <col min="3583" max="3584" width="11" style="274"/>
    <col min="3585" max="3585" width="28.140625" style="274" customWidth="1"/>
    <col min="3586" max="3586" width="12.140625" style="274" customWidth="1"/>
    <col min="3587" max="3587" width="9.85546875" style="274" customWidth="1"/>
    <col min="3588" max="3588" width="9.28515625" style="274" customWidth="1"/>
    <col min="3589" max="3589" width="10.140625" style="274" customWidth="1"/>
    <col min="3590" max="3590" width="9.28515625" style="274" customWidth="1"/>
    <col min="3591" max="3591" width="10.85546875" style="274" customWidth="1"/>
    <col min="3592" max="3592" width="9.28515625" style="274" customWidth="1"/>
    <col min="3593" max="3593" width="27" style="274" customWidth="1"/>
    <col min="3594" max="3594" width="7.42578125" style="274" customWidth="1"/>
    <col min="3595" max="3595" width="8.7109375" style="274" customWidth="1"/>
    <col min="3596" max="3596" width="11" style="274" customWidth="1"/>
    <col min="3597" max="3597" width="7.85546875" style="274" customWidth="1"/>
    <col min="3598" max="3598" width="9.28515625" style="274" customWidth="1"/>
    <col min="3599" max="3599" width="10.42578125" style="274" customWidth="1"/>
    <col min="3600" max="3600" width="7" style="274" customWidth="1"/>
    <col min="3601" max="3601" width="9.85546875" style="274" customWidth="1"/>
    <col min="3602" max="3602" width="7.85546875" style="274" customWidth="1"/>
    <col min="3603" max="3603" width="23.42578125" style="274" customWidth="1"/>
    <col min="3604" max="3604" width="33.85546875" style="274" customWidth="1"/>
    <col min="3605" max="3606" width="11.42578125" style="274" customWidth="1"/>
    <col min="3607" max="3607" width="23.42578125" style="274" customWidth="1"/>
    <col min="3608" max="3838" width="11" style="274" customWidth="1"/>
    <col min="3839" max="3840" width="11" style="274"/>
    <col min="3841" max="3841" width="28.140625" style="274" customWidth="1"/>
    <col min="3842" max="3842" width="12.140625" style="274" customWidth="1"/>
    <col min="3843" max="3843" width="9.85546875" style="274" customWidth="1"/>
    <col min="3844" max="3844" width="9.28515625" style="274" customWidth="1"/>
    <col min="3845" max="3845" width="10.140625" style="274" customWidth="1"/>
    <col min="3846" max="3846" width="9.28515625" style="274" customWidth="1"/>
    <col min="3847" max="3847" width="10.85546875" style="274" customWidth="1"/>
    <col min="3848" max="3848" width="9.28515625" style="274" customWidth="1"/>
    <col min="3849" max="3849" width="27" style="274" customWidth="1"/>
    <col min="3850" max="3850" width="7.42578125" style="274" customWidth="1"/>
    <col min="3851" max="3851" width="8.7109375" style="274" customWidth="1"/>
    <col min="3852" max="3852" width="11" style="274" customWidth="1"/>
    <col min="3853" max="3853" width="7.85546875" style="274" customWidth="1"/>
    <col min="3854" max="3854" width="9.28515625" style="274" customWidth="1"/>
    <col min="3855" max="3855" width="10.42578125" style="274" customWidth="1"/>
    <col min="3856" max="3856" width="7" style="274" customWidth="1"/>
    <col min="3857" max="3857" width="9.85546875" style="274" customWidth="1"/>
    <col min="3858" max="3858" width="7.85546875" style="274" customWidth="1"/>
    <col min="3859" max="3859" width="23.42578125" style="274" customWidth="1"/>
    <col min="3860" max="3860" width="33.85546875" style="274" customWidth="1"/>
    <col min="3861" max="3862" width="11.42578125" style="274" customWidth="1"/>
    <col min="3863" max="3863" width="23.42578125" style="274" customWidth="1"/>
    <col min="3864" max="4094" width="11" style="274" customWidth="1"/>
    <col min="4095" max="4096" width="11" style="274"/>
    <col min="4097" max="4097" width="28.140625" style="274" customWidth="1"/>
    <col min="4098" max="4098" width="12.140625" style="274" customWidth="1"/>
    <col min="4099" max="4099" width="9.85546875" style="274" customWidth="1"/>
    <col min="4100" max="4100" width="9.28515625" style="274" customWidth="1"/>
    <col min="4101" max="4101" width="10.140625" style="274" customWidth="1"/>
    <col min="4102" max="4102" width="9.28515625" style="274" customWidth="1"/>
    <col min="4103" max="4103" width="10.85546875" style="274" customWidth="1"/>
    <col min="4104" max="4104" width="9.28515625" style="274" customWidth="1"/>
    <col min="4105" max="4105" width="27" style="274" customWidth="1"/>
    <col min="4106" max="4106" width="7.42578125" style="274" customWidth="1"/>
    <col min="4107" max="4107" width="8.7109375" style="274" customWidth="1"/>
    <col min="4108" max="4108" width="11" style="274" customWidth="1"/>
    <col min="4109" max="4109" width="7.85546875" style="274" customWidth="1"/>
    <col min="4110" max="4110" width="9.28515625" style="274" customWidth="1"/>
    <col min="4111" max="4111" width="10.42578125" style="274" customWidth="1"/>
    <col min="4112" max="4112" width="7" style="274" customWidth="1"/>
    <col min="4113" max="4113" width="9.85546875" style="274" customWidth="1"/>
    <col min="4114" max="4114" width="7.85546875" style="274" customWidth="1"/>
    <col min="4115" max="4115" width="23.42578125" style="274" customWidth="1"/>
    <col min="4116" max="4116" width="33.85546875" style="274" customWidth="1"/>
    <col min="4117" max="4118" width="11.42578125" style="274" customWidth="1"/>
    <col min="4119" max="4119" width="23.42578125" style="274" customWidth="1"/>
    <col min="4120" max="4350" width="11" style="274" customWidth="1"/>
    <col min="4351" max="4352" width="11" style="274"/>
    <col min="4353" max="4353" width="28.140625" style="274" customWidth="1"/>
    <col min="4354" max="4354" width="12.140625" style="274" customWidth="1"/>
    <col min="4355" max="4355" width="9.85546875" style="274" customWidth="1"/>
    <col min="4356" max="4356" width="9.28515625" style="274" customWidth="1"/>
    <col min="4357" max="4357" width="10.140625" style="274" customWidth="1"/>
    <col min="4358" max="4358" width="9.28515625" style="274" customWidth="1"/>
    <col min="4359" max="4359" width="10.85546875" style="274" customWidth="1"/>
    <col min="4360" max="4360" width="9.28515625" style="274" customWidth="1"/>
    <col min="4361" max="4361" width="27" style="274" customWidth="1"/>
    <col min="4362" max="4362" width="7.42578125" style="274" customWidth="1"/>
    <col min="4363" max="4363" width="8.7109375" style="274" customWidth="1"/>
    <col min="4364" max="4364" width="11" style="274" customWidth="1"/>
    <col min="4365" max="4365" width="7.85546875" style="274" customWidth="1"/>
    <col min="4366" max="4366" width="9.28515625" style="274" customWidth="1"/>
    <col min="4367" max="4367" width="10.42578125" style="274" customWidth="1"/>
    <col min="4368" max="4368" width="7" style="274" customWidth="1"/>
    <col min="4369" max="4369" width="9.85546875" style="274" customWidth="1"/>
    <col min="4370" max="4370" width="7.85546875" style="274" customWidth="1"/>
    <col min="4371" max="4371" width="23.42578125" style="274" customWidth="1"/>
    <col min="4372" max="4372" width="33.85546875" style="274" customWidth="1"/>
    <col min="4373" max="4374" width="11.42578125" style="274" customWidth="1"/>
    <col min="4375" max="4375" width="23.42578125" style="274" customWidth="1"/>
    <col min="4376" max="4606" width="11" style="274" customWidth="1"/>
    <col min="4607" max="4608" width="11" style="274"/>
    <col min="4609" max="4609" width="28.140625" style="274" customWidth="1"/>
    <col min="4610" max="4610" width="12.140625" style="274" customWidth="1"/>
    <col min="4611" max="4611" width="9.85546875" style="274" customWidth="1"/>
    <col min="4612" max="4612" width="9.28515625" style="274" customWidth="1"/>
    <col min="4613" max="4613" width="10.140625" style="274" customWidth="1"/>
    <col min="4614" max="4614" width="9.28515625" style="274" customWidth="1"/>
    <col min="4615" max="4615" width="10.85546875" style="274" customWidth="1"/>
    <col min="4616" max="4616" width="9.28515625" style="274" customWidth="1"/>
    <col min="4617" max="4617" width="27" style="274" customWidth="1"/>
    <col min="4618" max="4618" width="7.42578125" style="274" customWidth="1"/>
    <col min="4619" max="4619" width="8.7109375" style="274" customWidth="1"/>
    <col min="4620" max="4620" width="11" style="274" customWidth="1"/>
    <col min="4621" max="4621" width="7.85546875" style="274" customWidth="1"/>
    <col min="4622" max="4622" width="9.28515625" style="274" customWidth="1"/>
    <col min="4623" max="4623" width="10.42578125" style="274" customWidth="1"/>
    <col min="4624" max="4624" width="7" style="274" customWidth="1"/>
    <col min="4625" max="4625" width="9.85546875" style="274" customWidth="1"/>
    <col min="4626" max="4626" width="7.85546875" style="274" customWidth="1"/>
    <col min="4627" max="4627" width="23.42578125" style="274" customWidth="1"/>
    <col min="4628" max="4628" width="33.85546875" style="274" customWidth="1"/>
    <col min="4629" max="4630" width="11.42578125" style="274" customWidth="1"/>
    <col min="4631" max="4631" width="23.42578125" style="274" customWidth="1"/>
    <col min="4632" max="4862" width="11" style="274" customWidth="1"/>
    <col min="4863" max="4864" width="11" style="274"/>
    <col min="4865" max="4865" width="28.140625" style="274" customWidth="1"/>
    <col min="4866" max="4866" width="12.140625" style="274" customWidth="1"/>
    <col min="4867" max="4867" width="9.85546875" style="274" customWidth="1"/>
    <col min="4868" max="4868" width="9.28515625" style="274" customWidth="1"/>
    <col min="4869" max="4869" width="10.140625" style="274" customWidth="1"/>
    <col min="4870" max="4870" width="9.28515625" style="274" customWidth="1"/>
    <col min="4871" max="4871" width="10.85546875" style="274" customWidth="1"/>
    <col min="4872" max="4872" width="9.28515625" style="274" customWidth="1"/>
    <col min="4873" max="4873" width="27" style="274" customWidth="1"/>
    <col min="4874" max="4874" width="7.42578125" style="274" customWidth="1"/>
    <col min="4875" max="4875" width="8.7109375" style="274" customWidth="1"/>
    <col min="4876" max="4876" width="11" style="274" customWidth="1"/>
    <col min="4877" max="4877" width="7.85546875" style="274" customWidth="1"/>
    <col min="4878" max="4878" width="9.28515625" style="274" customWidth="1"/>
    <col min="4879" max="4879" width="10.42578125" style="274" customWidth="1"/>
    <col min="4880" max="4880" width="7" style="274" customWidth="1"/>
    <col min="4881" max="4881" width="9.85546875" style="274" customWidth="1"/>
    <col min="4882" max="4882" width="7.85546875" style="274" customWidth="1"/>
    <col min="4883" max="4883" width="23.42578125" style="274" customWidth="1"/>
    <col min="4884" max="4884" width="33.85546875" style="274" customWidth="1"/>
    <col min="4885" max="4886" width="11.42578125" style="274" customWidth="1"/>
    <col min="4887" max="4887" width="23.42578125" style="274" customWidth="1"/>
    <col min="4888" max="5118" width="11" style="274" customWidth="1"/>
    <col min="5119" max="5120" width="11" style="274"/>
    <col min="5121" max="5121" width="28.140625" style="274" customWidth="1"/>
    <col min="5122" max="5122" width="12.140625" style="274" customWidth="1"/>
    <col min="5123" max="5123" width="9.85546875" style="274" customWidth="1"/>
    <col min="5124" max="5124" width="9.28515625" style="274" customWidth="1"/>
    <col min="5125" max="5125" width="10.140625" style="274" customWidth="1"/>
    <col min="5126" max="5126" width="9.28515625" style="274" customWidth="1"/>
    <col min="5127" max="5127" width="10.85546875" style="274" customWidth="1"/>
    <col min="5128" max="5128" width="9.28515625" style="274" customWidth="1"/>
    <col min="5129" max="5129" width="27" style="274" customWidth="1"/>
    <col min="5130" max="5130" width="7.42578125" style="274" customWidth="1"/>
    <col min="5131" max="5131" width="8.7109375" style="274" customWidth="1"/>
    <col min="5132" max="5132" width="11" style="274" customWidth="1"/>
    <col min="5133" max="5133" width="7.85546875" style="274" customWidth="1"/>
    <col min="5134" max="5134" width="9.28515625" style="274" customWidth="1"/>
    <col min="5135" max="5135" width="10.42578125" style="274" customWidth="1"/>
    <col min="5136" max="5136" width="7" style="274" customWidth="1"/>
    <col min="5137" max="5137" width="9.85546875" style="274" customWidth="1"/>
    <col min="5138" max="5138" width="7.85546875" style="274" customWidth="1"/>
    <col min="5139" max="5139" width="23.42578125" style="274" customWidth="1"/>
    <col min="5140" max="5140" width="33.85546875" style="274" customWidth="1"/>
    <col min="5141" max="5142" width="11.42578125" style="274" customWidth="1"/>
    <col min="5143" max="5143" width="23.42578125" style="274" customWidth="1"/>
    <col min="5144" max="5374" width="11" style="274" customWidth="1"/>
    <col min="5375" max="5376" width="11" style="274"/>
    <col min="5377" max="5377" width="28.140625" style="274" customWidth="1"/>
    <col min="5378" max="5378" width="12.140625" style="274" customWidth="1"/>
    <col min="5379" max="5379" width="9.85546875" style="274" customWidth="1"/>
    <col min="5380" max="5380" width="9.28515625" style="274" customWidth="1"/>
    <col min="5381" max="5381" width="10.140625" style="274" customWidth="1"/>
    <col min="5382" max="5382" width="9.28515625" style="274" customWidth="1"/>
    <col min="5383" max="5383" width="10.85546875" style="274" customWidth="1"/>
    <col min="5384" max="5384" width="9.28515625" style="274" customWidth="1"/>
    <col min="5385" max="5385" width="27" style="274" customWidth="1"/>
    <col min="5386" max="5386" width="7.42578125" style="274" customWidth="1"/>
    <col min="5387" max="5387" width="8.7109375" style="274" customWidth="1"/>
    <col min="5388" max="5388" width="11" style="274" customWidth="1"/>
    <col min="5389" max="5389" width="7.85546875" style="274" customWidth="1"/>
    <col min="5390" max="5390" width="9.28515625" style="274" customWidth="1"/>
    <col min="5391" max="5391" width="10.42578125" style="274" customWidth="1"/>
    <col min="5392" max="5392" width="7" style="274" customWidth="1"/>
    <col min="5393" max="5393" width="9.85546875" style="274" customWidth="1"/>
    <col min="5394" max="5394" width="7.85546875" style="274" customWidth="1"/>
    <col min="5395" max="5395" width="23.42578125" style="274" customWidth="1"/>
    <col min="5396" max="5396" width="33.85546875" style="274" customWidth="1"/>
    <col min="5397" max="5398" width="11.42578125" style="274" customWidth="1"/>
    <col min="5399" max="5399" width="23.42578125" style="274" customWidth="1"/>
    <col min="5400" max="5630" width="11" style="274" customWidth="1"/>
    <col min="5631" max="5632" width="11" style="274"/>
    <col min="5633" max="5633" width="28.140625" style="274" customWidth="1"/>
    <col min="5634" max="5634" width="12.140625" style="274" customWidth="1"/>
    <col min="5635" max="5635" width="9.85546875" style="274" customWidth="1"/>
    <col min="5636" max="5636" width="9.28515625" style="274" customWidth="1"/>
    <col min="5637" max="5637" width="10.140625" style="274" customWidth="1"/>
    <col min="5638" max="5638" width="9.28515625" style="274" customWidth="1"/>
    <col min="5639" max="5639" width="10.85546875" style="274" customWidth="1"/>
    <col min="5640" max="5640" width="9.28515625" style="274" customWidth="1"/>
    <col min="5641" max="5641" width="27" style="274" customWidth="1"/>
    <col min="5642" max="5642" width="7.42578125" style="274" customWidth="1"/>
    <col min="5643" max="5643" width="8.7109375" style="274" customWidth="1"/>
    <col min="5644" max="5644" width="11" style="274" customWidth="1"/>
    <col min="5645" max="5645" width="7.85546875" style="274" customWidth="1"/>
    <col min="5646" max="5646" width="9.28515625" style="274" customWidth="1"/>
    <col min="5647" max="5647" width="10.42578125" style="274" customWidth="1"/>
    <col min="5648" max="5648" width="7" style="274" customWidth="1"/>
    <col min="5649" max="5649" width="9.85546875" style="274" customWidth="1"/>
    <col min="5650" max="5650" width="7.85546875" style="274" customWidth="1"/>
    <col min="5651" max="5651" width="23.42578125" style="274" customWidth="1"/>
    <col min="5652" max="5652" width="33.85546875" style="274" customWidth="1"/>
    <col min="5653" max="5654" width="11.42578125" style="274" customWidth="1"/>
    <col min="5655" max="5655" width="23.42578125" style="274" customWidth="1"/>
    <col min="5656" max="5886" width="11" style="274" customWidth="1"/>
    <col min="5887" max="5888" width="11" style="274"/>
    <col min="5889" max="5889" width="28.140625" style="274" customWidth="1"/>
    <col min="5890" max="5890" width="12.140625" style="274" customWidth="1"/>
    <col min="5891" max="5891" width="9.85546875" style="274" customWidth="1"/>
    <col min="5892" max="5892" width="9.28515625" style="274" customWidth="1"/>
    <col min="5893" max="5893" width="10.140625" style="274" customWidth="1"/>
    <col min="5894" max="5894" width="9.28515625" style="274" customWidth="1"/>
    <col min="5895" max="5895" width="10.85546875" style="274" customWidth="1"/>
    <col min="5896" max="5896" width="9.28515625" style="274" customWidth="1"/>
    <col min="5897" max="5897" width="27" style="274" customWidth="1"/>
    <col min="5898" max="5898" width="7.42578125" style="274" customWidth="1"/>
    <col min="5899" max="5899" width="8.7109375" style="274" customWidth="1"/>
    <col min="5900" max="5900" width="11" style="274" customWidth="1"/>
    <col min="5901" max="5901" width="7.85546875" style="274" customWidth="1"/>
    <col min="5902" max="5902" width="9.28515625" style="274" customWidth="1"/>
    <col min="5903" max="5903" width="10.42578125" style="274" customWidth="1"/>
    <col min="5904" max="5904" width="7" style="274" customWidth="1"/>
    <col min="5905" max="5905" width="9.85546875" style="274" customWidth="1"/>
    <col min="5906" max="5906" width="7.85546875" style="274" customWidth="1"/>
    <col min="5907" max="5907" width="23.42578125" style="274" customWidth="1"/>
    <col min="5908" max="5908" width="33.85546875" style="274" customWidth="1"/>
    <col min="5909" max="5910" width="11.42578125" style="274" customWidth="1"/>
    <col min="5911" max="5911" width="23.42578125" style="274" customWidth="1"/>
    <col min="5912" max="6142" width="11" style="274" customWidth="1"/>
    <col min="6143" max="6144" width="11" style="274"/>
    <col min="6145" max="6145" width="28.140625" style="274" customWidth="1"/>
    <col min="6146" max="6146" width="12.140625" style="274" customWidth="1"/>
    <col min="6147" max="6147" width="9.85546875" style="274" customWidth="1"/>
    <col min="6148" max="6148" width="9.28515625" style="274" customWidth="1"/>
    <col min="6149" max="6149" width="10.140625" style="274" customWidth="1"/>
    <col min="6150" max="6150" width="9.28515625" style="274" customWidth="1"/>
    <col min="6151" max="6151" width="10.85546875" style="274" customWidth="1"/>
    <col min="6152" max="6152" width="9.28515625" style="274" customWidth="1"/>
    <col min="6153" max="6153" width="27" style="274" customWidth="1"/>
    <col min="6154" max="6154" width="7.42578125" style="274" customWidth="1"/>
    <col min="6155" max="6155" width="8.7109375" style="274" customWidth="1"/>
    <col min="6156" max="6156" width="11" style="274" customWidth="1"/>
    <col min="6157" max="6157" width="7.85546875" style="274" customWidth="1"/>
    <col min="6158" max="6158" width="9.28515625" style="274" customWidth="1"/>
    <col min="6159" max="6159" width="10.42578125" style="274" customWidth="1"/>
    <col min="6160" max="6160" width="7" style="274" customWidth="1"/>
    <col min="6161" max="6161" width="9.85546875" style="274" customWidth="1"/>
    <col min="6162" max="6162" width="7.85546875" style="274" customWidth="1"/>
    <col min="6163" max="6163" width="23.42578125" style="274" customWidth="1"/>
    <col min="6164" max="6164" width="33.85546875" style="274" customWidth="1"/>
    <col min="6165" max="6166" width="11.42578125" style="274" customWidth="1"/>
    <col min="6167" max="6167" width="23.42578125" style="274" customWidth="1"/>
    <col min="6168" max="6398" width="11" style="274" customWidth="1"/>
    <col min="6399" max="6400" width="11" style="274"/>
    <col min="6401" max="6401" width="28.140625" style="274" customWidth="1"/>
    <col min="6402" max="6402" width="12.140625" style="274" customWidth="1"/>
    <col min="6403" max="6403" width="9.85546875" style="274" customWidth="1"/>
    <col min="6404" max="6404" width="9.28515625" style="274" customWidth="1"/>
    <col min="6405" max="6405" width="10.140625" style="274" customWidth="1"/>
    <col min="6406" max="6406" width="9.28515625" style="274" customWidth="1"/>
    <col min="6407" max="6407" width="10.85546875" style="274" customWidth="1"/>
    <col min="6408" max="6408" width="9.28515625" style="274" customWidth="1"/>
    <col min="6409" max="6409" width="27" style="274" customWidth="1"/>
    <col min="6410" max="6410" width="7.42578125" style="274" customWidth="1"/>
    <col min="6411" max="6411" width="8.7109375" style="274" customWidth="1"/>
    <col min="6412" max="6412" width="11" style="274" customWidth="1"/>
    <col min="6413" max="6413" width="7.85546875" style="274" customWidth="1"/>
    <col min="6414" max="6414" width="9.28515625" style="274" customWidth="1"/>
    <col min="6415" max="6415" width="10.42578125" style="274" customWidth="1"/>
    <col min="6416" max="6416" width="7" style="274" customWidth="1"/>
    <col min="6417" max="6417" width="9.85546875" style="274" customWidth="1"/>
    <col min="6418" max="6418" width="7.85546875" style="274" customWidth="1"/>
    <col min="6419" max="6419" width="23.42578125" style="274" customWidth="1"/>
    <col min="6420" max="6420" width="33.85546875" style="274" customWidth="1"/>
    <col min="6421" max="6422" width="11.42578125" style="274" customWidth="1"/>
    <col min="6423" max="6423" width="23.42578125" style="274" customWidth="1"/>
    <col min="6424" max="6654" width="11" style="274" customWidth="1"/>
    <col min="6655" max="6656" width="11" style="274"/>
    <col min="6657" max="6657" width="28.140625" style="274" customWidth="1"/>
    <col min="6658" max="6658" width="12.140625" style="274" customWidth="1"/>
    <col min="6659" max="6659" width="9.85546875" style="274" customWidth="1"/>
    <col min="6660" max="6660" width="9.28515625" style="274" customWidth="1"/>
    <col min="6661" max="6661" width="10.140625" style="274" customWidth="1"/>
    <col min="6662" max="6662" width="9.28515625" style="274" customWidth="1"/>
    <col min="6663" max="6663" width="10.85546875" style="274" customWidth="1"/>
    <col min="6664" max="6664" width="9.28515625" style="274" customWidth="1"/>
    <col min="6665" max="6665" width="27" style="274" customWidth="1"/>
    <col min="6666" max="6666" width="7.42578125" style="274" customWidth="1"/>
    <col min="6667" max="6667" width="8.7109375" style="274" customWidth="1"/>
    <col min="6668" max="6668" width="11" style="274" customWidth="1"/>
    <col min="6669" max="6669" width="7.85546875" style="274" customWidth="1"/>
    <col min="6670" max="6670" width="9.28515625" style="274" customWidth="1"/>
    <col min="6671" max="6671" width="10.42578125" style="274" customWidth="1"/>
    <col min="6672" max="6672" width="7" style="274" customWidth="1"/>
    <col min="6673" max="6673" width="9.85546875" style="274" customWidth="1"/>
    <col min="6674" max="6674" width="7.85546875" style="274" customWidth="1"/>
    <col min="6675" max="6675" width="23.42578125" style="274" customWidth="1"/>
    <col min="6676" max="6676" width="33.85546875" style="274" customWidth="1"/>
    <col min="6677" max="6678" width="11.42578125" style="274" customWidth="1"/>
    <col min="6679" max="6679" width="23.42578125" style="274" customWidth="1"/>
    <col min="6680" max="6910" width="11" style="274" customWidth="1"/>
    <col min="6911" max="6912" width="11" style="274"/>
    <col min="6913" max="6913" width="28.140625" style="274" customWidth="1"/>
    <col min="6914" max="6914" width="12.140625" style="274" customWidth="1"/>
    <col min="6915" max="6915" width="9.85546875" style="274" customWidth="1"/>
    <col min="6916" max="6916" width="9.28515625" style="274" customWidth="1"/>
    <col min="6917" max="6917" width="10.140625" style="274" customWidth="1"/>
    <col min="6918" max="6918" width="9.28515625" style="274" customWidth="1"/>
    <col min="6919" max="6919" width="10.85546875" style="274" customWidth="1"/>
    <col min="6920" max="6920" width="9.28515625" style="274" customWidth="1"/>
    <col min="6921" max="6921" width="27" style="274" customWidth="1"/>
    <col min="6922" max="6922" width="7.42578125" style="274" customWidth="1"/>
    <col min="6923" max="6923" width="8.7109375" style="274" customWidth="1"/>
    <col min="6924" max="6924" width="11" style="274" customWidth="1"/>
    <col min="6925" max="6925" width="7.85546875" style="274" customWidth="1"/>
    <col min="6926" max="6926" width="9.28515625" style="274" customWidth="1"/>
    <col min="6927" max="6927" width="10.42578125" style="274" customWidth="1"/>
    <col min="6928" max="6928" width="7" style="274" customWidth="1"/>
    <col min="6929" max="6929" width="9.85546875" style="274" customWidth="1"/>
    <col min="6930" max="6930" width="7.85546875" style="274" customWidth="1"/>
    <col min="6931" max="6931" width="23.42578125" style="274" customWidth="1"/>
    <col min="6932" max="6932" width="33.85546875" style="274" customWidth="1"/>
    <col min="6933" max="6934" width="11.42578125" style="274" customWidth="1"/>
    <col min="6935" max="6935" width="23.42578125" style="274" customWidth="1"/>
    <col min="6936" max="7166" width="11" style="274" customWidth="1"/>
    <col min="7167" max="7168" width="11" style="274"/>
    <col min="7169" max="7169" width="28.140625" style="274" customWidth="1"/>
    <col min="7170" max="7170" width="12.140625" style="274" customWidth="1"/>
    <col min="7171" max="7171" width="9.85546875" style="274" customWidth="1"/>
    <col min="7172" max="7172" width="9.28515625" style="274" customWidth="1"/>
    <col min="7173" max="7173" width="10.140625" style="274" customWidth="1"/>
    <col min="7174" max="7174" width="9.28515625" style="274" customWidth="1"/>
    <col min="7175" max="7175" width="10.85546875" style="274" customWidth="1"/>
    <col min="7176" max="7176" width="9.28515625" style="274" customWidth="1"/>
    <col min="7177" max="7177" width="27" style="274" customWidth="1"/>
    <col min="7178" max="7178" width="7.42578125" style="274" customWidth="1"/>
    <col min="7179" max="7179" width="8.7109375" style="274" customWidth="1"/>
    <col min="7180" max="7180" width="11" style="274" customWidth="1"/>
    <col min="7181" max="7181" width="7.85546875" style="274" customWidth="1"/>
    <col min="7182" max="7182" width="9.28515625" style="274" customWidth="1"/>
    <col min="7183" max="7183" width="10.42578125" style="274" customWidth="1"/>
    <col min="7184" max="7184" width="7" style="274" customWidth="1"/>
    <col min="7185" max="7185" width="9.85546875" style="274" customWidth="1"/>
    <col min="7186" max="7186" width="7.85546875" style="274" customWidth="1"/>
    <col min="7187" max="7187" width="23.42578125" style="274" customWidth="1"/>
    <col min="7188" max="7188" width="33.85546875" style="274" customWidth="1"/>
    <col min="7189" max="7190" width="11.42578125" style="274" customWidth="1"/>
    <col min="7191" max="7191" width="23.42578125" style="274" customWidth="1"/>
    <col min="7192" max="7422" width="11" style="274" customWidth="1"/>
    <col min="7423" max="7424" width="11" style="274"/>
    <col min="7425" max="7425" width="28.140625" style="274" customWidth="1"/>
    <col min="7426" max="7426" width="12.140625" style="274" customWidth="1"/>
    <col min="7427" max="7427" width="9.85546875" style="274" customWidth="1"/>
    <col min="7428" max="7428" width="9.28515625" style="274" customWidth="1"/>
    <col min="7429" max="7429" width="10.140625" style="274" customWidth="1"/>
    <col min="7430" max="7430" width="9.28515625" style="274" customWidth="1"/>
    <col min="7431" max="7431" width="10.85546875" style="274" customWidth="1"/>
    <col min="7432" max="7432" width="9.28515625" style="274" customWidth="1"/>
    <col min="7433" max="7433" width="27" style="274" customWidth="1"/>
    <col min="7434" max="7434" width="7.42578125" style="274" customWidth="1"/>
    <col min="7435" max="7435" width="8.7109375" style="274" customWidth="1"/>
    <col min="7436" max="7436" width="11" style="274" customWidth="1"/>
    <col min="7437" max="7437" width="7.85546875" style="274" customWidth="1"/>
    <col min="7438" max="7438" width="9.28515625" style="274" customWidth="1"/>
    <col min="7439" max="7439" width="10.42578125" style="274" customWidth="1"/>
    <col min="7440" max="7440" width="7" style="274" customWidth="1"/>
    <col min="7441" max="7441" width="9.85546875" style="274" customWidth="1"/>
    <col min="7442" max="7442" width="7.85546875" style="274" customWidth="1"/>
    <col min="7443" max="7443" width="23.42578125" style="274" customWidth="1"/>
    <col min="7444" max="7444" width="33.85546875" style="274" customWidth="1"/>
    <col min="7445" max="7446" width="11.42578125" style="274" customWidth="1"/>
    <col min="7447" max="7447" width="23.42578125" style="274" customWidth="1"/>
    <col min="7448" max="7678" width="11" style="274" customWidth="1"/>
    <col min="7679" max="7680" width="11" style="274"/>
    <col min="7681" max="7681" width="28.140625" style="274" customWidth="1"/>
    <col min="7682" max="7682" width="12.140625" style="274" customWidth="1"/>
    <col min="7683" max="7683" width="9.85546875" style="274" customWidth="1"/>
    <col min="7684" max="7684" width="9.28515625" style="274" customWidth="1"/>
    <col min="7685" max="7685" width="10.140625" style="274" customWidth="1"/>
    <col min="7686" max="7686" width="9.28515625" style="274" customWidth="1"/>
    <col min="7687" max="7687" width="10.85546875" style="274" customWidth="1"/>
    <col min="7688" max="7688" width="9.28515625" style="274" customWidth="1"/>
    <col min="7689" max="7689" width="27" style="274" customWidth="1"/>
    <col min="7690" max="7690" width="7.42578125" style="274" customWidth="1"/>
    <col min="7691" max="7691" width="8.7109375" style="274" customWidth="1"/>
    <col min="7692" max="7692" width="11" style="274" customWidth="1"/>
    <col min="7693" max="7693" width="7.85546875" style="274" customWidth="1"/>
    <col min="7694" max="7694" width="9.28515625" style="274" customWidth="1"/>
    <col min="7695" max="7695" width="10.42578125" style="274" customWidth="1"/>
    <col min="7696" max="7696" width="7" style="274" customWidth="1"/>
    <col min="7697" max="7697" width="9.85546875" style="274" customWidth="1"/>
    <col min="7698" max="7698" width="7.85546875" style="274" customWidth="1"/>
    <col min="7699" max="7699" width="23.42578125" style="274" customWidth="1"/>
    <col min="7700" max="7700" width="33.85546875" style="274" customWidth="1"/>
    <col min="7701" max="7702" width="11.42578125" style="274" customWidth="1"/>
    <col min="7703" max="7703" width="23.42578125" style="274" customWidth="1"/>
    <col min="7704" max="7934" width="11" style="274" customWidth="1"/>
    <col min="7935" max="7936" width="11" style="274"/>
    <col min="7937" max="7937" width="28.140625" style="274" customWidth="1"/>
    <col min="7938" max="7938" width="12.140625" style="274" customWidth="1"/>
    <col min="7939" max="7939" width="9.85546875" style="274" customWidth="1"/>
    <col min="7940" max="7940" width="9.28515625" style="274" customWidth="1"/>
    <col min="7941" max="7941" width="10.140625" style="274" customWidth="1"/>
    <col min="7942" max="7942" width="9.28515625" style="274" customWidth="1"/>
    <col min="7943" max="7943" width="10.85546875" style="274" customWidth="1"/>
    <col min="7944" max="7944" width="9.28515625" style="274" customWidth="1"/>
    <col min="7945" max="7945" width="27" style="274" customWidth="1"/>
    <col min="7946" max="7946" width="7.42578125" style="274" customWidth="1"/>
    <col min="7947" max="7947" width="8.7109375" style="274" customWidth="1"/>
    <col min="7948" max="7948" width="11" style="274" customWidth="1"/>
    <col min="7949" max="7949" width="7.85546875" style="274" customWidth="1"/>
    <col min="7950" max="7950" width="9.28515625" style="274" customWidth="1"/>
    <col min="7951" max="7951" width="10.42578125" style="274" customWidth="1"/>
    <col min="7952" max="7952" width="7" style="274" customWidth="1"/>
    <col min="7953" max="7953" width="9.85546875" style="274" customWidth="1"/>
    <col min="7954" max="7954" width="7.85546875" style="274" customWidth="1"/>
    <col min="7955" max="7955" width="23.42578125" style="274" customWidth="1"/>
    <col min="7956" max="7956" width="33.85546875" style="274" customWidth="1"/>
    <col min="7957" max="7958" width="11.42578125" style="274" customWidth="1"/>
    <col min="7959" max="7959" width="23.42578125" style="274" customWidth="1"/>
    <col min="7960" max="8190" width="11" style="274" customWidth="1"/>
    <col min="8191" max="8192" width="11" style="274"/>
    <col min="8193" max="8193" width="28.140625" style="274" customWidth="1"/>
    <col min="8194" max="8194" width="12.140625" style="274" customWidth="1"/>
    <col min="8195" max="8195" width="9.85546875" style="274" customWidth="1"/>
    <col min="8196" max="8196" width="9.28515625" style="274" customWidth="1"/>
    <col min="8197" max="8197" width="10.140625" style="274" customWidth="1"/>
    <col min="8198" max="8198" width="9.28515625" style="274" customWidth="1"/>
    <col min="8199" max="8199" width="10.85546875" style="274" customWidth="1"/>
    <col min="8200" max="8200" width="9.28515625" style="274" customWidth="1"/>
    <col min="8201" max="8201" width="27" style="274" customWidth="1"/>
    <col min="8202" max="8202" width="7.42578125" style="274" customWidth="1"/>
    <col min="8203" max="8203" width="8.7109375" style="274" customWidth="1"/>
    <col min="8204" max="8204" width="11" style="274" customWidth="1"/>
    <col min="8205" max="8205" width="7.85546875" style="274" customWidth="1"/>
    <col min="8206" max="8206" width="9.28515625" style="274" customWidth="1"/>
    <col min="8207" max="8207" width="10.42578125" style="274" customWidth="1"/>
    <col min="8208" max="8208" width="7" style="274" customWidth="1"/>
    <col min="8209" max="8209" width="9.85546875" style="274" customWidth="1"/>
    <col min="8210" max="8210" width="7.85546875" style="274" customWidth="1"/>
    <col min="8211" max="8211" width="23.42578125" style="274" customWidth="1"/>
    <col min="8212" max="8212" width="33.85546875" style="274" customWidth="1"/>
    <col min="8213" max="8214" width="11.42578125" style="274" customWidth="1"/>
    <col min="8215" max="8215" width="23.42578125" style="274" customWidth="1"/>
    <col min="8216" max="8446" width="11" style="274" customWidth="1"/>
    <col min="8447" max="8448" width="11" style="274"/>
    <col min="8449" max="8449" width="28.140625" style="274" customWidth="1"/>
    <col min="8450" max="8450" width="12.140625" style="274" customWidth="1"/>
    <col min="8451" max="8451" width="9.85546875" style="274" customWidth="1"/>
    <col min="8452" max="8452" width="9.28515625" style="274" customWidth="1"/>
    <col min="8453" max="8453" width="10.140625" style="274" customWidth="1"/>
    <col min="8454" max="8454" width="9.28515625" style="274" customWidth="1"/>
    <col min="8455" max="8455" width="10.85546875" style="274" customWidth="1"/>
    <col min="8456" max="8456" width="9.28515625" style="274" customWidth="1"/>
    <col min="8457" max="8457" width="27" style="274" customWidth="1"/>
    <col min="8458" max="8458" width="7.42578125" style="274" customWidth="1"/>
    <col min="8459" max="8459" width="8.7109375" style="274" customWidth="1"/>
    <col min="8460" max="8460" width="11" style="274" customWidth="1"/>
    <col min="8461" max="8461" width="7.85546875" style="274" customWidth="1"/>
    <col min="8462" max="8462" width="9.28515625" style="274" customWidth="1"/>
    <col min="8463" max="8463" width="10.42578125" style="274" customWidth="1"/>
    <col min="8464" max="8464" width="7" style="274" customWidth="1"/>
    <col min="8465" max="8465" width="9.85546875" style="274" customWidth="1"/>
    <col min="8466" max="8466" width="7.85546875" style="274" customWidth="1"/>
    <col min="8467" max="8467" width="23.42578125" style="274" customWidth="1"/>
    <col min="8468" max="8468" width="33.85546875" style="274" customWidth="1"/>
    <col min="8469" max="8470" width="11.42578125" style="274" customWidth="1"/>
    <col min="8471" max="8471" width="23.42578125" style="274" customWidth="1"/>
    <col min="8472" max="8702" width="11" style="274" customWidth="1"/>
    <col min="8703" max="8704" width="11" style="274"/>
    <col min="8705" max="8705" width="28.140625" style="274" customWidth="1"/>
    <col min="8706" max="8706" width="12.140625" style="274" customWidth="1"/>
    <col min="8707" max="8707" width="9.85546875" style="274" customWidth="1"/>
    <col min="8708" max="8708" width="9.28515625" style="274" customWidth="1"/>
    <col min="8709" max="8709" width="10.140625" style="274" customWidth="1"/>
    <col min="8710" max="8710" width="9.28515625" style="274" customWidth="1"/>
    <col min="8711" max="8711" width="10.85546875" style="274" customWidth="1"/>
    <col min="8712" max="8712" width="9.28515625" style="274" customWidth="1"/>
    <col min="8713" max="8713" width="27" style="274" customWidth="1"/>
    <col min="8714" max="8714" width="7.42578125" style="274" customWidth="1"/>
    <col min="8715" max="8715" width="8.7109375" style="274" customWidth="1"/>
    <col min="8716" max="8716" width="11" style="274" customWidth="1"/>
    <col min="8717" max="8717" width="7.85546875" style="274" customWidth="1"/>
    <col min="8718" max="8718" width="9.28515625" style="274" customWidth="1"/>
    <col min="8719" max="8719" width="10.42578125" style="274" customWidth="1"/>
    <col min="8720" max="8720" width="7" style="274" customWidth="1"/>
    <col min="8721" max="8721" width="9.85546875" style="274" customWidth="1"/>
    <col min="8722" max="8722" width="7.85546875" style="274" customWidth="1"/>
    <col min="8723" max="8723" width="23.42578125" style="274" customWidth="1"/>
    <col min="8724" max="8724" width="33.85546875" style="274" customWidth="1"/>
    <col min="8725" max="8726" width="11.42578125" style="274" customWidth="1"/>
    <col min="8727" max="8727" width="23.42578125" style="274" customWidth="1"/>
    <col min="8728" max="8958" width="11" style="274" customWidth="1"/>
    <col min="8959" max="8960" width="11" style="274"/>
    <col min="8961" max="8961" width="28.140625" style="274" customWidth="1"/>
    <col min="8962" max="8962" width="12.140625" style="274" customWidth="1"/>
    <col min="8963" max="8963" width="9.85546875" style="274" customWidth="1"/>
    <col min="8964" max="8964" width="9.28515625" style="274" customWidth="1"/>
    <col min="8965" max="8965" width="10.140625" style="274" customWidth="1"/>
    <col min="8966" max="8966" width="9.28515625" style="274" customWidth="1"/>
    <col min="8967" max="8967" width="10.85546875" style="274" customWidth="1"/>
    <col min="8968" max="8968" width="9.28515625" style="274" customWidth="1"/>
    <col min="8969" max="8969" width="27" style="274" customWidth="1"/>
    <col min="8970" max="8970" width="7.42578125" style="274" customWidth="1"/>
    <col min="8971" max="8971" width="8.7109375" style="274" customWidth="1"/>
    <col min="8972" max="8972" width="11" style="274" customWidth="1"/>
    <col min="8973" max="8973" width="7.85546875" style="274" customWidth="1"/>
    <col min="8974" max="8974" width="9.28515625" style="274" customWidth="1"/>
    <col min="8975" max="8975" width="10.42578125" style="274" customWidth="1"/>
    <col min="8976" max="8976" width="7" style="274" customWidth="1"/>
    <col min="8977" max="8977" width="9.85546875" style="274" customWidth="1"/>
    <col min="8978" max="8978" width="7.85546875" style="274" customWidth="1"/>
    <col min="8979" max="8979" width="23.42578125" style="274" customWidth="1"/>
    <col min="8980" max="8980" width="33.85546875" style="274" customWidth="1"/>
    <col min="8981" max="8982" width="11.42578125" style="274" customWidth="1"/>
    <col min="8983" max="8983" width="23.42578125" style="274" customWidth="1"/>
    <col min="8984" max="9214" width="11" style="274" customWidth="1"/>
    <col min="9215" max="9216" width="11" style="274"/>
    <col min="9217" max="9217" width="28.140625" style="274" customWidth="1"/>
    <col min="9218" max="9218" width="12.140625" style="274" customWidth="1"/>
    <col min="9219" max="9219" width="9.85546875" style="274" customWidth="1"/>
    <col min="9220" max="9220" width="9.28515625" style="274" customWidth="1"/>
    <col min="9221" max="9221" width="10.140625" style="274" customWidth="1"/>
    <col min="9222" max="9222" width="9.28515625" style="274" customWidth="1"/>
    <col min="9223" max="9223" width="10.85546875" style="274" customWidth="1"/>
    <col min="9224" max="9224" width="9.28515625" style="274" customWidth="1"/>
    <col min="9225" max="9225" width="27" style="274" customWidth="1"/>
    <col min="9226" max="9226" width="7.42578125" style="274" customWidth="1"/>
    <col min="9227" max="9227" width="8.7109375" style="274" customWidth="1"/>
    <col min="9228" max="9228" width="11" style="274" customWidth="1"/>
    <col min="9229" max="9229" width="7.85546875" style="274" customWidth="1"/>
    <col min="9230" max="9230" width="9.28515625" style="274" customWidth="1"/>
    <col min="9231" max="9231" width="10.42578125" style="274" customWidth="1"/>
    <col min="9232" max="9232" width="7" style="274" customWidth="1"/>
    <col min="9233" max="9233" width="9.85546875" style="274" customWidth="1"/>
    <col min="9234" max="9234" width="7.85546875" style="274" customWidth="1"/>
    <col min="9235" max="9235" width="23.42578125" style="274" customWidth="1"/>
    <col min="9236" max="9236" width="33.85546875" style="274" customWidth="1"/>
    <col min="9237" max="9238" width="11.42578125" style="274" customWidth="1"/>
    <col min="9239" max="9239" width="23.42578125" style="274" customWidth="1"/>
    <col min="9240" max="9470" width="11" style="274" customWidth="1"/>
    <col min="9471" max="9472" width="11" style="274"/>
    <col min="9473" max="9473" width="28.140625" style="274" customWidth="1"/>
    <col min="9474" max="9474" width="12.140625" style="274" customWidth="1"/>
    <col min="9475" max="9475" width="9.85546875" style="274" customWidth="1"/>
    <col min="9476" max="9476" width="9.28515625" style="274" customWidth="1"/>
    <col min="9477" max="9477" width="10.140625" style="274" customWidth="1"/>
    <col min="9478" max="9478" width="9.28515625" style="274" customWidth="1"/>
    <col min="9479" max="9479" width="10.85546875" style="274" customWidth="1"/>
    <col min="9480" max="9480" width="9.28515625" style="274" customWidth="1"/>
    <col min="9481" max="9481" width="27" style="274" customWidth="1"/>
    <col min="9482" max="9482" width="7.42578125" style="274" customWidth="1"/>
    <col min="9483" max="9483" width="8.7109375" style="274" customWidth="1"/>
    <col min="9484" max="9484" width="11" style="274" customWidth="1"/>
    <col min="9485" max="9485" width="7.85546875" style="274" customWidth="1"/>
    <col min="9486" max="9486" width="9.28515625" style="274" customWidth="1"/>
    <col min="9487" max="9487" width="10.42578125" style="274" customWidth="1"/>
    <col min="9488" max="9488" width="7" style="274" customWidth="1"/>
    <col min="9489" max="9489" width="9.85546875" style="274" customWidth="1"/>
    <col min="9490" max="9490" width="7.85546875" style="274" customWidth="1"/>
    <col min="9491" max="9491" width="23.42578125" style="274" customWidth="1"/>
    <col min="9492" max="9492" width="33.85546875" style="274" customWidth="1"/>
    <col min="9493" max="9494" width="11.42578125" style="274" customWidth="1"/>
    <col min="9495" max="9495" width="23.42578125" style="274" customWidth="1"/>
    <col min="9496" max="9726" width="11" style="274" customWidth="1"/>
    <col min="9727" max="9728" width="11" style="274"/>
    <col min="9729" max="9729" width="28.140625" style="274" customWidth="1"/>
    <col min="9730" max="9730" width="12.140625" style="274" customWidth="1"/>
    <col min="9731" max="9731" width="9.85546875" style="274" customWidth="1"/>
    <col min="9732" max="9732" width="9.28515625" style="274" customWidth="1"/>
    <col min="9733" max="9733" width="10.140625" style="274" customWidth="1"/>
    <col min="9734" max="9734" width="9.28515625" style="274" customWidth="1"/>
    <col min="9735" max="9735" width="10.85546875" style="274" customWidth="1"/>
    <col min="9736" max="9736" width="9.28515625" style="274" customWidth="1"/>
    <col min="9737" max="9737" width="27" style="274" customWidth="1"/>
    <col min="9738" max="9738" width="7.42578125" style="274" customWidth="1"/>
    <col min="9739" max="9739" width="8.7109375" style="274" customWidth="1"/>
    <col min="9740" max="9740" width="11" style="274" customWidth="1"/>
    <col min="9741" max="9741" width="7.85546875" style="274" customWidth="1"/>
    <col min="9742" max="9742" width="9.28515625" style="274" customWidth="1"/>
    <col min="9743" max="9743" width="10.42578125" style="274" customWidth="1"/>
    <col min="9744" max="9744" width="7" style="274" customWidth="1"/>
    <col min="9745" max="9745" width="9.85546875" style="274" customWidth="1"/>
    <col min="9746" max="9746" width="7.85546875" style="274" customWidth="1"/>
    <col min="9747" max="9747" width="23.42578125" style="274" customWidth="1"/>
    <col min="9748" max="9748" width="33.85546875" style="274" customWidth="1"/>
    <col min="9749" max="9750" width="11.42578125" style="274" customWidth="1"/>
    <col min="9751" max="9751" width="23.42578125" style="274" customWidth="1"/>
    <col min="9752" max="9982" width="11" style="274" customWidth="1"/>
    <col min="9983" max="9984" width="11" style="274"/>
    <col min="9985" max="9985" width="28.140625" style="274" customWidth="1"/>
    <col min="9986" max="9986" width="12.140625" style="274" customWidth="1"/>
    <col min="9987" max="9987" width="9.85546875" style="274" customWidth="1"/>
    <col min="9988" max="9988" width="9.28515625" style="274" customWidth="1"/>
    <col min="9989" max="9989" width="10.140625" style="274" customWidth="1"/>
    <col min="9990" max="9990" width="9.28515625" style="274" customWidth="1"/>
    <col min="9991" max="9991" width="10.85546875" style="274" customWidth="1"/>
    <col min="9992" max="9992" width="9.28515625" style="274" customWidth="1"/>
    <col min="9993" max="9993" width="27" style="274" customWidth="1"/>
    <col min="9994" max="9994" width="7.42578125" style="274" customWidth="1"/>
    <col min="9995" max="9995" width="8.7109375" style="274" customWidth="1"/>
    <col min="9996" max="9996" width="11" style="274" customWidth="1"/>
    <col min="9997" max="9997" width="7.85546875" style="274" customWidth="1"/>
    <col min="9998" max="9998" width="9.28515625" style="274" customWidth="1"/>
    <col min="9999" max="9999" width="10.42578125" style="274" customWidth="1"/>
    <col min="10000" max="10000" width="7" style="274" customWidth="1"/>
    <col min="10001" max="10001" width="9.85546875" style="274" customWidth="1"/>
    <col min="10002" max="10002" width="7.85546875" style="274" customWidth="1"/>
    <col min="10003" max="10003" width="23.42578125" style="274" customWidth="1"/>
    <col min="10004" max="10004" width="33.85546875" style="274" customWidth="1"/>
    <col min="10005" max="10006" width="11.42578125" style="274" customWidth="1"/>
    <col min="10007" max="10007" width="23.42578125" style="274" customWidth="1"/>
    <col min="10008" max="10238" width="11" style="274" customWidth="1"/>
    <col min="10239" max="10240" width="11" style="274"/>
    <col min="10241" max="10241" width="28.140625" style="274" customWidth="1"/>
    <col min="10242" max="10242" width="12.140625" style="274" customWidth="1"/>
    <col min="10243" max="10243" width="9.85546875" style="274" customWidth="1"/>
    <col min="10244" max="10244" width="9.28515625" style="274" customWidth="1"/>
    <col min="10245" max="10245" width="10.140625" style="274" customWidth="1"/>
    <col min="10246" max="10246" width="9.28515625" style="274" customWidth="1"/>
    <col min="10247" max="10247" width="10.85546875" style="274" customWidth="1"/>
    <col min="10248" max="10248" width="9.28515625" style="274" customWidth="1"/>
    <col min="10249" max="10249" width="27" style="274" customWidth="1"/>
    <col min="10250" max="10250" width="7.42578125" style="274" customWidth="1"/>
    <col min="10251" max="10251" width="8.7109375" style="274" customWidth="1"/>
    <col min="10252" max="10252" width="11" style="274" customWidth="1"/>
    <col min="10253" max="10253" width="7.85546875" style="274" customWidth="1"/>
    <col min="10254" max="10254" width="9.28515625" style="274" customWidth="1"/>
    <col min="10255" max="10255" width="10.42578125" style="274" customWidth="1"/>
    <col min="10256" max="10256" width="7" style="274" customWidth="1"/>
    <col min="10257" max="10257" width="9.85546875" style="274" customWidth="1"/>
    <col min="10258" max="10258" width="7.85546875" style="274" customWidth="1"/>
    <col min="10259" max="10259" width="23.42578125" style="274" customWidth="1"/>
    <col min="10260" max="10260" width="33.85546875" style="274" customWidth="1"/>
    <col min="10261" max="10262" width="11.42578125" style="274" customWidth="1"/>
    <col min="10263" max="10263" width="23.42578125" style="274" customWidth="1"/>
    <col min="10264" max="10494" width="11" style="274" customWidth="1"/>
    <col min="10495" max="10496" width="11" style="274"/>
    <col min="10497" max="10497" width="28.140625" style="274" customWidth="1"/>
    <col min="10498" max="10498" width="12.140625" style="274" customWidth="1"/>
    <col min="10499" max="10499" width="9.85546875" style="274" customWidth="1"/>
    <col min="10500" max="10500" width="9.28515625" style="274" customWidth="1"/>
    <col min="10501" max="10501" width="10.140625" style="274" customWidth="1"/>
    <col min="10502" max="10502" width="9.28515625" style="274" customWidth="1"/>
    <col min="10503" max="10503" width="10.85546875" style="274" customWidth="1"/>
    <col min="10504" max="10504" width="9.28515625" style="274" customWidth="1"/>
    <col min="10505" max="10505" width="27" style="274" customWidth="1"/>
    <col min="10506" max="10506" width="7.42578125" style="274" customWidth="1"/>
    <col min="10507" max="10507" width="8.7109375" style="274" customWidth="1"/>
    <col min="10508" max="10508" width="11" style="274" customWidth="1"/>
    <col min="10509" max="10509" width="7.85546875" style="274" customWidth="1"/>
    <col min="10510" max="10510" width="9.28515625" style="274" customWidth="1"/>
    <col min="10511" max="10511" width="10.42578125" style="274" customWidth="1"/>
    <col min="10512" max="10512" width="7" style="274" customWidth="1"/>
    <col min="10513" max="10513" width="9.85546875" style="274" customWidth="1"/>
    <col min="10514" max="10514" width="7.85546875" style="274" customWidth="1"/>
    <col min="10515" max="10515" width="23.42578125" style="274" customWidth="1"/>
    <col min="10516" max="10516" width="33.85546875" style="274" customWidth="1"/>
    <col min="10517" max="10518" width="11.42578125" style="274" customWidth="1"/>
    <col min="10519" max="10519" width="23.42578125" style="274" customWidth="1"/>
    <col min="10520" max="10750" width="11" style="274" customWidth="1"/>
    <col min="10751" max="10752" width="11" style="274"/>
    <col min="10753" max="10753" width="28.140625" style="274" customWidth="1"/>
    <col min="10754" max="10754" width="12.140625" style="274" customWidth="1"/>
    <col min="10755" max="10755" width="9.85546875" style="274" customWidth="1"/>
    <col min="10756" max="10756" width="9.28515625" style="274" customWidth="1"/>
    <col min="10757" max="10757" width="10.140625" style="274" customWidth="1"/>
    <col min="10758" max="10758" width="9.28515625" style="274" customWidth="1"/>
    <col min="10759" max="10759" width="10.85546875" style="274" customWidth="1"/>
    <col min="10760" max="10760" width="9.28515625" style="274" customWidth="1"/>
    <col min="10761" max="10761" width="27" style="274" customWidth="1"/>
    <col min="10762" max="10762" width="7.42578125" style="274" customWidth="1"/>
    <col min="10763" max="10763" width="8.7109375" style="274" customWidth="1"/>
    <col min="10764" max="10764" width="11" style="274" customWidth="1"/>
    <col min="10765" max="10765" width="7.85546875" style="274" customWidth="1"/>
    <col min="10766" max="10766" width="9.28515625" style="274" customWidth="1"/>
    <col min="10767" max="10767" width="10.42578125" style="274" customWidth="1"/>
    <col min="10768" max="10768" width="7" style="274" customWidth="1"/>
    <col min="10769" max="10769" width="9.85546875" style="274" customWidth="1"/>
    <col min="10770" max="10770" width="7.85546875" style="274" customWidth="1"/>
    <col min="10771" max="10771" width="23.42578125" style="274" customWidth="1"/>
    <col min="10772" max="10772" width="33.85546875" style="274" customWidth="1"/>
    <col min="10773" max="10774" width="11.42578125" style="274" customWidth="1"/>
    <col min="10775" max="10775" width="23.42578125" style="274" customWidth="1"/>
    <col min="10776" max="11006" width="11" style="274" customWidth="1"/>
    <col min="11007" max="11008" width="11" style="274"/>
    <col min="11009" max="11009" width="28.140625" style="274" customWidth="1"/>
    <col min="11010" max="11010" width="12.140625" style="274" customWidth="1"/>
    <col min="11011" max="11011" width="9.85546875" style="274" customWidth="1"/>
    <col min="11012" max="11012" width="9.28515625" style="274" customWidth="1"/>
    <col min="11013" max="11013" width="10.140625" style="274" customWidth="1"/>
    <col min="11014" max="11014" width="9.28515625" style="274" customWidth="1"/>
    <col min="11015" max="11015" width="10.85546875" style="274" customWidth="1"/>
    <col min="11016" max="11016" width="9.28515625" style="274" customWidth="1"/>
    <col min="11017" max="11017" width="27" style="274" customWidth="1"/>
    <col min="11018" max="11018" width="7.42578125" style="274" customWidth="1"/>
    <col min="11019" max="11019" width="8.7109375" style="274" customWidth="1"/>
    <col min="11020" max="11020" width="11" style="274" customWidth="1"/>
    <col min="11021" max="11021" width="7.85546875" style="274" customWidth="1"/>
    <col min="11022" max="11022" width="9.28515625" style="274" customWidth="1"/>
    <col min="11023" max="11023" width="10.42578125" style="274" customWidth="1"/>
    <col min="11024" max="11024" width="7" style="274" customWidth="1"/>
    <col min="11025" max="11025" width="9.85546875" style="274" customWidth="1"/>
    <col min="11026" max="11026" width="7.85546875" style="274" customWidth="1"/>
    <col min="11027" max="11027" width="23.42578125" style="274" customWidth="1"/>
    <col min="11028" max="11028" width="33.85546875" style="274" customWidth="1"/>
    <col min="11029" max="11030" width="11.42578125" style="274" customWidth="1"/>
    <col min="11031" max="11031" width="23.42578125" style="274" customWidth="1"/>
    <col min="11032" max="11262" width="11" style="274" customWidth="1"/>
    <col min="11263" max="11264" width="11" style="274"/>
    <col min="11265" max="11265" width="28.140625" style="274" customWidth="1"/>
    <col min="11266" max="11266" width="12.140625" style="274" customWidth="1"/>
    <col min="11267" max="11267" width="9.85546875" style="274" customWidth="1"/>
    <col min="11268" max="11268" width="9.28515625" style="274" customWidth="1"/>
    <col min="11269" max="11269" width="10.140625" style="274" customWidth="1"/>
    <col min="11270" max="11270" width="9.28515625" style="274" customWidth="1"/>
    <col min="11271" max="11271" width="10.85546875" style="274" customWidth="1"/>
    <col min="11272" max="11272" width="9.28515625" style="274" customWidth="1"/>
    <col min="11273" max="11273" width="27" style="274" customWidth="1"/>
    <col min="11274" max="11274" width="7.42578125" style="274" customWidth="1"/>
    <col min="11275" max="11275" width="8.7109375" style="274" customWidth="1"/>
    <col min="11276" max="11276" width="11" style="274" customWidth="1"/>
    <col min="11277" max="11277" width="7.85546875" style="274" customWidth="1"/>
    <col min="11278" max="11278" width="9.28515625" style="274" customWidth="1"/>
    <col min="11279" max="11279" width="10.42578125" style="274" customWidth="1"/>
    <col min="11280" max="11280" width="7" style="274" customWidth="1"/>
    <col min="11281" max="11281" width="9.85546875" style="274" customWidth="1"/>
    <col min="11282" max="11282" width="7.85546875" style="274" customWidth="1"/>
    <col min="11283" max="11283" width="23.42578125" style="274" customWidth="1"/>
    <col min="11284" max="11284" width="33.85546875" style="274" customWidth="1"/>
    <col min="11285" max="11286" width="11.42578125" style="274" customWidth="1"/>
    <col min="11287" max="11287" width="23.42578125" style="274" customWidth="1"/>
    <col min="11288" max="11518" width="11" style="274" customWidth="1"/>
    <col min="11519" max="11520" width="11" style="274"/>
    <col min="11521" max="11521" width="28.140625" style="274" customWidth="1"/>
    <col min="11522" max="11522" width="12.140625" style="274" customWidth="1"/>
    <col min="11523" max="11523" width="9.85546875" style="274" customWidth="1"/>
    <col min="11524" max="11524" width="9.28515625" style="274" customWidth="1"/>
    <col min="11525" max="11525" width="10.140625" style="274" customWidth="1"/>
    <col min="11526" max="11526" width="9.28515625" style="274" customWidth="1"/>
    <col min="11527" max="11527" width="10.85546875" style="274" customWidth="1"/>
    <col min="11528" max="11528" width="9.28515625" style="274" customWidth="1"/>
    <col min="11529" max="11529" width="27" style="274" customWidth="1"/>
    <col min="11530" max="11530" width="7.42578125" style="274" customWidth="1"/>
    <col min="11531" max="11531" width="8.7109375" style="274" customWidth="1"/>
    <col min="11532" max="11532" width="11" style="274" customWidth="1"/>
    <col min="11533" max="11533" width="7.85546875" style="274" customWidth="1"/>
    <col min="11534" max="11534" width="9.28515625" style="274" customWidth="1"/>
    <col min="11535" max="11535" width="10.42578125" style="274" customWidth="1"/>
    <col min="11536" max="11536" width="7" style="274" customWidth="1"/>
    <col min="11537" max="11537" width="9.85546875" style="274" customWidth="1"/>
    <col min="11538" max="11538" width="7.85546875" style="274" customWidth="1"/>
    <col min="11539" max="11539" width="23.42578125" style="274" customWidth="1"/>
    <col min="11540" max="11540" width="33.85546875" style="274" customWidth="1"/>
    <col min="11541" max="11542" width="11.42578125" style="274" customWidth="1"/>
    <col min="11543" max="11543" width="23.42578125" style="274" customWidth="1"/>
    <col min="11544" max="11774" width="11" style="274" customWidth="1"/>
    <col min="11775" max="11776" width="11" style="274"/>
    <col min="11777" max="11777" width="28.140625" style="274" customWidth="1"/>
    <col min="11778" max="11778" width="12.140625" style="274" customWidth="1"/>
    <col min="11779" max="11779" width="9.85546875" style="274" customWidth="1"/>
    <col min="11780" max="11780" width="9.28515625" style="274" customWidth="1"/>
    <col min="11781" max="11781" width="10.140625" style="274" customWidth="1"/>
    <col min="11782" max="11782" width="9.28515625" style="274" customWidth="1"/>
    <col min="11783" max="11783" width="10.85546875" style="274" customWidth="1"/>
    <col min="11784" max="11784" width="9.28515625" style="274" customWidth="1"/>
    <col min="11785" max="11785" width="27" style="274" customWidth="1"/>
    <col min="11786" max="11786" width="7.42578125" style="274" customWidth="1"/>
    <col min="11787" max="11787" width="8.7109375" style="274" customWidth="1"/>
    <col min="11788" max="11788" width="11" style="274" customWidth="1"/>
    <col min="11789" max="11789" width="7.85546875" style="274" customWidth="1"/>
    <col min="11790" max="11790" width="9.28515625" style="274" customWidth="1"/>
    <col min="11791" max="11791" width="10.42578125" style="274" customWidth="1"/>
    <col min="11792" max="11792" width="7" style="274" customWidth="1"/>
    <col min="11793" max="11793" width="9.85546875" style="274" customWidth="1"/>
    <col min="11794" max="11794" width="7.85546875" style="274" customWidth="1"/>
    <col min="11795" max="11795" width="23.42578125" style="274" customWidth="1"/>
    <col min="11796" max="11796" width="33.85546875" style="274" customWidth="1"/>
    <col min="11797" max="11798" width="11.42578125" style="274" customWidth="1"/>
    <col min="11799" max="11799" width="23.42578125" style="274" customWidth="1"/>
    <col min="11800" max="12030" width="11" style="274" customWidth="1"/>
    <col min="12031" max="12032" width="11" style="274"/>
    <col min="12033" max="12033" width="28.140625" style="274" customWidth="1"/>
    <col min="12034" max="12034" width="12.140625" style="274" customWidth="1"/>
    <col min="12035" max="12035" width="9.85546875" style="274" customWidth="1"/>
    <col min="12036" max="12036" width="9.28515625" style="274" customWidth="1"/>
    <col min="12037" max="12037" width="10.140625" style="274" customWidth="1"/>
    <col min="12038" max="12038" width="9.28515625" style="274" customWidth="1"/>
    <col min="12039" max="12039" width="10.85546875" style="274" customWidth="1"/>
    <col min="12040" max="12040" width="9.28515625" style="274" customWidth="1"/>
    <col min="12041" max="12041" width="27" style="274" customWidth="1"/>
    <col min="12042" max="12042" width="7.42578125" style="274" customWidth="1"/>
    <col min="12043" max="12043" width="8.7109375" style="274" customWidth="1"/>
    <col min="12044" max="12044" width="11" style="274" customWidth="1"/>
    <col min="12045" max="12045" width="7.85546875" style="274" customWidth="1"/>
    <col min="12046" max="12046" width="9.28515625" style="274" customWidth="1"/>
    <col min="12047" max="12047" width="10.42578125" style="274" customWidth="1"/>
    <col min="12048" max="12048" width="7" style="274" customWidth="1"/>
    <col min="12049" max="12049" width="9.85546875" style="274" customWidth="1"/>
    <col min="12050" max="12050" width="7.85546875" style="274" customWidth="1"/>
    <col min="12051" max="12051" width="23.42578125" style="274" customWidth="1"/>
    <col min="12052" max="12052" width="33.85546875" style="274" customWidth="1"/>
    <col min="12053" max="12054" width="11.42578125" style="274" customWidth="1"/>
    <col min="12055" max="12055" width="23.42578125" style="274" customWidth="1"/>
    <col min="12056" max="12286" width="11" style="274" customWidth="1"/>
    <col min="12287" max="12288" width="11" style="274"/>
    <col min="12289" max="12289" width="28.140625" style="274" customWidth="1"/>
    <col min="12290" max="12290" width="12.140625" style="274" customWidth="1"/>
    <col min="12291" max="12291" width="9.85546875" style="274" customWidth="1"/>
    <col min="12292" max="12292" width="9.28515625" style="274" customWidth="1"/>
    <col min="12293" max="12293" width="10.140625" style="274" customWidth="1"/>
    <col min="12294" max="12294" width="9.28515625" style="274" customWidth="1"/>
    <col min="12295" max="12295" width="10.85546875" style="274" customWidth="1"/>
    <col min="12296" max="12296" width="9.28515625" style="274" customWidth="1"/>
    <col min="12297" max="12297" width="27" style="274" customWidth="1"/>
    <col min="12298" max="12298" width="7.42578125" style="274" customWidth="1"/>
    <col min="12299" max="12299" width="8.7109375" style="274" customWidth="1"/>
    <col min="12300" max="12300" width="11" style="274" customWidth="1"/>
    <col min="12301" max="12301" width="7.85546875" style="274" customWidth="1"/>
    <col min="12302" max="12302" width="9.28515625" style="274" customWidth="1"/>
    <col min="12303" max="12303" width="10.42578125" style="274" customWidth="1"/>
    <col min="12304" max="12304" width="7" style="274" customWidth="1"/>
    <col min="12305" max="12305" width="9.85546875" style="274" customWidth="1"/>
    <col min="12306" max="12306" width="7.85546875" style="274" customWidth="1"/>
    <col min="12307" max="12307" width="23.42578125" style="274" customWidth="1"/>
    <col min="12308" max="12308" width="33.85546875" style="274" customWidth="1"/>
    <col min="12309" max="12310" width="11.42578125" style="274" customWidth="1"/>
    <col min="12311" max="12311" width="23.42578125" style="274" customWidth="1"/>
    <col min="12312" max="12542" width="11" style="274" customWidth="1"/>
    <col min="12543" max="12544" width="11" style="274"/>
    <col min="12545" max="12545" width="28.140625" style="274" customWidth="1"/>
    <col min="12546" max="12546" width="12.140625" style="274" customWidth="1"/>
    <col min="12547" max="12547" width="9.85546875" style="274" customWidth="1"/>
    <col min="12548" max="12548" width="9.28515625" style="274" customWidth="1"/>
    <col min="12549" max="12549" width="10.140625" style="274" customWidth="1"/>
    <col min="12550" max="12550" width="9.28515625" style="274" customWidth="1"/>
    <col min="12551" max="12551" width="10.85546875" style="274" customWidth="1"/>
    <col min="12552" max="12552" width="9.28515625" style="274" customWidth="1"/>
    <col min="12553" max="12553" width="27" style="274" customWidth="1"/>
    <col min="12554" max="12554" width="7.42578125" style="274" customWidth="1"/>
    <col min="12555" max="12555" width="8.7109375" style="274" customWidth="1"/>
    <col min="12556" max="12556" width="11" style="274" customWidth="1"/>
    <col min="12557" max="12557" width="7.85546875" style="274" customWidth="1"/>
    <col min="12558" max="12558" width="9.28515625" style="274" customWidth="1"/>
    <col min="12559" max="12559" width="10.42578125" style="274" customWidth="1"/>
    <col min="12560" max="12560" width="7" style="274" customWidth="1"/>
    <col min="12561" max="12561" width="9.85546875" style="274" customWidth="1"/>
    <col min="12562" max="12562" width="7.85546875" style="274" customWidth="1"/>
    <col min="12563" max="12563" width="23.42578125" style="274" customWidth="1"/>
    <col min="12564" max="12564" width="33.85546875" style="274" customWidth="1"/>
    <col min="12565" max="12566" width="11.42578125" style="274" customWidth="1"/>
    <col min="12567" max="12567" width="23.42578125" style="274" customWidth="1"/>
    <col min="12568" max="12798" width="11" style="274" customWidth="1"/>
    <col min="12799" max="12800" width="11" style="274"/>
    <col min="12801" max="12801" width="28.140625" style="274" customWidth="1"/>
    <col min="12802" max="12802" width="12.140625" style="274" customWidth="1"/>
    <col min="12803" max="12803" width="9.85546875" style="274" customWidth="1"/>
    <col min="12804" max="12804" width="9.28515625" style="274" customWidth="1"/>
    <col min="12805" max="12805" width="10.140625" style="274" customWidth="1"/>
    <col min="12806" max="12806" width="9.28515625" style="274" customWidth="1"/>
    <col min="12807" max="12807" width="10.85546875" style="274" customWidth="1"/>
    <col min="12808" max="12808" width="9.28515625" style="274" customWidth="1"/>
    <col min="12809" max="12809" width="27" style="274" customWidth="1"/>
    <col min="12810" max="12810" width="7.42578125" style="274" customWidth="1"/>
    <col min="12811" max="12811" width="8.7109375" style="274" customWidth="1"/>
    <col min="12812" max="12812" width="11" style="274" customWidth="1"/>
    <col min="12813" max="12813" width="7.85546875" style="274" customWidth="1"/>
    <col min="12814" max="12814" width="9.28515625" style="274" customWidth="1"/>
    <col min="12815" max="12815" width="10.42578125" style="274" customWidth="1"/>
    <col min="12816" max="12816" width="7" style="274" customWidth="1"/>
    <col min="12817" max="12817" width="9.85546875" style="274" customWidth="1"/>
    <col min="12818" max="12818" width="7.85546875" style="274" customWidth="1"/>
    <col min="12819" max="12819" width="23.42578125" style="274" customWidth="1"/>
    <col min="12820" max="12820" width="33.85546875" style="274" customWidth="1"/>
    <col min="12821" max="12822" width="11.42578125" style="274" customWidth="1"/>
    <col min="12823" max="12823" width="23.42578125" style="274" customWidth="1"/>
    <col min="12824" max="13054" width="11" style="274" customWidth="1"/>
    <col min="13055" max="13056" width="11" style="274"/>
    <col min="13057" max="13057" width="28.140625" style="274" customWidth="1"/>
    <col min="13058" max="13058" width="12.140625" style="274" customWidth="1"/>
    <col min="13059" max="13059" width="9.85546875" style="274" customWidth="1"/>
    <col min="13060" max="13060" width="9.28515625" style="274" customWidth="1"/>
    <col min="13061" max="13061" width="10.140625" style="274" customWidth="1"/>
    <col min="13062" max="13062" width="9.28515625" style="274" customWidth="1"/>
    <col min="13063" max="13063" width="10.85546875" style="274" customWidth="1"/>
    <col min="13064" max="13064" width="9.28515625" style="274" customWidth="1"/>
    <col min="13065" max="13065" width="27" style="274" customWidth="1"/>
    <col min="13066" max="13066" width="7.42578125" style="274" customWidth="1"/>
    <col min="13067" max="13067" width="8.7109375" style="274" customWidth="1"/>
    <col min="13068" max="13068" width="11" style="274" customWidth="1"/>
    <col min="13069" max="13069" width="7.85546875" style="274" customWidth="1"/>
    <col min="13070" max="13070" width="9.28515625" style="274" customWidth="1"/>
    <col min="13071" max="13071" width="10.42578125" style="274" customWidth="1"/>
    <col min="13072" max="13072" width="7" style="274" customWidth="1"/>
    <col min="13073" max="13073" width="9.85546875" style="274" customWidth="1"/>
    <col min="13074" max="13074" width="7.85546875" style="274" customWidth="1"/>
    <col min="13075" max="13075" width="23.42578125" style="274" customWidth="1"/>
    <col min="13076" max="13076" width="33.85546875" style="274" customWidth="1"/>
    <col min="13077" max="13078" width="11.42578125" style="274" customWidth="1"/>
    <col min="13079" max="13079" width="23.42578125" style="274" customWidth="1"/>
    <col min="13080" max="13310" width="11" style="274" customWidth="1"/>
    <col min="13311" max="13312" width="11" style="274"/>
    <col min="13313" max="13313" width="28.140625" style="274" customWidth="1"/>
    <col min="13314" max="13314" width="12.140625" style="274" customWidth="1"/>
    <col min="13315" max="13315" width="9.85546875" style="274" customWidth="1"/>
    <col min="13316" max="13316" width="9.28515625" style="274" customWidth="1"/>
    <col min="13317" max="13317" width="10.140625" style="274" customWidth="1"/>
    <col min="13318" max="13318" width="9.28515625" style="274" customWidth="1"/>
    <col min="13319" max="13319" width="10.85546875" style="274" customWidth="1"/>
    <col min="13320" max="13320" width="9.28515625" style="274" customWidth="1"/>
    <col min="13321" max="13321" width="27" style="274" customWidth="1"/>
    <col min="13322" max="13322" width="7.42578125" style="274" customWidth="1"/>
    <col min="13323" max="13323" width="8.7109375" style="274" customWidth="1"/>
    <col min="13324" max="13324" width="11" style="274" customWidth="1"/>
    <col min="13325" max="13325" width="7.85546875" style="274" customWidth="1"/>
    <col min="13326" max="13326" width="9.28515625" style="274" customWidth="1"/>
    <col min="13327" max="13327" width="10.42578125" style="274" customWidth="1"/>
    <col min="13328" max="13328" width="7" style="274" customWidth="1"/>
    <col min="13329" max="13329" width="9.85546875" style="274" customWidth="1"/>
    <col min="13330" max="13330" width="7.85546875" style="274" customWidth="1"/>
    <col min="13331" max="13331" width="23.42578125" style="274" customWidth="1"/>
    <col min="13332" max="13332" width="33.85546875" style="274" customWidth="1"/>
    <col min="13333" max="13334" width="11.42578125" style="274" customWidth="1"/>
    <col min="13335" max="13335" width="23.42578125" style="274" customWidth="1"/>
    <col min="13336" max="13566" width="11" style="274" customWidth="1"/>
    <col min="13567" max="13568" width="11" style="274"/>
    <col min="13569" max="13569" width="28.140625" style="274" customWidth="1"/>
    <col min="13570" max="13570" width="12.140625" style="274" customWidth="1"/>
    <col min="13571" max="13571" width="9.85546875" style="274" customWidth="1"/>
    <col min="13572" max="13572" width="9.28515625" style="274" customWidth="1"/>
    <col min="13573" max="13573" width="10.140625" style="274" customWidth="1"/>
    <col min="13574" max="13574" width="9.28515625" style="274" customWidth="1"/>
    <col min="13575" max="13575" width="10.85546875" style="274" customWidth="1"/>
    <col min="13576" max="13576" width="9.28515625" style="274" customWidth="1"/>
    <col min="13577" max="13577" width="27" style="274" customWidth="1"/>
    <col min="13578" max="13578" width="7.42578125" style="274" customWidth="1"/>
    <col min="13579" max="13579" width="8.7109375" style="274" customWidth="1"/>
    <col min="13580" max="13580" width="11" style="274" customWidth="1"/>
    <col min="13581" max="13581" width="7.85546875" style="274" customWidth="1"/>
    <col min="13582" max="13582" width="9.28515625" style="274" customWidth="1"/>
    <col min="13583" max="13583" width="10.42578125" style="274" customWidth="1"/>
    <col min="13584" max="13584" width="7" style="274" customWidth="1"/>
    <col min="13585" max="13585" width="9.85546875" style="274" customWidth="1"/>
    <col min="13586" max="13586" width="7.85546875" style="274" customWidth="1"/>
    <col min="13587" max="13587" width="23.42578125" style="274" customWidth="1"/>
    <col min="13588" max="13588" width="33.85546875" style="274" customWidth="1"/>
    <col min="13589" max="13590" width="11.42578125" style="274" customWidth="1"/>
    <col min="13591" max="13591" width="23.42578125" style="274" customWidth="1"/>
    <col min="13592" max="13822" width="11" style="274" customWidth="1"/>
    <col min="13823" max="13824" width="11" style="274"/>
    <col min="13825" max="13825" width="28.140625" style="274" customWidth="1"/>
    <col min="13826" max="13826" width="12.140625" style="274" customWidth="1"/>
    <col min="13827" max="13827" width="9.85546875" style="274" customWidth="1"/>
    <col min="13828" max="13828" width="9.28515625" style="274" customWidth="1"/>
    <col min="13829" max="13829" width="10.140625" style="274" customWidth="1"/>
    <col min="13830" max="13830" width="9.28515625" style="274" customWidth="1"/>
    <col min="13831" max="13831" width="10.85546875" style="274" customWidth="1"/>
    <col min="13832" max="13832" width="9.28515625" style="274" customWidth="1"/>
    <col min="13833" max="13833" width="27" style="274" customWidth="1"/>
    <col min="13834" max="13834" width="7.42578125" style="274" customWidth="1"/>
    <col min="13835" max="13835" width="8.7109375" style="274" customWidth="1"/>
    <col min="13836" max="13836" width="11" style="274" customWidth="1"/>
    <col min="13837" max="13837" width="7.85546875" style="274" customWidth="1"/>
    <col min="13838" max="13838" width="9.28515625" style="274" customWidth="1"/>
    <col min="13839" max="13839" width="10.42578125" style="274" customWidth="1"/>
    <col min="13840" max="13840" width="7" style="274" customWidth="1"/>
    <col min="13841" max="13841" width="9.85546875" style="274" customWidth="1"/>
    <col min="13842" max="13842" width="7.85546875" style="274" customWidth="1"/>
    <col min="13843" max="13843" width="23.42578125" style="274" customWidth="1"/>
    <col min="13844" max="13844" width="33.85546875" style="274" customWidth="1"/>
    <col min="13845" max="13846" width="11.42578125" style="274" customWidth="1"/>
    <col min="13847" max="13847" width="23.42578125" style="274" customWidth="1"/>
    <col min="13848" max="14078" width="11" style="274" customWidth="1"/>
    <col min="14079" max="14080" width="11" style="274"/>
    <col min="14081" max="14081" width="28.140625" style="274" customWidth="1"/>
    <col min="14082" max="14082" width="12.140625" style="274" customWidth="1"/>
    <col min="14083" max="14083" width="9.85546875" style="274" customWidth="1"/>
    <col min="14084" max="14084" width="9.28515625" style="274" customWidth="1"/>
    <col min="14085" max="14085" width="10.140625" style="274" customWidth="1"/>
    <col min="14086" max="14086" width="9.28515625" style="274" customWidth="1"/>
    <col min="14087" max="14087" width="10.85546875" style="274" customWidth="1"/>
    <col min="14088" max="14088" width="9.28515625" style="274" customWidth="1"/>
    <col min="14089" max="14089" width="27" style="274" customWidth="1"/>
    <col min="14090" max="14090" width="7.42578125" style="274" customWidth="1"/>
    <col min="14091" max="14091" width="8.7109375" style="274" customWidth="1"/>
    <col min="14092" max="14092" width="11" style="274" customWidth="1"/>
    <col min="14093" max="14093" width="7.85546875" style="274" customWidth="1"/>
    <col min="14094" max="14094" width="9.28515625" style="274" customWidth="1"/>
    <col min="14095" max="14095" width="10.42578125" style="274" customWidth="1"/>
    <col min="14096" max="14096" width="7" style="274" customWidth="1"/>
    <col min="14097" max="14097" width="9.85546875" style="274" customWidth="1"/>
    <col min="14098" max="14098" width="7.85546875" style="274" customWidth="1"/>
    <col min="14099" max="14099" width="23.42578125" style="274" customWidth="1"/>
    <col min="14100" max="14100" width="33.85546875" style="274" customWidth="1"/>
    <col min="14101" max="14102" width="11.42578125" style="274" customWidth="1"/>
    <col min="14103" max="14103" width="23.42578125" style="274" customWidth="1"/>
    <col min="14104" max="14334" width="11" style="274" customWidth="1"/>
    <col min="14335" max="14336" width="11" style="274"/>
    <col min="14337" max="14337" width="28.140625" style="274" customWidth="1"/>
    <col min="14338" max="14338" width="12.140625" style="274" customWidth="1"/>
    <col min="14339" max="14339" width="9.85546875" style="274" customWidth="1"/>
    <col min="14340" max="14340" width="9.28515625" style="274" customWidth="1"/>
    <col min="14341" max="14341" width="10.140625" style="274" customWidth="1"/>
    <col min="14342" max="14342" width="9.28515625" style="274" customWidth="1"/>
    <col min="14343" max="14343" width="10.85546875" style="274" customWidth="1"/>
    <col min="14344" max="14344" width="9.28515625" style="274" customWidth="1"/>
    <col min="14345" max="14345" width="27" style="274" customWidth="1"/>
    <col min="14346" max="14346" width="7.42578125" style="274" customWidth="1"/>
    <col min="14347" max="14347" width="8.7109375" style="274" customWidth="1"/>
    <col min="14348" max="14348" width="11" style="274" customWidth="1"/>
    <col min="14349" max="14349" width="7.85546875" style="274" customWidth="1"/>
    <col min="14350" max="14350" width="9.28515625" style="274" customWidth="1"/>
    <col min="14351" max="14351" width="10.42578125" style="274" customWidth="1"/>
    <col min="14352" max="14352" width="7" style="274" customWidth="1"/>
    <col min="14353" max="14353" width="9.85546875" style="274" customWidth="1"/>
    <col min="14354" max="14354" width="7.85546875" style="274" customWidth="1"/>
    <col min="14355" max="14355" width="23.42578125" style="274" customWidth="1"/>
    <col min="14356" max="14356" width="33.85546875" style="274" customWidth="1"/>
    <col min="14357" max="14358" width="11.42578125" style="274" customWidth="1"/>
    <col min="14359" max="14359" width="23.42578125" style="274" customWidth="1"/>
    <col min="14360" max="14590" width="11" style="274" customWidth="1"/>
    <col min="14591" max="14592" width="11" style="274"/>
    <col min="14593" max="14593" width="28.140625" style="274" customWidth="1"/>
    <col min="14594" max="14594" width="12.140625" style="274" customWidth="1"/>
    <col min="14595" max="14595" width="9.85546875" style="274" customWidth="1"/>
    <col min="14596" max="14596" width="9.28515625" style="274" customWidth="1"/>
    <col min="14597" max="14597" width="10.140625" style="274" customWidth="1"/>
    <col min="14598" max="14598" width="9.28515625" style="274" customWidth="1"/>
    <col min="14599" max="14599" width="10.85546875" style="274" customWidth="1"/>
    <col min="14600" max="14600" width="9.28515625" style="274" customWidth="1"/>
    <col min="14601" max="14601" width="27" style="274" customWidth="1"/>
    <col min="14602" max="14602" width="7.42578125" style="274" customWidth="1"/>
    <col min="14603" max="14603" width="8.7109375" style="274" customWidth="1"/>
    <col min="14604" max="14604" width="11" style="274" customWidth="1"/>
    <col min="14605" max="14605" width="7.85546875" style="274" customWidth="1"/>
    <col min="14606" max="14606" width="9.28515625" style="274" customWidth="1"/>
    <col min="14607" max="14607" width="10.42578125" style="274" customWidth="1"/>
    <col min="14608" max="14608" width="7" style="274" customWidth="1"/>
    <col min="14609" max="14609" width="9.85546875" style="274" customWidth="1"/>
    <col min="14610" max="14610" width="7.85546875" style="274" customWidth="1"/>
    <col min="14611" max="14611" width="23.42578125" style="274" customWidth="1"/>
    <col min="14612" max="14612" width="33.85546875" style="274" customWidth="1"/>
    <col min="14613" max="14614" width="11.42578125" style="274" customWidth="1"/>
    <col min="14615" max="14615" width="23.42578125" style="274" customWidth="1"/>
    <col min="14616" max="14846" width="11" style="274" customWidth="1"/>
    <col min="14847" max="14848" width="11" style="274"/>
    <col min="14849" max="14849" width="28.140625" style="274" customWidth="1"/>
    <col min="14850" max="14850" width="12.140625" style="274" customWidth="1"/>
    <col min="14851" max="14851" width="9.85546875" style="274" customWidth="1"/>
    <col min="14852" max="14852" width="9.28515625" style="274" customWidth="1"/>
    <col min="14853" max="14853" width="10.140625" style="274" customWidth="1"/>
    <col min="14854" max="14854" width="9.28515625" style="274" customWidth="1"/>
    <col min="14855" max="14855" width="10.85546875" style="274" customWidth="1"/>
    <col min="14856" max="14856" width="9.28515625" style="274" customWidth="1"/>
    <col min="14857" max="14857" width="27" style="274" customWidth="1"/>
    <col min="14858" max="14858" width="7.42578125" style="274" customWidth="1"/>
    <col min="14859" max="14859" width="8.7109375" style="274" customWidth="1"/>
    <col min="14860" max="14860" width="11" style="274" customWidth="1"/>
    <col min="14861" max="14861" width="7.85546875" style="274" customWidth="1"/>
    <col min="14862" max="14862" width="9.28515625" style="274" customWidth="1"/>
    <col min="14863" max="14863" width="10.42578125" style="274" customWidth="1"/>
    <col min="14864" max="14864" width="7" style="274" customWidth="1"/>
    <col min="14865" max="14865" width="9.85546875" style="274" customWidth="1"/>
    <col min="14866" max="14866" width="7.85546875" style="274" customWidth="1"/>
    <col min="14867" max="14867" width="23.42578125" style="274" customWidth="1"/>
    <col min="14868" max="14868" width="33.85546875" style="274" customWidth="1"/>
    <col min="14869" max="14870" width="11.42578125" style="274" customWidth="1"/>
    <col min="14871" max="14871" width="23.42578125" style="274" customWidth="1"/>
    <col min="14872" max="15102" width="11" style="274" customWidth="1"/>
    <col min="15103" max="15104" width="11" style="274"/>
    <col min="15105" max="15105" width="28.140625" style="274" customWidth="1"/>
    <col min="15106" max="15106" width="12.140625" style="274" customWidth="1"/>
    <col min="15107" max="15107" width="9.85546875" style="274" customWidth="1"/>
    <col min="15108" max="15108" width="9.28515625" style="274" customWidth="1"/>
    <col min="15109" max="15109" width="10.140625" style="274" customWidth="1"/>
    <col min="15110" max="15110" width="9.28515625" style="274" customWidth="1"/>
    <col min="15111" max="15111" width="10.85546875" style="274" customWidth="1"/>
    <col min="15112" max="15112" width="9.28515625" style="274" customWidth="1"/>
    <col min="15113" max="15113" width="27" style="274" customWidth="1"/>
    <col min="15114" max="15114" width="7.42578125" style="274" customWidth="1"/>
    <col min="15115" max="15115" width="8.7109375" style="274" customWidth="1"/>
    <col min="15116" max="15116" width="11" style="274" customWidth="1"/>
    <col min="15117" max="15117" width="7.85546875" style="274" customWidth="1"/>
    <col min="15118" max="15118" width="9.28515625" style="274" customWidth="1"/>
    <col min="15119" max="15119" width="10.42578125" style="274" customWidth="1"/>
    <col min="15120" max="15120" width="7" style="274" customWidth="1"/>
    <col min="15121" max="15121" width="9.85546875" style="274" customWidth="1"/>
    <col min="15122" max="15122" width="7.85546875" style="274" customWidth="1"/>
    <col min="15123" max="15123" width="23.42578125" style="274" customWidth="1"/>
    <col min="15124" max="15124" width="33.85546875" style="274" customWidth="1"/>
    <col min="15125" max="15126" width="11.42578125" style="274" customWidth="1"/>
    <col min="15127" max="15127" width="23.42578125" style="274" customWidth="1"/>
    <col min="15128" max="15358" width="11" style="274" customWidth="1"/>
    <col min="15359" max="15360" width="11" style="274"/>
    <col min="15361" max="15361" width="28.140625" style="274" customWidth="1"/>
    <col min="15362" max="15362" width="12.140625" style="274" customWidth="1"/>
    <col min="15363" max="15363" width="9.85546875" style="274" customWidth="1"/>
    <col min="15364" max="15364" width="9.28515625" style="274" customWidth="1"/>
    <col min="15365" max="15365" width="10.140625" style="274" customWidth="1"/>
    <col min="15366" max="15366" width="9.28515625" style="274" customWidth="1"/>
    <col min="15367" max="15367" width="10.85546875" style="274" customWidth="1"/>
    <col min="15368" max="15368" width="9.28515625" style="274" customWidth="1"/>
    <col min="15369" max="15369" width="27" style="274" customWidth="1"/>
    <col min="15370" max="15370" width="7.42578125" style="274" customWidth="1"/>
    <col min="15371" max="15371" width="8.7109375" style="274" customWidth="1"/>
    <col min="15372" max="15372" width="11" style="274" customWidth="1"/>
    <col min="15373" max="15373" width="7.85546875" style="274" customWidth="1"/>
    <col min="15374" max="15374" width="9.28515625" style="274" customWidth="1"/>
    <col min="15375" max="15375" width="10.42578125" style="274" customWidth="1"/>
    <col min="15376" max="15376" width="7" style="274" customWidth="1"/>
    <col min="15377" max="15377" width="9.85546875" style="274" customWidth="1"/>
    <col min="15378" max="15378" width="7.85546875" style="274" customWidth="1"/>
    <col min="15379" max="15379" width="23.42578125" style="274" customWidth="1"/>
    <col min="15380" max="15380" width="33.85546875" style="274" customWidth="1"/>
    <col min="15381" max="15382" width="11.42578125" style="274" customWidth="1"/>
    <col min="15383" max="15383" width="23.42578125" style="274" customWidth="1"/>
    <col min="15384" max="15614" width="11" style="274" customWidth="1"/>
    <col min="15615" max="15616" width="11" style="274"/>
    <col min="15617" max="15617" width="28.140625" style="274" customWidth="1"/>
    <col min="15618" max="15618" width="12.140625" style="274" customWidth="1"/>
    <col min="15619" max="15619" width="9.85546875" style="274" customWidth="1"/>
    <col min="15620" max="15620" width="9.28515625" style="274" customWidth="1"/>
    <col min="15621" max="15621" width="10.140625" style="274" customWidth="1"/>
    <col min="15622" max="15622" width="9.28515625" style="274" customWidth="1"/>
    <col min="15623" max="15623" width="10.85546875" style="274" customWidth="1"/>
    <col min="15624" max="15624" width="9.28515625" style="274" customWidth="1"/>
    <col min="15625" max="15625" width="27" style="274" customWidth="1"/>
    <col min="15626" max="15626" width="7.42578125" style="274" customWidth="1"/>
    <col min="15627" max="15627" width="8.7109375" style="274" customWidth="1"/>
    <col min="15628" max="15628" width="11" style="274" customWidth="1"/>
    <col min="15629" max="15629" width="7.85546875" style="274" customWidth="1"/>
    <col min="15630" max="15630" width="9.28515625" style="274" customWidth="1"/>
    <col min="15631" max="15631" width="10.42578125" style="274" customWidth="1"/>
    <col min="15632" max="15632" width="7" style="274" customWidth="1"/>
    <col min="15633" max="15633" width="9.85546875" style="274" customWidth="1"/>
    <col min="15634" max="15634" width="7.85546875" style="274" customWidth="1"/>
    <col min="15635" max="15635" width="23.42578125" style="274" customWidth="1"/>
    <col min="15636" max="15636" width="33.85546875" style="274" customWidth="1"/>
    <col min="15637" max="15638" width="11.42578125" style="274" customWidth="1"/>
    <col min="15639" max="15639" width="23.42578125" style="274" customWidth="1"/>
    <col min="15640" max="15870" width="11" style="274" customWidth="1"/>
    <col min="15871" max="15872" width="11" style="274"/>
    <col min="15873" max="15873" width="28.140625" style="274" customWidth="1"/>
    <col min="15874" max="15874" width="12.140625" style="274" customWidth="1"/>
    <col min="15875" max="15875" width="9.85546875" style="274" customWidth="1"/>
    <col min="15876" max="15876" width="9.28515625" style="274" customWidth="1"/>
    <col min="15877" max="15877" width="10.140625" style="274" customWidth="1"/>
    <col min="15878" max="15878" width="9.28515625" style="274" customWidth="1"/>
    <col min="15879" max="15879" width="10.85546875" style="274" customWidth="1"/>
    <col min="15880" max="15880" width="9.28515625" style="274" customWidth="1"/>
    <col min="15881" max="15881" width="27" style="274" customWidth="1"/>
    <col min="15882" max="15882" width="7.42578125" style="274" customWidth="1"/>
    <col min="15883" max="15883" width="8.7109375" style="274" customWidth="1"/>
    <col min="15884" max="15884" width="11" style="274" customWidth="1"/>
    <col min="15885" max="15885" width="7.85546875" style="274" customWidth="1"/>
    <col min="15886" max="15886" width="9.28515625" style="274" customWidth="1"/>
    <col min="15887" max="15887" width="10.42578125" style="274" customWidth="1"/>
    <col min="15888" max="15888" width="7" style="274" customWidth="1"/>
    <col min="15889" max="15889" width="9.85546875" style="274" customWidth="1"/>
    <col min="15890" max="15890" width="7.85546875" style="274" customWidth="1"/>
    <col min="15891" max="15891" width="23.42578125" style="274" customWidth="1"/>
    <col min="15892" max="15892" width="33.85546875" style="274" customWidth="1"/>
    <col min="15893" max="15894" width="11.42578125" style="274" customWidth="1"/>
    <col min="15895" max="15895" width="23.42578125" style="274" customWidth="1"/>
    <col min="15896" max="16126" width="11" style="274" customWidth="1"/>
    <col min="16127" max="16128" width="11" style="274"/>
    <col min="16129" max="16129" width="28.140625" style="274" customWidth="1"/>
    <col min="16130" max="16130" width="12.140625" style="274" customWidth="1"/>
    <col min="16131" max="16131" width="9.85546875" style="274" customWidth="1"/>
    <col min="16132" max="16132" width="9.28515625" style="274" customWidth="1"/>
    <col min="16133" max="16133" width="10.140625" style="274" customWidth="1"/>
    <col min="16134" max="16134" width="9.28515625" style="274" customWidth="1"/>
    <col min="16135" max="16135" width="10.85546875" style="274" customWidth="1"/>
    <col min="16136" max="16136" width="9.28515625" style="274" customWidth="1"/>
    <col min="16137" max="16137" width="27" style="274" customWidth="1"/>
    <col min="16138" max="16138" width="7.42578125" style="274" customWidth="1"/>
    <col min="16139" max="16139" width="8.7109375" style="274" customWidth="1"/>
    <col min="16140" max="16140" width="11" style="274" customWidth="1"/>
    <col min="16141" max="16141" width="7.85546875" style="274" customWidth="1"/>
    <col min="16142" max="16142" width="9.28515625" style="274" customWidth="1"/>
    <col min="16143" max="16143" width="10.42578125" style="274" customWidth="1"/>
    <col min="16144" max="16144" width="7" style="274" customWidth="1"/>
    <col min="16145" max="16145" width="9.85546875" style="274" customWidth="1"/>
    <col min="16146" max="16146" width="7.85546875" style="274" customWidth="1"/>
    <col min="16147" max="16147" width="23.42578125" style="274" customWidth="1"/>
    <col min="16148" max="16148" width="33.85546875" style="274" customWidth="1"/>
    <col min="16149" max="16150" width="11.42578125" style="274" customWidth="1"/>
    <col min="16151" max="16151" width="23.42578125" style="274" customWidth="1"/>
    <col min="16152" max="16382" width="11" style="274" customWidth="1"/>
    <col min="16383" max="16384" width="11" style="274"/>
  </cols>
  <sheetData>
    <row r="1" spans="1:23" ht="24.75" customHeight="1">
      <c r="A1" s="271" t="s">
        <v>4</v>
      </c>
      <c r="I1" s="813" t="s">
        <v>207</v>
      </c>
      <c r="S1" s="813"/>
    </row>
    <row r="2" spans="1:23" ht="18.95" customHeight="1">
      <c r="A2" s="814" t="s">
        <v>5</v>
      </c>
    </row>
    <row r="3" spans="1:23" s="358" customFormat="1" ht="18.95" customHeight="1">
      <c r="A3" s="287" t="s">
        <v>1392</v>
      </c>
      <c r="B3" s="351"/>
      <c r="C3" s="351"/>
      <c r="D3" s="351"/>
      <c r="E3" s="350"/>
      <c r="F3" s="350"/>
      <c r="G3" s="1299" t="s">
        <v>1425</v>
      </c>
      <c r="H3" s="1299"/>
      <c r="I3" s="1299"/>
      <c r="J3" s="294"/>
      <c r="K3" s="294"/>
      <c r="M3" s="274"/>
      <c r="N3" s="351"/>
      <c r="O3" s="351"/>
      <c r="P3" s="351"/>
      <c r="Q3" s="351"/>
      <c r="R3" s="351"/>
      <c r="S3" s="815"/>
      <c r="T3" s="351"/>
      <c r="U3" s="351"/>
    </row>
    <row r="4" spans="1:23" s="358" customFormat="1" ht="18.95" customHeight="1">
      <c r="A4" s="287" t="s">
        <v>1393</v>
      </c>
      <c r="B4" s="351"/>
      <c r="C4" s="351"/>
      <c r="D4" s="351"/>
      <c r="E4" s="351"/>
      <c r="F4" s="351"/>
      <c r="G4" s="351"/>
      <c r="H4" s="1312" t="s">
        <v>1426</v>
      </c>
      <c r="I4" s="1312"/>
      <c r="J4" s="351"/>
      <c r="K4" s="350"/>
      <c r="N4" s="351"/>
      <c r="O4" s="351"/>
      <c r="P4" s="350"/>
      <c r="Q4" s="350"/>
      <c r="R4" s="350"/>
      <c r="S4" s="816"/>
      <c r="T4" s="351"/>
      <c r="U4" s="351"/>
    </row>
    <row r="5" spans="1:23" ht="18.95" customHeight="1">
      <c r="A5" s="287" t="s">
        <v>1427</v>
      </c>
      <c r="C5" s="351"/>
      <c r="E5" s="351"/>
      <c r="H5" s="1313" t="s">
        <v>1428</v>
      </c>
      <c r="I5" s="1313"/>
      <c r="K5" s="817"/>
      <c r="L5" s="817"/>
      <c r="M5" s="817"/>
      <c r="N5" s="818"/>
      <c r="O5" s="818"/>
      <c r="P5" s="291"/>
      <c r="Q5" s="291"/>
      <c r="R5" s="291"/>
    </row>
    <row r="6" spans="1:23" ht="12.95" customHeight="1">
      <c r="A6" s="287"/>
      <c r="C6" s="351"/>
      <c r="I6" s="834"/>
      <c r="K6" s="817"/>
      <c r="L6" s="817"/>
      <c r="M6" s="817"/>
      <c r="N6" s="818"/>
      <c r="O6" s="818"/>
      <c r="P6" s="291"/>
      <c r="Q6" s="291"/>
      <c r="R6" s="291"/>
    </row>
    <row r="7" spans="1:23" ht="12.95" customHeight="1">
      <c r="A7" s="1096" t="s">
        <v>442</v>
      </c>
      <c r="B7" s="605" t="s">
        <v>1397</v>
      </c>
      <c r="C7" s="883" t="s">
        <v>1398</v>
      </c>
      <c r="D7" s="883" t="s">
        <v>1399</v>
      </c>
      <c r="E7" s="883" t="s">
        <v>1400</v>
      </c>
      <c r="F7" s="883" t="s">
        <v>1401</v>
      </c>
      <c r="G7" s="883" t="s">
        <v>1402</v>
      </c>
      <c r="H7" s="883" t="s">
        <v>1403</v>
      </c>
      <c r="I7" s="605" t="s">
        <v>889</v>
      </c>
      <c r="K7" s="817"/>
      <c r="L7" s="817"/>
      <c r="M7" s="817"/>
      <c r="N7" s="818"/>
      <c r="O7" s="818"/>
      <c r="P7" s="291"/>
      <c r="Q7" s="291"/>
      <c r="R7" s="291"/>
    </row>
    <row r="8" spans="1:23" ht="12.95" customHeight="1">
      <c r="A8" s="1022" t="s">
        <v>1404</v>
      </c>
      <c r="B8" s="605" t="s">
        <v>1405</v>
      </c>
      <c r="C8" s="605" t="s">
        <v>1406</v>
      </c>
      <c r="D8" s="883" t="s">
        <v>1407</v>
      </c>
      <c r="E8" s="883" t="s">
        <v>1408</v>
      </c>
      <c r="F8" s="883"/>
      <c r="G8" s="883" t="s">
        <v>1409</v>
      </c>
      <c r="H8" s="883"/>
      <c r="I8" s="605" t="s">
        <v>1410</v>
      </c>
      <c r="K8" s="817"/>
      <c r="L8" s="817"/>
      <c r="M8" s="817"/>
      <c r="N8" s="818"/>
      <c r="O8" s="818"/>
      <c r="P8" s="291"/>
      <c r="Q8" s="291"/>
      <c r="R8" s="291"/>
    </row>
    <row r="9" spans="1:23" ht="12.95" customHeight="1">
      <c r="A9" s="1022"/>
      <c r="B9" s="605"/>
      <c r="C9" s="605" t="s">
        <v>1411</v>
      </c>
      <c r="D9" s="605" t="s">
        <v>1412</v>
      </c>
      <c r="E9" s="605" t="s">
        <v>1413</v>
      </c>
      <c r="F9" s="605" t="s">
        <v>1414</v>
      </c>
      <c r="G9" s="605" t="s">
        <v>1415</v>
      </c>
      <c r="H9" s="605" t="s">
        <v>1416</v>
      </c>
      <c r="I9" s="605"/>
      <c r="J9" s="358"/>
      <c r="K9" s="358"/>
      <c r="L9" s="817"/>
      <c r="M9" s="817"/>
      <c r="N9" s="291"/>
      <c r="O9" s="818"/>
      <c r="P9" s="351"/>
      <c r="Q9" s="291"/>
      <c r="R9" s="351"/>
    </row>
    <row r="10" spans="1:23" ht="14.25">
      <c r="A10" s="1022"/>
      <c r="B10" s="605"/>
      <c r="C10" s="1212"/>
      <c r="D10" s="605"/>
      <c r="E10" s="605" t="s">
        <v>1417</v>
      </c>
      <c r="F10" s="605"/>
      <c r="G10" s="605" t="s">
        <v>1418</v>
      </c>
      <c r="H10" s="605"/>
      <c r="I10" s="1022"/>
      <c r="J10" s="358"/>
      <c r="K10" s="358"/>
      <c r="L10" s="817"/>
      <c r="M10" s="817"/>
      <c r="N10" s="291"/>
      <c r="O10" s="818"/>
      <c r="P10" s="351"/>
      <c r="Q10" s="291"/>
      <c r="R10" s="351"/>
    </row>
    <row r="11" spans="1:23" ht="4.5" customHeight="1">
      <c r="A11" s="86"/>
      <c r="B11" s="85"/>
      <c r="C11" s="85"/>
      <c r="D11" s="85"/>
      <c r="E11" s="85"/>
      <c r="F11" s="85"/>
      <c r="G11" s="85"/>
      <c r="H11" s="85"/>
      <c r="I11" s="85"/>
      <c r="J11" s="351"/>
      <c r="K11" s="358"/>
      <c r="L11" s="358"/>
      <c r="M11" s="358"/>
      <c r="N11" s="351"/>
      <c r="O11" s="351"/>
      <c r="P11" s="351"/>
      <c r="Q11" s="351"/>
      <c r="R11" s="351"/>
    </row>
    <row r="12" spans="1:23" s="358" customFormat="1" ht="15.75">
      <c r="A12" s="1101" t="s">
        <v>109</v>
      </c>
      <c r="B12" s="1099">
        <v>104</v>
      </c>
      <c r="C12" s="1099">
        <v>45</v>
      </c>
      <c r="D12" s="1099">
        <v>2</v>
      </c>
      <c r="E12" s="1099" t="s">
        <v>1429</v>
      </c>
      <c r="F12" s="1099">
        <v>6</v>
      </c>
      <c r="G12" s="1099">
        <v>6</v>
      </c>
      <c r="H12" s="1099">
        <v>4</v>
      </c>
      <c r="I12" s="413" t="s">
        <v>110</v>
      </c>
      <c r="J12" s="819"/>
      <c r="K12" s="819"/>
      <c r="M12" s="819"/>
      <c r="N12" s="819"/>
      <c r="O12" s="819"/>
      <c r="P12" s="819"/>
      <c r="Q12" s="819"/>
      <c r="R12" s="819"/>
      <c r="S12" s="835"/>
      <c r="T12" s="351"/>
      <c r="U12" s="351"/>
    </row>
    <row r="13" spans="1:23" ht="15.75">
      <c r="A13" s="1108" t="s">
        <v>111</v>
      </c>
      <c r="B13" s="1215">
        <v>3</v>
      </c>
      <c r="C13" s="1215">
        <v>2</v>
      </c>
      <c r="D13" s="1216" t="s">
        <v>792</v>
      </c>
      <c r="E13" s="1215">
        <v>198</v>
      </c>
      <c r="F13" s="1216" t="s">
        <v>792</v>
      </c>
      <c r="G13" s="1216" t="s">
        <v>792</v>
      </c>
      <c r="H13" s="1216" t="s">
        <v>792</v>
      </c>
      <c r="I13" s="1112" t="s">
        <v>112</v>
      </c>
      <c r="J13" s="836"/>
      <c r="K13" s="837"/>
      <c r="M13" s="837"/>
      <c r="N13" s="837"/>
      <c r="O13" s="837"/>
      <c r="P13" s="837"/>
      <c r="Q13" s="837"/>
      <c r="R13" s="837"/>
      <c r="S13" s="838"/>
      <c r="W13" s="506"/>
    </row>
    <row r="14" spans="1:23" ht="15.75">
      <c r="A14" s="1108" t="s">
        <v>113</v>
      </c>
      <c r="B14" s="1215">
        <v>14</v>
      </c>
      <c r="C14" s="1099" t="s">
        <v>792</v>
      </c>
      <c r="D14" s="1216" t="s">
        <v>792</v>
      </c>
      <c r="E14" s="1215">
        <v>469</v>
      </c>
      <c r="F14" s="1216" t="s">
        <v>792</v>
      </c>
      <c r="G14" s="1216" t="s">
        <v>792</v>
      </c>
      <c r="H14" s="1216" t="s">
        <v>792</v>
      </c>
      <c r="I14" s="1112" t="s">
        <v>114</v>
      </c>
      <c r="J14" s="836"/>
      <c r="K14" s="837"/>
      <c r="M14" s="837"/>
      <c r="N14" s="837"/>
      <c r="O14" s="837"/>
      <c r="P14" s="837"/>
      <c r="Q14" s="837"/>
      <c r="R14" s="837"/>
      <c r="S14" s="839"/>
      <c r="W14" s="507"/>
    </row>
    <row r="15" spans="1:23" ht="15.75">
      <c r="A15" s="1108" t="s">
        <v>543</v>
      </c>
      <c r="B15" s="1215">
        <v>5</v>
      </c>
      <c r="C15" s="1099" t="s">
        <v>792</v>
      </c>
      <c r="D15" s="1216" t="s">
        <v>792</v>
      </c>
      <c r="E15" s="1215">
        <v>671</v>
      </c>
      <c r="F15" s="1216" t="s">
        <v>792</v>
      </c>
      <c r="G15" s="1216" t="s">
        <v>792</v>
      </c>
      <c r="H15" s="1215">
        <v>4</v>
      </c>
      <c r="I15" s="1112" t="s">
        <v>546</v>
      </c>
      <c r="J15" s="836"/>
      <c r="K15" s="837"/>
      <c r="M15" s="837"/>
      <c r="N15" s="837"/>
      <c r="O15" s="837"/>
      <c r="P15" s="837"/>
      <c r="Q15" s="837"/>
      <c r="R15" s="837"/>
      <c r="S15" s="839"/>
      <c r="W15" s="507"/>
    </row>
    <row r="16" spans="1:23" ht="15.75">
      <c r="A16" s="1108" t="s">
        <v>820</v>
      </c>
      <c r="B16" s="1215">
        <v>5</v>
      </c>
      <c r="C16" s="1215">
        <v>1</v>
      </c>
      <c r="D16" s="1216" t="s">
        <v>792</v>
      </c>
      <c r="E16" s="1215">
        <v>581</v>
      </c>
      <c r="F16" s="1215">
        <v>1</v>
      </c>
      <c r="G16" s="1216" t="s">
        <v>792</v>
      </c>
      <c r="H16" s="1216" t="s">
        <v>792</v>
      </c>
      <c r="I16" s="1112" t="s">
        <v>821</v>
      </c>
      <c r="J16" s="836"/>
      <c r="K16" s="837"/>
      <c r="M16" s="837"/>
      <c r="N16" s="837"/>
      <c r="O16" s="837"/>
      <c r="P16" s="837"/>
      <c r="Q16" s="837"/>
      <c r="R16" s="837"/>
      <c r="S16" s="839"/>
      <c r="W16" s="507"/>
    </row>
    <row r="17" spans="1:23" ht="15.75">
      <c r="A17" s="1108" t="s">
        <v>673</v>
      </c>
      <c r="B17" s="1215">
        <v>4</v>
      </c>
      <c r="C17" s="1215">
        <v>4</v>
      </c>
      <c r="D17" s="1216" t="s">
        <v>792</v>
      </c>
      <c r="E17" s="1215">
        <v>534</v>
      </c>
      <c r="F17" s="1216" t="s">
        <v>792</v>
      </c>
      <c r="G17" s="1216" t="s">
        <v>792</v>
      </c>
      <c r="H17" s="1216" t="s">
        <v>792</v>
      </c>
      <c r="I17" s="1112" t="s">
        <v>674</v>
      </c>
      <c r="J17" s="836"/>
      <c r="K17" s="837"/>
      <c r="M17" s="837"/>
      <c r="N17" s="837"/>
      <c r="O17" s="837"/>
      <c r="P17" s="837"/>
      <c r="Q17" s="837"/>
      <c r="R17" s="837"/>
      <c r="S17" s="839"/>
      <c r="W17" s="507"/>
    </row>
    <row r="18" spans="1:23" ht="15.75">
      <c r="A18" s="1108" t="s">
        <v>677</v>
      </c>
      <c r="B18" s="1215">
        <v>7</v>
      </c>
      <c r="C18" s="1215">
        <v>9</v>
      </c>
      <c r="D18" s="1216" t="s">
        <v>792</v>
      </c>
      <c r="E18" s="1215">
        <v>485</v>
      </c>
      <c r="F18" s="1216" t="s">
        <v>792</v>
      </c>
      <c r="G18" s="1216" t="s">
        <v>792</v>
      </c>
      <c r="H18" s="1216" t="s">
        <v>792</v>
      </c>
      <c r="I18" s="1112" t="s">
        <v>678</v>
      </c>
      <c r="J18" s="836"/>
      <c r="K18" s="837"/>
      <c r="M18" s="837"/>
      <c r="N18" s="837"/>
      <c r="O18" s="837"/>
      <c r="P18" s="837"/>
      <c r="Q18" s="837"/>
      <c r="R18" s="837"/>
      <c r="S18" s="839"/>
      <c r="W18" s="507"/>
    </row>
    <row r="19" spans="1:23" ht="15.75">
      <c r="A19" s="1108" t="s">
        <v>675</v>
      </c>
      <c r="B19" s="1215">
        <v>4</v>
      </c>
      <c r="C19" s="1099" t="s">
        <v>792</v>
      </c>
      <c r="D19" s="1215">
        <v>1</v>
      </c>
      <c r="E19" s="1215">
        <v>603</v>
      </c>
      <c r="F19" s="1215">
        <v>4</v>
      </c>
      <c r="G19" s="1216" t="s">
        <v>792</v>
      </c>
      <c r="H19" s="1216" t="s">
        <v>792</v>
      </c>
      <c r="I19" s="1112" t="s">
        <v>676</v>
      </c>
      <c r="J19" s="836"/>
      <c r="K19" s="837"/>
      <c r="M19" s="837"/>
      <c r="N19" s="837"/>
      <c r="O19" s="837"/>
      <c r="P19" s="837"/>
      <c r="Q19" s="837"/>
      <c r="R19" s="837"/>
      <c r="S19" s="839"/>
      <c r="W19" s="507"/>
    </row>
    <row r="20" spans="1:23" ht="15.75">
      <c r="A20" s="1108" t="s">
        <v>681</v>
      </c>
      <c r="B20" s="1215">
        <v>3</v>
      </c>
      <c r="C20" s="1099" t="s">
        <v>792</v>
      </c>
      <c r="D20" s="1216" t="s">
        <v>792</v>
      </c>
      <c r="E20" s="1215">
        <v>379</v>
      </c>
      <c r="F20" s="1216" t="s">
        <v>792</v>
      </c>
      <c r="G20" s="1215">
        <v>1</v>
      </c>
      <c r="H20" s="1216" t="s">
        <v>792</v>
      </c>
      <c r="I20" s="1112" t="s">
        <v>682</v>
      </c>
      <c r="J20" s="836"/>
      <c r="K20" s="837"/>
      <c r="M20" s="837"/>
      <c r="N20" s="837"/>
      <c r="O20" s="837"/>
      <c r="P20" s="837"/>
      <c r="Q20" s="837"/>
      <c r="R20" s="837"/>
      <c r="S20" s="839"/>
      <c r="W20" s="507"/>
    </row>
    <row r="21" spans="1:23" ht="15.75">
      <c r="A21" s="1108" t="s">
        <v>683</v>
      </c>
      <c r="B21" s="1215">
        <v>11</v>
      </c>
      <c r="C21" s="1215">
        <v>11</v>
      </c>
      <c r="D21" s="1216" t="s">
        <v>792</v>
      </c>
      <c r="E21" s="1215">
        <v>664</v>
      </c>
      <c r="F21" s="1216" t="s">
        <v>792</v>
      </c>
      <c r="G21" s="1215">
        <v>2</v>
      </c>
      <c r="H21" s="1216" t="s">
        <v>792</v>
      </c>
      <c r="I21" s="1112" t="s">
        <v>684</v>
      </c>
      <c r="J21" s="836"/>
      <c r="K21" s="837"/>
      <c r="M21" s="837"/>
      <c r="N21" s="837"/>
      <c r="O21" s="837"/>
      <c r="P21" s="837"/>
      <c r="Q21" s="837"/>
      <c r="R21" s="837"/>
      <c r="S21" s="839"/>
      <c r="W21" s="507"/>
    </row>
    <row r="22" spans="1:23" ht="15.75">
      <c r="A22" s="1108" t="s">
        <v>679</v>
      </c>
      <c r="B22" s="1215">
        <v>7</v>
      </c>
      <c r="C22" s="1215">
        <v>17</v>
      </c>
      <c r="D22" s="1216" t="s">
        <v>792</v>
      </c>
      <c r="E22" s="1215">
        <v>794</v>
      </c>
      <c r="F22" s="1216" t="s">
        <v>792</v>
      </c>
      <c r="G22" s="1215">
        <v>1</v>
      </c>
      <c r="H22" s="1216" t="s">
        <v>792</v>
      </c>
      <c r="I22" s="1112" t="s">
        <v>680</v>
      </c>
      <c r="J22" s="836"/>
      <c r="K22" s="837"/>
      <c r="M22" s="837"/>
      <c r="N22" s="837"/>
      <c r="O22" s="837"/>
      <c r="P22" s="837"/>
      <c r="Q22" s="837"/>
      <c r="R22" s="837"/>
      <c r="S22" s="839"/>
      <c r="W22" s="507"/>
    </row>
    <row r="23" spans="1:23" ht="15.75">
      <c r="A23" s="1108" t="s">
        <v>117</v>
      </c>
      <c r="B23" s="1215">
        <v>19</v>
      </c>
      <c r="C23" s="1099" t="s">
        <v>792</v>
      </c>
      <c r="D23" s="1216" t="s">
        <v>792</v>
      </c>
      <c r="E23" s="1215">
        <v>719</v>
      </c>
      <c r="F23" s="1216" t="s">
        <v>792</v>
      </c>
      <c r="G23" s="1215">
        <v>2</v>
      </c>
      <c r="H23" s="1216" t="s">
        <v>792</v>
      </c>
      <c r="I23" s="1112" t="s">
        <v>118</v>
      </c>
      <c r="J23" s="836"/>
      <c r="K23" s="837"/>
      <c r="M23" s="837"/>
      <c r="N23" s="837"/>
      <c r="O23" s="837"/>
      <c r="P23" s="837"/>
      <c r="Q23" s="837"/>
      <c r="R23" s="837"/>
      <c r="S23" s="838"/>
      <c r="W23" s="507"/>
    </row>
    <row r="24" spans="1:23" ht="15.75">
      <c r="A24" s="1108" t="s">
        <v>119</v>
      </c>
      <c r="B24" s="1215">
        <v>5</v>
      </c>
      <c r="C24" s="1099" t="s">
        <v>792</v>
      </c>
      <c r="D24" s="1216" t="s">
        <v>792</v>
      </c>
      <c r="E24" s="1215">
        <v>191</v>
      </c>
      <c r="F24" s="1216" t="s">
        <v>792</v>
      </c>
      <c r="G24" s="1216" t="s">
        <v>792</v>
      </c>
      <c r="H24" s="1216" t="s">
        <v>792</v>
      </c>
      <c r="I24" s="1112" t="s">
        <v>120</v>
      </c>
      <c r="J24" s="836"/>
      <c r="K24" s="837"/>
      <c r="M24" s="837"/>
      <c r="N24" s="837"/>
      <c r="O24" s="837"/>
      <c r="P24" s="837"/>
      <c r="Q24" s="837"/>
      <c r="R24" s="837"/>
      <c r="S24" s="838"/>
      <c r="W24" s="507"/>
    </row>
    <row r="25" spans="1:23" ht="15.75">
      <c r="A25" s="1108" t="s">
        <v>121</v>
      </c>
      <c r="B25" s="1215">
        <v>4</v>
      </c>
      <c r="C25" s="1099" t="s">
        <v>792</v>
      </c>
      <c r="D25" s="1215">
        <v>1</v>
      </c>
      <c r="E25" s="1215">
        <v>440</v>
      </c>
      <c r="F25" s="1216" t="s">
        <v>792</v>
      </c>
      <c r="G25" s="1216" t="s">
        <v>792</v>
      </c>
      <c r="H25" s="1216" t="s">
        <v>792</v>
      </c>
      <c r="I25" s="1112" t="s">
        <v>122</v>
      </c>
      <c r="J25" s="836"/>
      <c r="K25" s="837"/>
      <c r="M25" s="837"/>
      <c r="N25" s="837"/>
      <c r="O25" s="837"/>
      <c r="P25" s="837"/>
      <c r="Q25" s="837"/>
      <c r="R25" s="837"/>
      <c r="S25" s="839"/>
      <c r="W25" s="507"/>
    </row>
    <row r="26" spans="1:23" ht="15.75">
      <c r="A26" s="1108" t="s">
        <v>123</v>
      </c>
      <c r="B26" s="1215">
        <v>3</v>
      </c>
      <c r="C26" s="1215">
        <v>1</v>
      </c>
      <c r="D26" s="1216" t="s">
        <v>792</v>
      </c>
      <c r="E26" s="1215">
        <v>307</v>
      </c>
      <c r="F26" s="1215">
        <v>1</v>
      </c>
      <c r="G26" s="1216" t="s">
        <v>792</v>
      </c>
      <c r="H26" s="1216" t="s">
        <v>792</v>
      </c>
      <c r="I26" s="1112" t="s">
        <v>124</v>
      </c>
      <c r="J26" s="836"/>
      <c r="K26" s="837"/>
      <c r="M26" s="837"/>
      <c r="N26" s="837"/>
      <c r="O26" s="837"/>
      <c r="P26" s="837"/>
      <c r="Q26" s="837"/>
      <c r="R26" s="837"/>
      <c r="S26" s="839"/>
      <c r="W26" s="507"/>
    </row>
    <row r="27" spans="1:23" ht="15.75">
      <c r="A27" s="1108" t="s">
        <v>125</v>
      </c>
      <c r="B27" s="1215">
        <v>8</v>
      </c>
      <c r="C27" s="1099" t="s">
        <v>792</v>
      </c>
      <c r="D27" s="1099" t="s">
        <v>792</v>
      </c>
      <c r="E27" s="1215">
        <v>421</v>
      </c>
      <c r="F27" s="1216" t="s">
        <v>792</v>
      </c>
      <c r="G27" s="1216" t="s">
        <v>792</v>
      </c>
      <c r="H27" s="1216" t="s">
        <v>792</v>
      </c>
      <c r="I27" s="1112" t="s">
        <v>126</v>
      </c>
      <c r="J27" s="836"/>
      <c r="K27" s="837"/>
      <c r="M27" s="837"/>
      <c r="N27" s="837"/>
      <c r="O27" s="837"/>
      <c r="P27" s="837"/>
      <c r="Q27" s="837"/>
      <c r="R27" s="837"/>
      <c r="S27" s="839"/>
      <c r="W27" s="507"/>
    </row>
    <row r="28" spans="1:23" s="358" customFormat="1" ht="15.75">
      <c r="A28" s="1108" t="s">
        <v>127</v>
      </c>
      <c r="B28" s="1215">
        <v>2</v>
      </c>
      <c r="C28" s="1099" t="s">
        <v>792</v>
      </c>
      <c r="D28" s="1099" t="s">
        <v>792</v>
      </c>
      <c r="E28" s="1215">
        <v>263</v>
      </c>
      <c r="F28" s="1216" t="s">
        <v>792</v>
      </c>
      <c r="G28" s="1216" t="s">
        <v>792</v>
      </c>
      <c r="H28" s="1216" t="s">
        <v>792</v>
      </c>
      <c r="I28" s="1112" t="s">
        <v>128</v>
      </c>
      <c r="J28" s="836"/>
      <c r="K28" s="819"/>
      <c r="M28" s="819"/>
      <c r="N28" s="819"/>
      <c r="O28" s="819"/>
      <c r="P28" s="819"/>
      <c r="Q28" s="819"/>
      <c r="R28" s="819"/>
      <c r="S28" s="835"/>
      <c r="T28" s="351"/>
      <c r="U28" s="351"/>
      <c r="W28" s="506"/>
    </row>
    <row r="29" spans="1:23" ht="15.75">
      <c r="A29" s="1102" t="s">
        <v>129</v>
      </c>
      <c r="B29" s="1099">
        <v>33</v>
      </c>
      <c r="C29" s="1099">
        <v>46</v>
      </c>
      <c r="D29" s="1099">
        <v>1</v>
      </c>
      <c r="E29" s="1099" t="s">
        <v>1430</v>
      </c>
      <c r="F29" s="1099">
        <v>14</v>
      </c>
      <c r="G29" s="1099" t="s">
        <v>792</v>
      </c>
      <c r="H29" s="1216" t="s">
        <v>792</v>
      </c>
      <c r="I29" s="1113" t="s">
        <v>130</v>
      </c>
      <c r="J29" s="819"/>
      <c r="K29" s="823">
        <f>SUM(K30:K31)</f>
        <v>0</v>
      </c>
      <c r="M29" s="823">
        <f>SUM(M30:M31)</f>
        <v>0</v>
      </c>
      <c r="N29" s="823">
        <f>SUM(N30:N31)</f>
        <v>0</v>
      </c>
      <c r="O29" s="823">
        <f>SUM(O30:O31)</f>
        <v>0</v>
      </c>
      <c r="P29" s="837"/>
      <c r="Q29" s="837"/>
      <c r="R29" s="837"/>
      <c r="S29" s="838"/>
      <c r="W29" s="506"/>
    </row>
    <row r="30" spans="1:23" ht="15.75">
      <c r="A30" s="1108" t="s">
        <v>131</v>
      </c>
      <c r="B30" s="1215">
        <v>1</v>
      </c>
      <c r="C30" s="1099" t="s">
        <v>792</v>
      </c>
      <c r="D30" s="1099" t="s">
        <v>792</v>
      </c>
      <c r="E30" s="1215">
        <v>162</v>
      </c>
      <c r="F30" s="1216" t="s">
        <v>792</v>
      </c>
      <c r="G30" s="1216" t="s">
        <v>792</v>
      </c>
      <c r="H30" s="1216" t="s">
        <v>792</v>
      </c>
      <c r="I30" s="1112" t="s">
        <v>132</v>
      </c>
      <c r="J30" s="836"/>
      <c r="K30" s="837"/>
      <c r="M30" s="837"/>
      <c r="N30" s="837"/>
      <c r="O30" s="837"/>
      <c r="P30" s="837"/>
      <c r="Q30" s="837"/>
      <c r="R30" s="837"/>
      <c r="S30" s="839"/>
      <c r="W30" s="520"/>
    </row>
    <row r="31" spans="1:23" ht="15.75">
      <c r="A31" s="1108" t="s">
        <v>133</v>
      </c>
      <c r="B31" s="1215" t="s">
        <v>1421</v>
      </c>
      <c r="C31" s="1099" t="s">
        <v>792</v>
      </c>
      <c r="D31" s="1099" t="s">
        <v>792</v>
      </c>
      <c r="E31" s="1215">
        <v>149</v>
      </c>
      <c r="F31" s="1216" t="s">
        <v>792</v>
      </c>
      <c r="G31" s="1216" t="s">
        <v>792</v>
      </c>
      <c r="H31" s="1216" t="s">
        <v>792</v>
      </c>
      <c r="I31" s="1112" t="s">
        <v>134</v>
      </c>
      <c r="J31" s="836"/>
      <c r="K31" s="837"/>
      <c r="M31" s="837"/>
      <c r="N31" s="837"/>
      <c r="O31" s="837"/>
      <c r="P31" s="837"/>
      <c r="Q31" s="837"/>
      <c r="R31" s="837"/>
      <c r="S31" s="839"/>
      <c r="W31" s="507"/>
    </row>
    <row r="32" spans="1:23" ht="15.75">
      <c r="A32" s="1108" t="s">
        <v>135</v>
      </c>
      <c r="B32" s="1215">
        <v>5</v>
      </c>
      <c r="C32" s="1215">
        <v>6</v>
      </c>
      <c r="D32" s="1099" t="s">
        <v>792</v>
      </c>
      <c r="E32" s="1215">
        <v>311</v>
      </c>
      <c r="F32" s="1216" t="s">
        <v>792</v>
      </c>
      <c r="G32" s="1216" t="s">
        <v>792</v>
      </c>
      <c r="H32" s="1216" t="s">
        <v>792</v>
      </c>
      <c r="I32" s="1112" t="s">
        <v>136</v>
      </c>
      <c r="J32" s="836"/>
      <c r="K32" s="837"/>
      <c r="M32" s="837"/>
      <c r="N32" s="837"/>
      <c r="O32" s="837"/>
      <c r="P32" s="837"/>
      <c r="Q32" s="837"/>
      <c r="R32" s="837"/>
      <c r="S32" s="839"/>
      <c r="W32" s="507"/>
    </row>
    <row r="33" spans="1:23" ht="15.75">
      <c r="A33" s="1108" t="s">
        <v>137</v>
      </c>
      <c r="B33" s="1215">
        <v>2</v>
      </c>
      <c r="C33" s="1215">
        <v>10</v>
      </c>
      <c r="D33" s="1215">
        <v>1</v>
      </c>
      <c r="E33" s="1215">
        <v>235</v>
      </c>
      <c r="F33" s="1216" t="s">
        <v>792</v>
      </c>
      <c r="G33" s="1216" t="s">
        <v>792</v>
      </c>
      <c r="H33" s="1216" t="s">
        <v>792</v>
      </c>
      <c r="I33" s="1112" t="s">
        <v>138</v>
      </c>
      <c r="J33" s="836"/>
      <c r="K33" s="837"/>
      <c r="M33" s="837"/>
      <c r="N33" s="837"/>
      <c r="O33" s="837"/>
      <c r="P33" s="837"/>
      <c r="Q33" s="837"/>
      <c r="R33" s="837"/>
      <c r="S33" s="839"/>
      <c r="W33" s="507"/>
    </row>
    <row r="34" spans="1:23" ht="15.75">
      <c r="A34" s="1108" t="s">
        <v>139</v>
      </c>
      <c r="B34" s="1215">
        <v>9</v>
      </c>
      <c r="C34" s="1215">
        <v>5</v>
      </c>
      <c r="D34" s="1099" t="s">
        <v>792</v>
      </c>
      <c r="E34" s="1215">
        <v>721</v>
      </c>
      <c r="F34" s="1215">
        <v>14</v>
      </c>
      <c r="G34" s="1216" t="s">
        <v>792</v>
      </c>
      <c r="H34" s="1216" t="s">
        <v>792</v>
      </c>
      <c r="I34" s="1112" t="s">
        <v>140</v>
      </c>
      <c r="J34" s="836"/>
      <c r="K34" s="823">
        <f>SUM(K35:K41)</f>
        <v>0</v>
      </c>
      <c r="M34" s="837"/>
      <c r="N34" s="837"/>
      <c r="O34" s="837"/>
      <c r="P34" s="837"/>
      <c r="Q34" s="837"/>
      <c r="R34" s="837"/>
      <c r="S34" s="839"/>
      <c r="W34" s="507"/>
    </row>
    <row r="35" spans="1:23" ht="15.75">
      <c r="A35" s="1108" t="s">
        <v>141</v>
      </c>
      <c r="B35" s="1215">
        <v>5</v>
      </c>
      <c r="C35" s="1215">
        <v>25</v>
      </c>
      <c r="D35" s="1099" t="s">
        <v>792</v>
      </c>
      <c r="E35" s="1215">
        <v>139</v>
      </c>
      <c r="F35" s="1216" t="s">
        <v>792</v>
      </c>
      <c r="G35" s="1216" t="s">
        <v>792</v>
      </c>
      <c r="H35" s="1216" t="s">
        <v>792</v>
      </c>
      <c r="I35" s="1112" t="s">
        <v>142</v>
      </c>
      <c r="J35" s="836"/>
      <c r="K35" s="837"/>
      <c r="M35" s="837"/>
      <c r="N35" s="837"/>
      <c r="O35" s="837"/>
      <c r="P35" s="837"/>
      <c r="Q35" s="837"/>
      <c r="R35" s="837"/>
      <c r="S35" s="839"/>
      <c r="W35" s="507"/>
    </row>
    <row r="36" spans="1:23" ht="15.75">
      <c r="A36" s="1108" t="s">
        <v>143</v>
      </c>
      <c r="B36" s="1215">
        <v>11</v>
      </c>
      <c r="C36" s="1099" t="s">
        <v>792</v>
      </c>
      <c r="D36" s="1099" t="s">
        <v>792</v>
      </c>
      <c r="E36" s="1215">
        <v>607</v>
      </c>
      <c r="F36" s="1216" t="s">
        <v>792</v>
      </c>
      <c r="G36" s="1216" t="s">
        <v>792</v>
      </c>
      <c r="H36" s="1216" t="s">
        <v>792</v>
      </c>
      <c r="I36" s="1112" t="s">
        <v>144</v>
      </c>
      <c r="J36" s="836"/>
      <c r="K36" s="837"/>
      <c r="M36" s="837"/>
      <c r="N36" s="837"/>
      <c r="O36" s="837"/>
      <c r="P36" s="837"/>
      <c r="Q36" s="837"/>
      <c r="R36" s="837"/>
      <c r="S36" s="839"/>
      <c r="W36" s="507"/>
    </row>
    <row r="37" spans="1:23" ht="15.75">
      <c r="A37" s="1108" t="s">
        <v>145</v>
      </c>
      <c r="B37" s="1215" t="s">
        <v>1421</v>
      </c>
      <c r="C37" s="1099" t="s">
        <v>792</v>
      </c>
      <c r="D37" s="1099" t="s">
        <v>792</v>
      </c>
      <c r="E37" s="1215">
        <v>0</v>
      </c>
      <c r="F37" s="1216" t="s">
        <v>792</v>
      </c>
      <c r="G37" s="1216" t="s">
        <v>792</v>
      </c>
      <c r="H37" s="1216" t="s">
        <v>792</v>
      </c>
      <c r="I37" s="1217" t="s">
        <v>146</v>
      </c>
      <c r="J37" s="819"/>
      <c r="K37" s="837"/>
      <c r="M37" s="837"/>
      <c r="N37" s="837"/>
      <c r="O37" s="837"/>
      <c r="P37" s="837"/>
      <c r="Q37" s="837"/>
      <c r="R37" s="837"/>
      <c r="S37" s="839"/>
      <c r="W37" s="507"/>
    </row>
    <row r="38" spans="1:23" ht="15.75">
      <c r="A38" s="1102" t="s">
        <v>147</v>
      </c>
      <c r="B38" s="1099">
        <v>15</v>
      </c>
      <c r="C38" s="1099">
        <v>2</v>
      </c>
      <c r="D38" s="1099">
        <v>43</v>
      </c>
      <c r="E38" s="1099">
        <v>427</v>
      </c>
      <c r="F38" s="1099">
        <v>10</v>
      </c>
      <c r="G38" s="1099" t="s">
        <v>792</v>
      </c>
      <c r="H38" s="1216" t="s">
        <v>792</v>
      </c>
      <c r="I38" s="413" t="s">
        <v>148</v>
      </c>
      <c r="J38" s="819"/>
      <c r="K38" s="837"/>
      <c r="M38" s="837"/>
      <c r="N38" s="837"/>
      <c r="O38" s="837"/>
      <c r="P38" s="837"/>
      <c r="Q38" s="837"/>
      <c r="R38" s="837"/>
      <c r="S38" s="839"/>
      <c r="W38" s="507"/>
    </row>
    <row r="39" spans="1:23" ht="15.75">
      <c r="A39" s="1108" t="s">
        <v>149</v>
      </c>
      <c r="B39" s="1215">
        <v>6</v>
      </c>
      <c r="C39" s="1215">
        <v>1</v>
      </c>
      <c r="D39" s="1215">
        <v>43</v>
      </c>
      <c r="E39" s="1215">
        <v>155</v>
      </c>
      <c r="F39" s="1099" t="s">
        <v>792</v>
      </c>
      <c r="G39" s="1099" t="s">
        <v>792</v>
      </c>
      <c r="H39" s="1216" t="s">
        <v>792</v>
      </c>
      <c r="I39" s="1112" t="s">
        <v>150</v>
      </c>
      <c r="J39" s="836"/>
      <c r="K39" s="837"/>
      <c r="M39" s="837"/>
      <c r="N39" s="837"/>
      <c r="O39" s="837"/>
      <c r="P39" s="837"/>
      <c r="Q39" s="837"/>
      <c r="R39" s="837"/>
      <c r="S39" s="839"/>
      <c r="W39" s="507"/>
    </row>
    <row r="40" spans="1:23" s="358" customFormat="1" ht="15.75">
      <c r="A40" s="1108" t="s">
        <v>151</v>
      </c>
      <c r="B40" s="1215">
        <v>3</v>
      </c>
      <c r="C40" s="1215">
        <v>1</v>
      </c>
      <c r="D40" s="1099" t="s">
        <v>792</v>
      </c>
      <c r="E40" s="1215">
        <v>79</v>
      </c>
      <c r="F40" s="1099" t="s">
        <v>792</v>
      </c>
      <c r="G40" s="1099" t="s">
        <v>792</v>
      </c>
      <c r="H40" s="1216" t="s">
        <v>792</v>
      </c>
      <c r="I40" s="1112" t="s">
        <v>152</v>
      </c>
      <c r="J40" s="836"/>
      <c r="K40" s="819"/>
      <c r="M40" s="819"/>
      <c r="N40" s="819"/>
      <c r="O40" s="819"/>
      <c r="P40" s="819"/>
      <c r="Q40" s="819"/>
      <c r="R40" s="819"/>
      <c r="S40" s="835"/>
      <c r="T40" s="351"/>
      <c r="U40" s="351"/>
      <c r="W40" s="506"/>
    </row>
    <row r="41" spans="1:23" ht="15.75">
      <c r="A41" s="1108" t="s">
        <v>153</v>
      </c>
      <c r="B41" s="1215">
        <v>2</v>
      </c>
      <c r="C41" s="1099" t="s">
        <v>792</v>
      </c>
      <c r="D41" s="1099" t="s">
        <v>792</v>
      </c>
      <c r="E41" s="1215">
        <v>193</v>
      </c>
      <c r="F41" s="1215">
        <v>2</v>
      </c>
      <c r="G41" s="1099" t="s">
        <v>792</v>
      </c>
      <c r="H41" s="1216" t="s">
        <v>792</v>
      </c>
      <c r="I41" s="1112" t="s">
        <v>154</v>
      </c>
      <c r="J41" s="836"/>
      <c r="K41" s="837"/>
      <c r="M41" s="837"/>
      <c r="N41" s="837"/>
      <c r="O41" s="837"/>
      <c r="P41" s="837"/>
      <c r="Q41" s="837"/>
      <c r="R41" s="837"/>
      <c r="S41" s="839"/>
      <c r="W41" s="506"/>
    </row>
    <row r="42" spans="1:23" ht="15.75">
      <c r="A42" s="1108" t="s">
        <v>155</v>
      </c>
      <c r="B42" s="1215">
        <v>1</v>
      </c>
      <c r="C42" s="1099" t="s">
        <v>792</v>
      </c>
      <c r="D42" s="1099" t="s">
        <v>792</v>
      </c>
      <c r="E42" s="1099" t="s">
        <v>792</v>
      </c>
      <c r="F42" s="1215">
        <v>8</v>
      </c>
      <c r="G42" s="1099" t="s">
        <v>792</v>
      </c>
      <c r="H42" s="1216" t="s">
        <v>792</v>
      </c>
      <c r="I42" s="1112" t="s">
        <v>156</v>
      </c>
      <c r="J42" s="836"/>
      <c r="K42" s="823">
        <f>SUM(K43:K48)</f>
        <v>0</v>
      </c>
      <c r="M42" s="823">
        <f>SUM(M43:M48)</f>
        <v>0</v>
      </c>
      <c r="N42" s="837"/>
      <c r="O42" s="837"/>
      <c r="P42" s="837"/>
      <c r="Q42" s="837"/>
      <c r="R42" s="837"/>
      <c r="S42" s="839"/>
      <c r="W42" s="507"/>
    </row>
    <row r="43" spans="1:23" ht="15.75">
      <c r="A43" s="1108" t="s">
        <v>157</v>
      </c>
      <c r="B43" s="1215">
        <v>3</v>
      </c>
      <c r="C43" s="1099" t="s">
        <v>792</v>
      </c>
      <c r="D43" s="1099" t="s">
        <v>792</v>
      </c>
      <c r="E43" s="1099" t="s">
        <v>792</v>
      </c>
      <c r="F43" s="1099" t="s">
        <v>792</v>
      </c>
      <c r="G43" s="1099" t="s">
        <v>792</v>
      </c>
      <c r="H43" s="1216" t="s">
        <v>792</v>
      </c>
      <c r="I43" s="1112" t="s">
        <v>158</v>
      </c>
      <c r="J43" s="836"/>
      <c r="K43" s="837"/>
      <c r="M43" s="837"/>
      <c r="N43" s="837"/>
      <c r="O43" s="837"/>
      <c r="P43" s="837"/>
      <c r="Q43" s="837"/>
      <c r="R43" s="837"/>
      <c r="S43" s="839"/>
      <c r="W43" s="507"/>
    </row>
    <row r="44" spans="1:23" ht="15.75">
      <c r="A44" s="1102" t="s">
        <v>159</v>
      </c>
      <c r="B44" s="1099">
        <v>64</v>
      </c>
      <c r="C44" s="1099">
        <v>8</v>
      </c>
      <c r="D44" s="1099" t="s">
        <v>792</v>
      </c>
      <c r="E44" s="1099" t="s">
        <v>1431</v>
      </c>
      <c r="F44" s="1099">
        <v>2</v>
      </c>
      <c r="G44" s="1099">
        <v>7</v>
      </c>
      <c r="H44" s="1216" t="s">
        <v>792</v>
      </c>
      <c r="I44" s="1113" t="s">
        <v>160</v>
      </c>
      <c r="J44" s="819"/>
      <c r="K44" s="837"/>
      <c r="M44" s="837"/>
      <c r="N44" s="837"/>
      <c r="O44" s="837"/>
      <c r="P44" s="837"/>
      <c r="Q44" s="837"/>
      <c r="R44" s="837"/>
      <c r="S44" s="839"/>
      <c r="W44" s="507"/>
    </row>
    <row r="45" spans="1:23" ht="15.75">
      <c r="A45" s="1108" t="s">
        <v>161</v>
      </c>
      <c r="B45" s="1215">
        <v>20</v>
      </c>
      <c r="C45" s="1099" t="s">
        <v>792</v>
      </c>
      <c r="D45" s="1099" t="s">
        <v>792</v>
      </c>
      <c r="E45" s="1215">
        <v>481</v>
      </c>
      <c r="F45" s="1099" t="s">
        <v>792</v>
      </c>
      <c r="G45" s="1099" t="s">
        <v>792</v>
      </c>
      <c r="H45" s="1216" t="s">
        <v>792</v>
      </c>
      <c r="I45" s="1112" t="s">
        <v>162</v>
      </c>
      <c r="J45" s="836"/>
      <c r="K45" s="837"/>
      <c r="M45" s="837"/>
      <c r="N45" s="837"/>
      <c r="O45" s="837"/>
      <c r="P45" s="837"/>
      <c r="Q45" s="837"/>
      <c r="R45" s="837"/>
      <c r="S45" s="839"/>
      <c r="W45" s="507"/>
    </row>
    <row r="46" spans="1:23" ht="15.75">
      <c r="A46" s="1108" t="s">
        <v>163</v>
      </c>
      <c r="B46" s="1215">
        <v>5</v>
      </c>
      <c r="C46" s="1099" t="s">
        <v>792</v>
      </c>
      <c r="D46" s="1099" t="s">
        <v>792</v>
      </c>
      <c r="E46" s="1215">
        <v>67</v>
      </c>
      <c r="F46" s="1215">
        <v>1</v>
      </c>
      <c r="G46" s="1099" t="s">
        <v>792</v>
      </c>
      <c r="H46" s="1216" t="s">
        <v>792</v>
      </c>
      <c r="I46" s="1112" t="s">
        <v>164</v>
      </c>
      <c r="J46" s="836"/>
      <c r="K46" s="837"/>
      <c r="M46" s="837"/>
      <c r="N46" s="837"/>
      <c r="O46" s="837"/>
      <c r="P46" s="837"/>
      <c r="Q46" s="837"/>
      <c r="R46" s="837"/>
      <c r="S46" s="838"/>
      <c r="W46" s="507"/>
    </row>
    <row r="47" spans="1:23" ht="15.75">
      <c r="A47" s="1108" t="s">
        <v>165</v>
      </c>
      <c r="B47" s="1215">
        <v>13</v>
      </c>
      <c r="C47" s="1215">
        <v>1</v>
      </c>
      <c r="D47" s="1099" t="s">
        <v>792</v>
      </c>
      <c r="E47" s="1215">
        <v>663</v>
      </c>
      <c r="F47" s="1099" t="s">
        <v>792</v>
      </c>
      <c r="G47" s="1099" t="s">
        <v>792</v>
      </c>
      <c r="H47" s="1216" t="s">
        <v>792</v>
      </c>
      <c r="I47" s="1112" t="s">
        <v>166</v>
      </c>
      <c r="J47" s="836"/>
      <c r="K47" s="837"/>
      <c r="M47" s="837"/>
      <c r="N47" s="837"/>
      <c r="O47" s="837"/>
      <c r="P47" s="837"/>
      <c r="Q47" s="837"/>
      <c r="R47" s="837"/>
      <c r="S47" s="838"/>
      <c r="W47" s="507"/>
    </row>
    <row r="48" spans="1:23" ht="15.75">
      <c r="A48" s="1108" t="s">
        <v>167</v>
      </c>
      <c r="B48" s="1215">
        <v>19</v>
      </c>
      <c r="C48" s="1099" t="s">
        <v>792</v>
      </c>
      <c r="D48" s="1099" t="s">
        <v>792</v>
      </c>
      <c r="E48" s="1215">
        <v>356</v>
      </c>
      <c r="F48" s="1099" t="s">
        <v>792</v>
      </c>
      <c r="G48" s="1215">
        <v>6</v>
      </c>
      <c r="H48" s="1216" t="s">
        <v>792</v>
      </c>
      <c r="I48" s="1112" t="s">
        <v>168</v>
      </c>
      <c r="J48" s="836"/>
      <c r="K48" s="837"/>
      <c r="M48" s="837"/>
      <c r="N48" s="837"/>
      <c r="O48" s="837"/>
      <c r="P48" s="837"/>
      <c r="Q48" s="837"/>
      <c r="R48" s="837"/>
      <c r="S48" s="839"/>
      <c r="W48" s="507"/>
    </row>
    <row r="49" spans="1:23" ht="15.75">
      <c r="A49" s="1108" t="s">
        <v>169</v>
      </c>
      <c r="B49" s="1215">
        <v>4</v>
      </c>
      <c r="C49" s="1099" t="s">
        <v>792</v>
      </c>
      <c r="D49" s="1099" t="s">
        <v>792</v>
      </c>
      <c r="E49" s="1215">
        <v>18</v>
      </c>
      <c r="F49" s="1099" t="s">
        <v>792</v>
      </c>
      <c r="G49" s="1099" t="s">
        <v>792</v>
      </c>
      <c r="H49" s="1216" t="s">
        <v>792</v>
      </c>
      <c r="I49" s="1112" t="s">
        <v>170</v>
      </c>
      <c r="J49" s="836"/>
      <c r="K49" s="823">
        <f>SUM(K50:K53)</f>
        <v>0</v>
      </c>
      <c r="M49" s="837"/>
      <c r="N49" s="837"/>
      <c r="O49" s="837"/>
      <c r="P49" s="837"/>
      <c r="Q49" s="837"/>
      <c r="R49" s="837"/>
      <c r="S49" s="839"/>
      <c r="W49" s="507"/>
    </row>
    <row r="50" spans="1:23" ht="15.75">
      <c r="A50" s="1108" t="s">
        <v>171</v>
      </c>
      <c r="B50" s="1215">
        <v>3</v>
      </c>
      <c r="C50" s="1215">
        <v>7</v>
      </c>
      <c r="D50" s="1099" t="s">
        <v>792</v>
      </c>
      <c r="E50" s="1215">
        <v>185</v>
      </c>
      <c r="F50" s="1215">
        <v>1</v>
      </c>
      <c r="G50" s="1215">
        <v>1</v>
      </c>
      <c r="H50" s="1216" t="s">
        <v>792</v>
      </c>
      <c r="I50" s="1112" t="s">
        <v>172</v>
      </c>
      <c r="J50" s="836"/>
      <c r="K50" s="837"/>
      <c r="M50" s="837"/>
      <c r="N50" s="837"/>
      <c r="O50" s="837"/>
      <c r="P50" s="837"/>
      <c r="Q50" s="837"/>
      <c r="R50" s="837"/>
      <c r="S50" s="839"/>
      <c r="W50" s="507"/>
    </row>
    <row r="51" spans="1:23" ht="15.75">
      <c r="A51" s="806" t="s">
        <v>173</v>
      </c>
      <c r="B51" s="1099">
        <v>11</v>
      </c>
      <c r="C51" s="1099">
        <v>4</v>
      </c>
      <c r="D51" s="1099" t="s">
        <v>792</v>
      </c>
      <c r="E51" s="1099">
        <v>196</v>
      </c>
      <c r="F51" s="1099" t="s">
        <v>792</v>
      </c>
      <c r="G51" s="1099" t="s">
        <v>792</v>
      </c>
      <c r="H51" s="1216" t="s">
        <v>792</v>
      </c>
      <c r="I51" s="1113" t="s">
        <v>174</v>
      </c>
      <c r="J51" s="819"/>
      <c r="K51" s="837"/>
      <c r="M51" s="837"/>
      <c r="N51" s="837"/>
      <c r="O51" s="837"/>
      <c r="P51" s="837"/>
      <c r="Q51" s="837"/>
      <c r="R51" s="837"/>
      <c r="S51" s="839"/>
      <c r="W51" s="350"/>
    </row>
    <row r="52" spans="1:23" ht="15.75">
      <c r="A52" s="1108" t="s">
        <v>175</v>
      </c>
      <c r="B52" s="1215" t="s">
        <v>1421</v>
      </c>
      <c r="C52" s="1215">
        <v>1</v>
      </c>
      <c r="D52" s="1099" t="s">
        <v>792</v>
      </c>
      <c r="E52" s="1099" t="s">
        <v>792</v>
      </c>
      <c r="F52" s="1099" t="s">
        <v>792</v>
      </c>
      <c r="G52" s="1099" t="s">
        <v>792</v>
      </c>
      <c r="H52" s="1216" t="s">
        <v>792</v>
      </c>
      <c r="I52" s="1112" t="s">
        <v>176</v>
      </c>
      <c r="J52" s="836"/>
      <c r="K52" s="837"/>
      <c r="M52" s="837"/>
      <c r="N52" s="837"/>
      <c r="O52" s="837"/>
      <c r="P52" s="837"/>
      <c r="Q52" s="837"/>
      <c r="R52" s="837"/>
      <c r="S52" s="839"/>
      <c r="W52" s="350"/>
    </row>
    <row r="53" spans="1:23" ht="15.75">
      <c r="A53" s="1108" t="s">
        <v>177</v>
      </c>
      <c r="B53" s="1215">
        <v>5</v>
      </c>
      <c r="C53" s="1099" t="s">
        <v>792</v>
      </c>
      <c r="D53" s="1099" t="s">
        <v>792</v>
      </c>
      <c r="E53" s="1215">
        <v>145</v>
      </c>
      <c r="F53" s="1099" t="s">
        <v>792</v>
      </c>
      <c r="G53" s="1099" t="s">
        <v>792</v>
      </c>
      <c r="H53" s="1216" t="s">
        <v>792</v>
      </c>
      <c r="I53" s="1112" t="s">
        <v>178</v>
      </c>
      <c r="J53" s="836"/>
      <c r="K53" s="837"/>
      <c r="M53" s="837"/>
      <c r="N53" s="837"/>
      <c r="O53" s="837"/>
      <c r="P53" s="837"/>
      <c r="Q53" s="837"/>
      <c r="R53" s="837"/>
      <c r="S53" s="839"/>
      <c r="W53" s="507"/>
    </row>
    <row r="54" spans="1:23" ht="15.75">
      <c r="A54" s="1108" t="s">
        <v>179</v>
      </c>
      <c r="B54" s="1215">
        <v>6</v>
      </c>
      <c r="C54" s="1215">
        <v>3</v>
      </c>
      <c r="D54" s="1099" t="s">
        <v>792</v>
      </c>
      <c r="E54" s="1099" t="s">
        <v>792</v>
      </c>
      <c r="F54" s="1099" t="s">
        <v>792</v>
      </c>
      <c r="G54" s="1099" t="s">
        <v>792</v>
      </c>
      <c r="H54" s="1216" t="s">
        <v>792</v>
      </c>
      <c r="I54" s="1112" t="s">
        <v>180</v>
      </c>
      <c r="J54" s="836"/>
      <c r="K54" s="837"/>
      <c r="M54" s="837"/>
      <c r="N54" s="837"/>
      <c r="O54" s="837"/>
      <c r="P54" s="837"/>
      <c r="Q54" s="837"/>
      <c r="R54" s="837"/>
      <c r="S54" s="839"/>
      <c r="W54" s="507"/>
    </row>
    <row r="55" spans="1:23" ht="15.75">
      <c r="A55" s="1108" t="s">
        <v>181</v>
      </c>
      <c r="B55" s="1215" t="s">
        <v>1421</v>
      </c>
      <c r="C55" s="1099" t="s">
        <v>792</v>
      </c>
      <c r="D55" s="1099" t="s">
        <v>792</v>
      </c>
      <c r="E55" s="1215">
        <v>51</v>
      </c>
      <c r="F55" s="1099" t="s">
        <v>792</v>
      </c>
      <c r="G55" s="1099" t="s">
        <v>792</v>
      </c>
      <c r="H55" s="1216" t="s">
        <v>792</v>
      </c>
      <c r="I55" s="1112" t="s">
        <v>182</v>
      </c>
      <c r="J55" s="836"/>
      <c r="K55" s="837"/>
      <c r="M55" s="837"/>
      <c r="N55" s="837"/>
      <c r="O55" s="837"/>
      <c r="P55" s="837"/>
      <c r="Q55" s="837"/>
      <c r="R55" s="837"/>
      <c r="S55" s="839"/>
      <c r="W55" s="507"/>
    </row>
    <row r="56" spans="1:23" ht="15.75">
      <c r="A56" s="1101" t="s">
        <v>183</v>
      </c>
      <c r="B56" s="1099">
        <v>32</v>
      </c>
      <c r="C56" s="1099" t="s">
        <v>792</v>
      </c>
      <c r="D56" s="1099" t="s">
        <v>792</v>
      </c>
      <c r="E56" s="1099">
        <v>190</v>
      </c>
      <c r="F56" s="1099" t="s">
        <v>792</v>
      </c>
      <c r="G56" s="1099" t="s">
        <v>792</v>
      </c>
      <c r="H56" s="1216" t="s">
        <v>792</v>
      </c>
      <c r="I56" s="1113" t="s">
        <v>184</v>
      </c>
      <c r="J56" s="819"/>
      <c r="K56" s="837"/>
      <c r="M56" s="837"/>
      <c r="N56" s="837"/>
      <c r="O56" s="837"/>
      <c r="P56" s="837"/>
      <c r="Q56" s="837"/>
      <c r="R56" s="837"/>
      <c r="S56" s="839"/>
      <c r="W56" s="507"/>
    </row>
    <row r="57" spans="1:23" ht="15.75">
      <c r="A57" s="1108" t="s">
        <v>185</v>
      </c>
      <c r="B57" s="1215">
        <v>2</v>
      </c>
      <c r="C57" s="1099" t="s">
        <v>792</v>
      </c>
      <c r="D57" s="1099" t="s">
        <v>792</v>
      </c>
      <c r="E57" s="1215">
        <v>22</v>
      </c>
      <c r="F57" s="1099" t="s">
        <v>792</v>
      </c>
      <c r="G57" s="1099" t="s">
        <v>792</v>
      </c>
      <c r="H57" s="1216" t="s">
        <v>792</v>
      </c>
      <c r="I57" s="1112" t="s">
        <v>186</v>
      </c>
      <c r="J57" s="836"/>
      <c r="K57" s="837"/>
      <c r="M57" s="837"/>
      <c r="N57" s="837"/>
      <c r="O57" s="837"/>
      <c r="P57" s="837"/>
      <c r="Q57" s="837"/>
      <c r="R57" s="837"/>
      <c r="S57" s="838"/>
      <c r="W57" s="507"/>
    </row>
    <row r="58" spans="1:23" ht="15.75">
      <c r="A58" s="1108" t="s">
        <v>187</v>
      </c>
      <c r="B58" s="1215">
        <v>8</v>
      </c>
      <c r="C58" s="1099" t="s">
        <v>792</v>
      </c>
      <c r="D58" s="1099" t="s">
        <v>792</v>
      </c>
      <c r="E58" s="1215">
        <v>37</v>
      </c>
      <c r="F58" s="1099" t="s">
        <v>792</v>
      </c>
      <c r="G58" s="1099" t="s">
        <v>792</v>
      </c>
      <c r="H58" s="1216" t="s">
        <v>792</v>
      </c>
      <c r="I58" s="1112" t="s">
        <v>188</v>
      </c>
      <c r="J58" s="836"/>
      <c r="K58" s="837"/>
      <c r="M58" s="837"/>
      <c r="N58" s="837"/>
      <c r="O58" s="837"/>
      <c r="P58" s="837"/>
      <c r="Q58" s="837"/>
      <c r="R58" s="837"/>
      <c r="S58" s="838"/>
      <c r="W58" s="507"/>
    </row>
    <row r="59" spans="1:23" ht="15.75">
      <c r="A59" s="1108" t="s">
        <v>189</v>
      </c>
      <c r="B59" s="1215">
        <v>21</v>
      </c>
      <c r="C59" s="1099" t="s">
        <v>792</v>
      </c>
      <c r="D59" s="1099" t="s">
        <v>792</v>
      </c>
      <c r="E59" s="1215">
        <v>125</v>
      </c>
      <c r="F59" s="1099" t="s">
        <v>792</v>
      </c>
      <c r="G59" s="1099" t="s">
        <v>792</v>
      </c>
      <c r="H59" s="1216" t="s">
        <v>792</v>
      </c>
      <c r="I59" s="1112" t="s">
        <v>190</v>
      </c>
      <c r="J59" s="836"/>
      <c r="K59" s="837"/>
      <c r="M59" s="837"/>
      <c r="N59" s="837"/>
      <c r="O59" s="837"/>
      <c r="P59" s="837"/>
      <c r="Q59" s="837"/>
      <c r="R59" s="837"/>
      <c r="S59" s="839"/>
      <c r="W59" s="506"/>
    </row>
    <row r="60" spans="1:23" ht="15.75">
      <c r="A60" s="1108" t="s">
        <v>191</v>
      </c>
      <c r="B60" s="1215">
        <v>1</v>
      </c>
      <c r="C60" s="1099" t="s">
        <v>792</v>
      </c>
      <c r="D60" s="1099" t="s">
        <v>792</v>
      </c>
      <c r="E60" s="1215">
        <v>6</v>
      </c>
      <c r="F60" s="1099" t="s">
        <v>792</v>
      </c>
      <c r="G60" s="1099" t="s">
        <v>792</v>
      </c>
      <c r="H60" s="1216" t="s">
        <v>792</v>
      </c>
      <c r="I60" s="1112" t="s">
        <v>192</v>
      </c>
      <c r="J60" s="836"/>
      <c r="K60" s="837"/>
      <c r="M60" s="837"/>
      <c r="N60" s="837"/>
      <c r="O60" s="837"/>
      <c r="P60" s="837"/>
      <c r="Q60" s="837"/>
      <c r="R60" s="837"/>
      <c r="S60" s="839"/>
      <c r="W60" s="506"/>
    </row>
    <row r="61" spans="1:23" ht="15.75">
      <c r="A61" s="806" t="s">
        <v>193</v>
      </c>
      <c r="B61" s="1099">
        <v>1</v>
      </c>
      <c r="C61" s="1099" t="s">
        <v>792</v>
      </c>
      <c r="D61" s="1099" t="s">
        <v>792</v>
      </c>
      <c r="E61" s="1099">
        <v>38</v>
      </c>
      <c r="F61" s="1099" t="s">
        <v>792</v>
      </c>
      <c r="G61" s="1099" t="s">
        <v>792</v>
      </c>
      <c r="H61" s="1216" t="s">
        <v>792</v>
      </c>
      <c r="I61" s="1113" t="s">
        <v>194</v>
      </c>
      <c r="J61" s="819"/>
      <c r="K61" s="837"/>
      <c r="M61" s="837"/>
      <c r="N61" s="837"/>
      <c r="O61" s="837"/>
      <c r="P61" s="837"/>
      <c r="Q61" s="837"/>
      <c r="R61" s="837"/>
      <c r="S61" s="839"/>
      <c r="W61" s="507"/>
    </row>
    <row r="62" spans="1:23" ht="15.75">
      <c r="A62" s="756" t="s">
        <v>195</v>
      </c>
      <c r="B62" s="1099" t="s">
        <v>792</v>
      </c>
      <c r="C62" s="1099" t="s">
        <v>792</v>
      </c>
      <c r="D62" s="1099" t="s">
        <v>792</v>
      </c>
      <c r="E62" s="1099" t="s">
        <v>792</v>
      </c>
      <c r="F62" s="1099" t="s">
        <v>792</v>
      </c>
      <c r="G62" s="1099" t="s">
        <v>792</v>
      </c>
      <c r="H62" s="1216" t="s">
        <v>792</v>
      </c>
      <c r="I62" s="1112" t="s">
        <v>1432</v>
      </c>
      <c r="J62" s="819"/>
      <c r="K62" s="837"/>
      <c r="M62" s="837"/>
      <c r="N62" s="837"/>
      <c r="O62" s="837"/>
      <c r="P62" s="837"/>
      <c r="Q62" s="837"/>
      <c r="R62" s="837"/>
      <c r="S62" s="839"/>
      <c r="W62" s="507"/>
    </row>
    <row r="63" spans="1:23" ht="15.75">
      <c r="A63" s="756" t="s">
        <v>197</v>
      </c>
      <c r="B63" s="1215">
        <v>1</v>
      </c>
      <c r="C63" s="1099" t="s">
        <v>792</v>
      </c>
      <c r="D63" s="1099" t="s">
        <v>792</v>
      </c>
      <c r="E63" s="1215">
        <v>38</v>
      </c>
      <c r="F63" s="1099" t="s">
        <v>792</v>
      </c>
      <c r="G63" s="1099" t="s">
        <v>792</v>
      </c>
      <c r="H63" s="1216" t="s">
        <v>792</v>
      </c>
      <c r="I63" s="1112" t="s">
        <v>686</v>
      </c>
      <c r="J63" s="836"/>
    </row>
    <row r="64" spans="1:23" ht="15.75">
      <c r="A64" s="806" t="s">
        <v>626</v>
      </c>
      <c r="B64" s="1082">
        <v>826</v>
      </c>
      <c r="C64" s="1082">
        <v>222</v>
      </c>
      <c r="D64" s="1082">
        <v>212</v>
      </c>
      <c r="E64" s="1082" t="s">
        <v>1433</v>
      </c>
      <c r="F64" s="1082">
        <v>44</v>
      </c>
      <c r="G64" s="1082">
        <v>53</v>
      </c>
      <c r="H64" s="1082">
        <v>16</v>
      </c>
      <c r="I64" s="413" t="s">
        <v>200</v>
      </c>
    </row>
    <row r="65" spans="1:9" s="274" customFormat="1" ht="12" customHeight="1">
      <c r="A65" s="155"/>
      <c r="B65" s="324"/>
      <c r="C65" s="324"/>
      <c r="D65" s="324"/>
      <c r="E65" s="324"/>
      <c r="F65" s="324"/>
      <c r="G65" s="162"/>
      <c r="H65" s="324"/>
      <c r="I65" s="324"/>
    </row>
    <row r="66" spans="1:9" s="274" customFormat="1" ht="12.75" customHeight="1"/>
    <row r="67" spans="1:9" s="274" customFormat="1" ht="14.25">
      <c r="A67" s="289"/>
      <c r="B67" s="841"/>
      <c r="C67" s="841"/>
      <c r="D67" s="841"/>
      <c r="E67" s="841"/>
      <c r="F67" s="841"/>
      <c r="G67" s="841"/>
      <c r="H67" s="841"/>
      <c r="I67" s="291"/>
    </row>
    <row r="68" spans="1:9" s="274" customFormat="1" ht="14.25">
      <c r="A68" s="289"/>
      <c r="B68" s="841"/>
      <c r="C68" s="841"/>
      <c r="D68" s="841"/>
      <c r="E68" s="841"/>
      <c r="F68" s="841"/>
      <c r="G68" s="841"/>
      <c r="H68" s="841"/>
      <c r="I68" s="291"/>
    </row>
    <row r="69" spans="1:9" s="274" customFormat="1" ht="14.25">
      <c r="A69" s="289"/>
      <c r="B69" s="841"/>
      <c r="C69" s="841"/>
      <c r="D69" s="841"/>
      <c r="E69" s="841"/>
      <c r="F69" s="841"/>
      <c r="G69" s="841"/>
      <c r="H69" s="841"/>
      <c r="I69" s="291"/>
    </row>
    <row r="70" spans="1:9" s="274" customFormat="1" ht="12.75" customHeight="1">
      <c r="B70" s="350"/>
      <c r="C70" s="350"/>
      <c r="D70" s="350"/>
      <c r="E70" s="350"/>
      <c r="F70" s="350"/>
      <c r="G70" s="350"/>
      <c r="H70" s="350"/>
      <c r="I70" s="350"/>
    </row>
    <row r="71" spans="1:9" s="274" customFormat="1" ht="12.75" customHeight="1">
      <c r="A71" s="289"/>
      <c r="B71" s="841"/>
      <c r="C71" s="841"/>
      <c r="D71" s="841"/>
      <c r="E71" s="841"/>
      <c r="F71" s="841"/>
      <c r="G71" s="841"/>
      <c r="H71" s="841"/>
      <c r="I71" s="291"/>
    </row>
    <row r="74" spans="1:9" s="274" customFormat="1" ht="12.75" customHeight="1">
      <c r="A74" s="341" t="s">
        <v>205</v>
      </c>
      <c r="B74" s="342"/>
      <c r="C74" s="342"/>
      <c r="D74" s="342"/>
      <c r="E74" s="85"/>
      <c r="F74" s="85"/>
      <c r="G74" s="808"/>
      <c r="H74" s="808"/>
      <c r="I74" s="163" t="s">
        <v>429</v>
      </c>
    </row>
    <row r="75" spans="1:9" s="274" customFormat="1" ht="12.75" customHeight="1">
      <c r="B75" s="837"/>
      <c r="C75" s="837"/>
      <c r="D75" s="837"/>
      <c r="E75" s="350"/>
      <c r="F75" s="837"/>
      <c r="G75" s="837"/>
      <c r="H75" s="837"/>
      <c r="I75" s="350"/>
    </row>
    <row r="76" spans="1:9" s="274" customFormat="1" ht="12.75" customHeight="1">
      <c r="A76" s="79"/>
      <c r="B76" s="351"/>
      <c r="C76" s="351"/>
      <c r="D76" s="351"/>
      <c r="E76" s="351"/>
      <c r="F76" s="351"/>
      <c r="G76" s="351"/>
      <c r="H76" s="351"/>
      <c r="I76" s="350"/>
    </row>
    <row r="77" spans="1:9" s="274" customFormat="1" ht="12.75" customHeight="1">
      <c r="A77" s="37"/>
      <c r="B77" s="358"/>
      <c r="C77" s="358"/>
      <c r="D77" s="358"/>
      <c r="E77" s="351"/>
      <c r="F77" s="351"/>
      <c r="G77" s="351"/>
      <c r="H77" s="351"/>
      <c r="I77" s="350"/>
    </row>
    <row r="78" spans="1:9" s="274" customFormat="1" ht="13.5" customHeight="1">
      <c r="A78" s="842"/>
      <c r="B78" s="350"/>
      <c r="C78" s="350"/>
      <c r="D78" s="350"/>
      <c r="E78" s="350"/>
      <c r="F78" s="350"/>
      <c r="G78" s="350"/>
      <c r="H78" s="350"/>
      <c r="I78" s="350"/>
    </row>
    <row r="79" spans="1:9" s="274" customFormat="1">
      <c r="A79" s="37"/>
      <c r="B79" s="350"/>
      <c r="C79" s="350"/>
      <c r="D79" s="350"/>
      <c r="E79" s="350"/>
      <c r="F79" s="350"/>
      <c r="G79" s="350"/>
      <c r="H79" s="350"/>
      <c r="I79" s="350"/>
    </row>
    <row r="80" spans="1:9" s="274" customFormat="1">
      <c r="A80" s="60"/>
      <c r="B80" s="350"/>
      <c r="C80" s="350"/>
      <c r="D80" s="350"/>
      <c r="E80" s="350"/>
      <c r="F80" s="350"/>
      <c r="G80" s="350"/>
      <c r="H80" s="350"/>
      <c r="I80" s="350"/>
    </row>
    <row r="82" spans="1:21">
      <c r="A82" s="833"/>
    </row>
    <row r="83" spans="1:21">
      <c r="A83" s="357"/>
    </row>
    <row r="84" spans="1:21">
      <c r="A84" s="357"/>
    </row>
    <row r="85" spans="1:21">
      <c r="A85" s="357"/>
    </row>
    <row r="86" spans="1:21">
      <c r="A86" s="357"/>
    </row>
    <row r="87" spans="1:21">
      <c r="A87" s="357"/>
    </row>
    <row r="88" spans="1:21">
      <c r="A88" s="357"/>
    </row>
    <row r="89" spans="1:21">
      <c r="A89" s="357"/>
    </row>
    <row r="90" spans="1:21">
      <c r="A90" s="357"/>
    </row>
    <row r="91" spans="1:21">
      <c r="A91" s="357"/>
    </row>
    <row r="92" spans="1:21">
      <c r="A92" s="357"/>
      <c r="L92" s="358"/>
    </row>
    <row r="93" spans="1:21">
      <c r="A93" s="357"/>
      <c r="J93" s="351"/>
      <c r="K93" s="358"/>
    </row>
    <row r="94" spans="1:21">
      <c r="A94" s="357"/>
      <c r="G94" s="351"/>
      <c r="H94" s="351"/>
      <c r="I94" s="351"/>
    </row>
    <row r="95" spans="1:21">
      <c r="A95" s="357"/>
    </row>
    <row r="96" spans="1:21" s="358" customFormat="1">
      <c r="A96" s="357"/>
      <c r="B96" s="350"/>
      <c r="C96" s="350"/>
      <c r="D96" s="350"/>
      <c r="E96" s="350"/>
      <c r="F96" s="350"/>
      <c r="G96" s="350"/>
      <c r="H96" s="350"/>
      <c r="I96" s="350"/>
      <c r="J96" s="350"/>
      <c r="K96" s="274"/>
      <c r="L96" s="274"/>
      <c r="M96" s="351"/>
      <c r="N96" s="351"/>
      <c r="O96" s="351"/>
      <c r="P96" s="351"/>
      <c r="Q96" s="351"/>
      <c r="R96" s="351"/>
      <c r="S96" s="351"/>
      <c r="T96" s="351"/>
      <c r="U96" s="351"/>
    </row>
    <row r="97" spans="1:21">
      <c r="A97" s="833"/>
      <c r="B97" s="351"/>
      <c r="C97" s="351"/>
      <c r="D97" s="351"/>
      <c r="E97" s="351"/>
      <c r="F97" s="351"/>
    </row>
    <row r="98" spans="1:21">
      <c r="A98" s="357"/>
    </row>
    <row r="99" spans="1:21">
      <c r="A99" s="357"/>
    </row>
    <row r="100" spans="1:21">
      <c r="A100" s="357"/>
    </row>
    <row r="101" spans="1:21">
      <c r="A101" s="357"/>
      <c r="L101" s="358"/>
    </row>
    <row r="102" spans="1:21">
      <c r="A102" s="357"/>
      <c r="J102" s="351"/>
      <c r="K102" s="358"/>
    </row>
    <row r="103" spans="1:21">
      <c r="A103" s="357"/>
      <c r="G103" s="351"/>
      <c r="H103" s="351"/>
      <c r="I103" s="351"/>
    </row>
    <row r="104" spans="1:21">
      <c r="A104" s="357"/>
    </row>
    <row r="105" spans="1:21" s="358" customFormat="1">
      <c r="A105" s="357"/>
      <c r="B105" s="350"/>
      <c r="C105" s="350"/>
      <c r="D105" s="350"/>
      <c r="E105" s="350"/>
      <c r="F105" s="350"/>
      <c r="G105" s="350"/>
      <c r="H105" s="350"/>
      <c r="I105" s="350"/>
      <c r="J105" s="350"/>
      <c r="K105" s="274"/>
      <c r="L105" s="274"/>
      <c r="M105" s="351"/>
      <c r="N105" s="351"/>
      <c r="O105" s="351"/>
      <c r="P105" s="351"/>
      <c r="Q105" s="351"/>
      <c r="R105" s="351"/>
      <c r="S105" s="351"/>
      <c r="T105" s="351"/>
      <c r="U105" s="351"/>
    </row>
    <row r="106" spans="1:21">
      <c r="A106" s="833"/>
      <c r="B106" s="351"/>
      <c r="C106" s="351"/>
      <c r="D106" s="351"/>
      <c r="E106" s="351"/>
      <c r="F106" s="351"/>
    </row>
    <row r="107" spans="1:21">
      <c r="A107" s="357"/>
    </row>
    <row r="108" spans="1:21">
      <c r="A108" s="357"/>
    </row>
    <row r="109" spans="1:21">
      <c r="A109" s="357"/>
    </row>
    <row r="110" spans="1:21">
      <c r="A110" s="357"/>
    </row>
    <row r="111" spans="1:21">
      <c r="A111" s="357"/>
    </row>
    <row r="112" spans="1:21">
      <c r="A112" s="357"/>
    </row>
    <row r="113" spans="1:21">
      <c r="A113" s="357"/>
    </row>
    <row r="114" spans="1:21">
      <c r="A114" s="357"/>
    </row>
    <row r="115" spans="1:21">
      <c r="A115" s="357"/>
      <c r="L115" s="358"/>
    </row>
    <row r="116" spans="1:21">
      <c r="A116" s="357"/>
      <c r="J116" s="351"/>
      <c r="K116" s="358"/>
    </row>
    <row r="117" spans="1:21">
      <c r="A117" s="357"/>
      <c r="G117" s="351"/>
      <c r="H117" s="351"/>
      <c r="I117" s="351"/>
    </row>
    <row r="118" spans="1:21">
      <c r="A118" s="357"/>
    </row>
    <row r="119" spans="1:21" s="358" customFormat="1">
      <c r="A119" s="357"/>
      <c r="B119" s="350"/>
      <c r="C119" s="350"/>
      <c r="D119" s="350"/>
      <c r="E119" s="350"/>
      <c r="F119" s="350"/>
      <c r="G119" s="350"/>
      <c r="H119" s="350"/>
      <c r="I119" s="350"/>
      <c r="J119" s="350"/>
      <c r="K119" s="274"/>
      <c r="L119" s="274"/>
      <c r="M119" s="351"/>
      <c r="N119" s="351"/>
      <c r="O119" s="351"/>
      <c r="P119" s="351"/>
      <c r="Q119" s="351"/>
      <c r="R119" s="351"/>
      <c r="S119" s="351"/>
      <c r="T119" s="351"/>
      <c r="U119" s="351"/>
    </row>
    <row r="120" spans="1:21">
      <c r="A120" s="833"/>
      <c r="B120" s="351"/>
      <c r="C120" s="351"/>
      <c r="D120" s="351"/>
      <c r="E120" s="351"/>
      <c r="F120" s="351"/>
    </row>
    <row r="121" spans="1:21">
      <c r="A121" s="357"/>
    </row>
    <row r="122" spans="1:21">
      <c r="A122" s="357"/>
    </row>
    <row r="123" spans="1:21">
      <c r="A123" s="357"/>
    </row>
    <row r="124" spans="1:21">
      <c r="A124" s="357"/>
    </row>
    <row r="125" spans="1:21">
      <c r="A125" s="357"/>
    </row>
    <row r="126" spans="1:21">
      <c r="A126" s="357"/>
      <c r="L126" s="358"/>
    </row>
    <row r="127" spans="1:21">
      <c r="A127" s="357"/>
      <c r="J127" s="351"/>
      <c r="K127" s="358"/>
    </row>
    <row r="128" spans="1:21">
      <c r="A128" s="357"/>
      <c r="G128" s="351"/>
      <c r="H128" s="351"/>
      <c r="I128" s="351"/>
    </row>
    <row r="129" spans="1:21">
      <c r="A129" s="357"/>
    </row>
    <row r="130" spans="1:21" s="358" customFormat="1">
      <c r="A130" s="357"/>
      <c r="B130" s="350"/>
      <c r="C130" s="350"/>
      <c r="D130" s="350"/>
      <c r="E130" s="350"/>
      <c r="F130" s="350"/>
      <c r="G130" s="350"/>
      <c r="H130" s="350"/>
      <c r="I130" s="350"/>
      <c r="J130" s="350"/>
      <c r="K130" s="274"/>
      <c r="L130" s="274"/>
      <c r="M130" s="351"/>
      <c r="N130" s="351"/>
      <c r="O130" s="351"/>
      <c r="P130" s="351"/>
      <c r="Q130" s="351"/>
      <c r="R130" s="351"/>
      <c r="S130" s="351"/>
      <c r="T130" s="351"/>
      <c r="U130" s="351"/>
    </row>
    <row r="131" spans="1:21">
      <c r="A131" s="833"/>
      <c r="B131" s="351"/>
      <c r="C131" s="351"/>
      <c r="D131" s="351"/>
      <c r="E131" s="351"/>
      <c r="F131" s="351"/>
    </row>
    <row r="132" spans="1:21">
      <c r="A132" s="357"/>
    </row>
    <row r="133" spans="1:21">
      <c r="A133" s="357"/>
    </row>
    <row r="134" spans="1:21">
      <c r="A134" s="357"/>
    </row>
    <row r="135" spans="1:21">
      <c r="A135" s="357"/>
      <c r="L135" s="358"/>
    </row>
    <row r="136" spans="1:21">
      <c r="A136" s="357"/>
      <c r="J136" s="351"/>
      <c r="K136" s="358"/>
    </row>
    <row r="137" spans="1:21">
      <c r="A137" s="357"/>
      <c r="G137" s="351"/>
      <c r="H137" s="351"/>
      <c r="I137" s="351"/>
    </row>
    <row r="138" spans="1:21">
      <c r="A138" s="357"/>
    </row>
    <row r="139" spans="1:21" s="358" customFormat="1">
      <c r="A139" s="357"/>
      <c r="B139" s="350"/>
      <c r="C139" s="350"/>
      <c r="D139" s="350"/>
      <c r="E139" s="350"/>
      <c r="F139" s="350"/>
      <c r="G139" s="350"/>
      <c r="H139" s="350"/>
      <c r="I139" s="350"/>
      <c r="J139" s="350"/>
      <c r="K139" s="274"/>
      <c r="L139" s="274"/>
      <c r="M139" s="351"/>
      <c r="N139" s="351"/>
      <c r="O139" s="351"/>
      <c r="P139" s="351"/>
      <c r="Q139" s="351"/>
      <c r="R139" s="351"/>
      <c r="S139" s="351"/>
      <c r="T139" s="351"/>
      <c r="U139" s="351"/>
    </row>
    <row r="140" spans="1:21">
      <c r="A140" s="833"/>
      <c r="B140" s="351"/>
      <c r="C140" s="351"/>
      <c r="D140" s="351"/>
      <c r="E140" s="351"/>
      <c r="F140" s="351"/>
    </row>
    <row r="141" spans="1:21">
      <c r="A141" s="357"/>
      <c r="L141" s="358"/>
    </row>
    <row r="142" spans="1:21">
      <c r="A142" s="357"/>
      <c r="J142" s="351"/>
      <c r="K142" s="358"/>
    </row>
    <row r="143" spans="1:21">
      <c r="A143" s="357"/>
      <c r="G143" s="351"/>
      <c r="H143" s="351"/>
      <c r="I143" s="351"/>
    </row>
    <row r="144" spans="1:21">
      <c r="A144" s="357"/>
    </row>
    <row r="145" spans="1:21" s="358" customFormat="1">
      <c r="A145" s="357"/>
      <c r="B145" s="350"/>
      <c r="C145" s="350"/>
      <c r="D145" s="350"/>
      <c r="E145" s="350"/>
      <c r="F145" s="350"/>
      <c r="G145" s="350"/>
      <c r="H145" s="350"/>
      <c r="I145" s="350"/>
      <c r="J145" s="350"/>
      <c r="K145" s="274"/>
      <c r="L145" s="274"/>
      <c r="M145" s="351"/>
      <c r="N145" s="351"/>
      <c r="O145" s="351"/>
      <c r="P145" s="351"/>
      <c r="Q145" s="351"/>
      <c r="R145" s="351"/>
      <c r="S145" s="351"/>
      <c r="T145" s="351"/>
      <c r="U145" s="351"/>
    </row>
    <row r="146" spans="1:21">
      <c r="A146" s="833"/>
      <c r="B146" s="351"/>
      <c r="C146" s="351"/>
      <c r="D146" s="351"/>
      <c r="E146" s="351"/>
      <c r="F146" s="351"/>
    </row>
    <row r="147" spans="1:21">
      <c r="A147" s="357"/>
    </row>
    <row r="148" spans="1:21">
      <c r="A148" s="357"/>
    </row>
    <row r="149" spans="1:21">
      <c r="A149" s="357"/>
    </row>
    <row r="150" spans="1:21">
      <c r="A150" s="357"/>
    </row>
    <row r="151" spans="1:21">
      <c r="A151" s="357"/>
    </row>
    <row r="152" spans="1:21">
      <c r="A152" s="357"/>
    </row>
    <row r="156" spans="1:21">
      <c r="B156" s="274"/>
    </row>
    <row r="157" spans="1:21">
      <c r="A157" s="357"/>
      <c r="B157" s="274"/>
    </row>
    <row r="158" spans="1:21">
      <c r="A158" s="357"/>
      <c r="B158" s="274"/>
    </row>
    <row r="159" spans="1:21">
      <c r="A159" s="357"/>
      <c r="B159" s="274"/>
    </row>
    <row r="160" spans="1:21">
      <c r="A160" s="357"/>
      <c r="B160" s="274"/>
    </row>
    <row r="161" spans="1:1" s="274" customFormat="1">
      <c r="A161" s="357"/>
    </row>
    <row r="162" spans="1:1" s="274" customFormat="1">
      <c r="A162" s="357"/>
    </row>
    <row r="163" spans="1:1" s="274" customFormat="1">
      <c r="A163" s="357"/>
    </row>
    <row r="164" spans="1:1" s="274" customFormat="1">
      <c r="A164" s="357"/>
    </row>
    <row r="165" spans="1:1" s="274" customFormat="1">
      <c r="A165" s="357"/>
    </row>
    <row r="166" spans="1:1" s="274" customFormat="1">
      <c r="A166" s="357"/>
    </row>
    <row r="167" spans="1:1" s="274" customFormat="1">
      <c r="A167" s="357"/>
    </row>
    <row r="168" spans="1:1" s="274" customFormat="1">
      <c r="A168" s="357"/>
    </row>
    <row r="169" spans="1:1" s="274" customFormat="1">
      <c r="A169" s="357"/>
    </row>
    <row r="170" spans="1:1" s="274" customFormat="1">
      <c r="A170" s="357"/>
    </row>
    <row r="171" spans="1:1" s="274" customFormat="1">
      <c r="A171" s="357"/>
    </row>
    <row r="172" spans="1:1" s="274" customFormat="1">
      <c r="A172" s="357"/>
    </row>
    <row r="173" spans="1:1" s="274" customFormat="1">
      <c r="A173" s="357"/>
    </row>
    <row r="174" spans="1:1" s="274" customFormat="1">
      <c r="A174" s="357"/>
    </row>
    <row r="175" spans="1:1" s="274" customFormat="1">
      <c r="A175" s="357"/>
    </row>
    <row r="176" spans="1:1" s="274" customFormat="1">
      <c r="A176" s="357"/>
    </row>
    <row r="177" spans="1:1" s="274" customFormat="1">
      <c r="A177" s="357"/>
    </row>
    <row r="178" spans="1:1" s="274" customFormat="1">
      <c r="A178" s="357"/>
    </row>
    <row r="179" spans="1:1" s="274" customFormat="1">
      <c r="A179" s="357"/>
    </row>
    <row r="180" spans="1:1" s="274" customFormat="1">
      <c r="A180" s="357"/>
    </row>
    <row r="181" spans="1:1" s="274" customFormat="1">
      <c r="A181" s="357"/>
    </row>
    <row r="182" spans="1:1" s="274" customFormat="1">
      <c r="A182" s="357"/>
    </row>
    <row r="183" spans="1:1" s="274" customFormat="1">
      <c r="A183" s="357"/>
    </row>
    <row r="184" spans="1:1" s="274" customFormat="1">
      <c r="A184" s="357"/>
    </row>
    <row r="185" spans="1:1" s="274" customFormat="1">
      <c r="A185" s="357"/>
    </row>
    <row r="186" spans="1:1" s="274" customFormat="1">
      <c r="A186" s="357"/>
    </row>
    <row r="187" spans="1:1" s="274" customFormat="1">
      <c r="A187" s="357"/>
    </row>
    <row r="188" spans="1:1" s="274" customFormat="1">
      <c r="A188" s="357"/>
    </row>
    <row r="189" spans="1:1" s="274" customFormat="1">
      <c r="A189" s="357"/>
    </row>
    <row r="190" spans="1:1" s="274" customFormat="1">
      <c r="A190" s="357"/>
    </row>
    <row r="191" spans="1:1" s="274" customFormat="1">
      <c r="A191" s="357"/>
    </row>
    <row r="192" spans="1:1" s="274" customFormat="1">
      <c r="A192" s="357"/>
    </row>
    <row r="193" spans="1:1" s="274" customFormat="1">
      <c r="A193" s="357"/>
    </row>
    <row r="194" spans="1:1" s="274" customFormat="1">
      <c r="A194" s="357"/>
    </row>
    <row r="195" spans="1:1" s="274" customFormat="1">
      <c r="A195" s="357"/>
    </row>
    <row r="196" spans="1:1" s="274" customFormat="1">
      <c r="A196" s="357"/>
    </row>
    <row r="197" spans="1:1" s="274" customFormat="1">
      <c r="A197" s="357"/>
    </row>
    <row r="198" spans="1:1" s="274" customFormat="1">
      <c r="A198" s="357"/>
    </row>
    <row r="199" spans="1:1" s="274" customFormat="1">
      <c r="A199" s="357"/>
    </row>
    <row r="200" spans="1:1" s="274" customFormat="1">
      <c r="A200" s="357"/>
    </row>
    <row r="201" spans="1:1" s="274" customFormat="1">
      <c r="A201" s="357"/>
    </row>
    <row r="202" spans="1:1" s="274" customFormat="1">
      <c r="A202" s="357"/>
    </row>
    <row r="203" spans="1:1" s="274" customFormat="1">
      <c r="A203" s="357"/>
    </row>
    <row r="204" spans="1:1" s="274" customFormat="1">
      <c r="A204" s="357"/>
    </row>
    <row r="205" spans="1:1" s="274" customFormat="1">
      <c r="A205" s="357"/>
    </row>
    <row r="206" spans="1:1" s="274" customFormat="1">
      <c r="A206" s="357"/>
    </row>
    <row r="207" spans="1:1" s="274" customFormat="1">
      <c r="A207" s="357"/>
    </row>
    <row r="208" spans="1:1" s="274" customFormat="1">
      <c r="A208" s="357"/>
    </row>
    <row r="209" spans="1:1" s="274" customFormat="1">
      <c r="A209" s="357"/>
    </row>
    <row r="210" spans="1:1" s="274" customFormat="1">
      <c r="A210" s="357"/>
    </row>
    <row r="211" spans="1:1" s="274" customFormat="1">
      <c r="A211" s="357"/>
    </row>
    <row r="212" spans="1:1" s="274" customFormat="1">
      <c r="A212" s="357"/>
    </row>
    <row r="213" spans="1:1" s="274" customFormat="1">
      <c r="A213" s="357"/>
    </row>
    <row r="214" spans="1:1" s="274" customFormat="1">
      <c r="A214" s="357"/>
    </row>
    <row r="215" spans="1:1" s="274" customFormat="1">
      <c r="A215" s="357"/>
    </row>
    <row r="216" spans="1:1" s="274" customFormat="1">
      <c r="A216" s="357"/>
    </row>
    <row r="217" spans="1:1" s="274" customFormat="1">
      <c r="A217" s="357"/>
    </row>
    <row r="218" spans="1:1" s="274" customFormat="1">
      <c r="A218" s="357"/>
    </row>
    <row r="219" spans="1:1" s="274" customFormat="1">
      <c r="A219" s="357"/>
    </row>
    <row r="220" spans="1:1" s="274" customFormat="1">
      <c r="A220" s="357"/>
    </row>
    <row r="221" spans="1:1" s="274" customFormat="1"/>
    <row r="222" spans="1:1" s="274" customFormat="1">
      <c r="A222" s="357"/>
    </row>
  </sheetData>
  <mergeCells count="3">
    <mergeCell ref="G3:I3"/>
    <mergeCell ref="H4:I4"/>
    <mergeCell ref="H5:I5"/>
  </mergeCells>
  <printOptions gridLinesSet="0"/>
  <pageMargins left="0.78740157480314965" right="0.78740157480314965" top="0.82093749999999999" bottom="0.59055118110236227" header="0.51181102362204722" footer="0.51181102362204722"/>
  <pageSetup paperSize="9" scale="67" orientation="portrait" r:id="rId1"/>
  <headerFooter alignWithMargins="0"/>
  <colBreaks count="1" manualBreakCount="1">
    <brk id="9" max="73" man="1"/>
  </colBreaks>
  <ignoredErrors>
    <ignoredError sqref="E64 E29 E12" numberStoredAsText="1"/>
  </ignoredErrors>
</worksheet>
</file>

<file path=xl/worksheets/sheet4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L169"/>
  <sheetViews>
    <sheetView showGridLines="0" workbookViewId="0">
      <selection activeCell="H20" sqref="H20"/>
    </sheetView>
  </sheetViews>
  <sheetFormatPr baseColWidth="10" defaultColWidth="11" defaultRowHeight="12.75"/>
  <cols>
    <col min="1" max="1" width="38.42578125" style="274" customWidth="1"/>
    <col min="2" max="5" width="11" style="274" customWidth="1"/>
    <col min="6" max="6" width="32.42578125" style="274" customWidth="1"/>
    <col min="7" max="8" width="37.28515625" style="274" customWidth="1"/>
    <col min="9" max="9" width="11" style="274" customWidth="1"/>
    <col min="10" max="11" width="11.42578125" style="274" customWidth="1"/>
    <col min="12" max="252" width="11" style="274" customWidth="1"/>
    <col min="253" max="256" width="11" style="274"/>
    <col min="257" max="257" width="35" style="274" customWidth="1"/>
    <col min="258" max="261" width="11" style="274" customWidth="1"/>
    <col min="262" max="262" width="35" style="274" customWidth="1"/>
    <col min="263" max="264" width="37.28515625" style="274" customWidth="1"/>
    <col min="265" max="265" width="11" style="274" customWidth="1"/>
    <col min="266" max="267" width="11.42578125" style="274" customWidth="1"/>
    <col min="268" max="508" width="11" style="274" customWidth="1"/>
    <col min="509" max="512" width="11" style="274"/>
    <col min="513" max="513" width="35" style="274" customWidth="1"/>
    <col min="514" max="517" width="11" style="274" customWidth="1"/>
    <col min="518" max="518" width="35" style="274" customWidth="1"/>
    <col min="519" max="520" width="37.28515625" style="274" customWidth="1"/>
    <col min="521" max="521" width="11" style="274" customWidth="1"/>
    <col min="522" max="523" width="11.42578125" style="274" customWidth="1"/>
    <col min="524" max="764" width="11" style="274" customWidth="1"/>
    <col min="765" max="768" width="11" style="274"/>
    <col min="769" max="769" width="35" style="274" customWidth="1"/>
    <col min="770" max="773" width="11" style="274" customWidth="1"/>
    <col min="774" max="774" width="35" style="274" customWidth="1"/>
    <col min="775" max="776" width="37.28515625" style="274" customWidth="1"/>
    <col min="777" max="777" width="11" style="274" customWidth="1"/>
    <col min="778" max="779" width="11.42578125" style="274" customWidth="1"/>
    <col min="780" max="1020" width="11" style="274" customWidth="1"/>
    <col min="1021" max="1024" width="11" style="274"/>
    <col min="1025" max="1025" width="35" style="274" customWidth="1"/>
    <col min="1026" max="1029" width="11" style="274" customWidth="1"/>
    <col min="1030" max="1030" width="35" style="274" customWidth="1"/>
    <col min="1031" max="1032" width="37.28515625" style="274" customWidth="1"/>
    <col min="1033" max="1033" width="11" style="274" customWidth="1"/>
    <col min="1034" max="1035" width="11.42578125" style="274" customWidth="1"/>
    <col min="1036" max="1276" width="11" style="274" customWidth="1"/>
    <col min="1277" max="1280" width="11" style="274"/>
    <col min="1281" max="1281" width="35" style="274" customWidth="1"/>
    <col min="1282" max="1285" width="11" style="274" customWidth="1"/>
    <col min="1286" max="1286" width="35" style="274" customWidth="1"/>
    <col min="1287" max="1288" width="37.28515625" style="274" customWidth="1"/>
    <col min="1289" max="1289" width="11" style="274" customWidth="1"/>
    <col min="1290" max="1291" width="11.42578125" style="274" customWidth="1"/>
    <col min="1292" max="1532" width="11" style="274" customWidth="1"/>
    <col min="1533" max="1536" width="11" style="274"/>
    <col min="1537" max="1537" width="35" style="274" customWidth="1"/>
    <col min="1538" max="1541" width="11" style="274" customWidth="1"/>
    <col min="1542" max="1542" width="35" style="274" customWidth="1"/>
    <col min="1543" max="1544" width="37.28515625" style="274" customWidth="1"/>
    <col min="1545" max="1545" width="11" style="274" customWidth="1"/>
    <col min="1546" max="1547" width="11.42578125" style="274" customWidth="1"/>
    <col min="1548" max="1788" width="11" style="274" customWidth="1"/>
    <col min="1789" max="1792" width="11" style="274"/>
    <col min="1793" max="1793" width="35" style="274" customWidth="1"/>
    <col min="1794" max="1797" width="11" style="274" customWidth="1"/>
    <col min="1798" max="1798" width="35" style="274" customWidth="1"/>
    <col min="1799" max="1800" width="37.28515625" style="274" customWidth="1"/>
    <col min="1801" max="1801" width="11" style="274" customWidth="1"/>
    <col min="1802" max="1803" width="11.42578125" style="274" customWidth="1"/>
    <col min="1804" max="2044" width="11" style="274" customWidth="1"/>
    <col min="2045" max="2048" width="11" style="274"/>
    <col min="2049" max="2049" width="35" style="274" customWidth="1"/>
    <col min="2050" max="2053" width="11" style="274" customWidth="1"/>
    <col min="2054" max="2054" width="35" style="274" customWidth="1"/>
    <col min="2055" max="2056" width="37.28515625" style="274" customWidth="1"/>
    <col min="2057" max="2057" width="11" style="274" customWidth="1"/>
    <col min="2058" max="2059" width="11.42578125" style="274" customWidth="1"/>
    <col min="2060" max="2300" width="11" style="274" customWidth="1"/>
    <col min="2301" max="2304" width="11" style="274"/>
    <col min="2305" max="2305" width="35" style="274" customWidth="1"/>
    <col min="2306" max="2309" width="11" style="274" customWidth="1"/>
    <col min="2310" max="2310" width="35" style="274" customWidth="1"/>
    <col min="2311" max="2312" width="37.28515625" style="274" customWidth="1"/>
    <col min="2313" max="2313" width="11" style="274" customWidth="1"/>
    <col min="2314" max="2315" width="11.42578125" style="274" customWidth="1"/>
    <col min="2316" max="2556" width="11" style="274" customWidth="1"/>
    <col min="2557" max="2560" width="11" style="274"/>
    <col min="2561" max="2561" width="35" style="274" customWidth="1"/>
    <col min="2562" max="2565" width="11" style="274" customWidth="1"/>
    <col min="2566" max="2566" width="35" style="274" customWidth="1"/>
    <col min="2567" max="2568" width="37.28515625" style="274" customWidth="1"/>
    <col min="2569" max="2569" width="11" style="274" customWidth="1"/>
    <col min="2570" max="2571" width="11.42578125" style="274" customWidth="1"/>
    <col min="2572" max="2812" width="11" style="274" customWidth="1"/>
    <col min="2813" max="2816" width="11" style="274"/>
    <col min="2817" max="2817" width="35" style="274" customWidth="1"/>
    <col min="2818" max="2821" width="11" style="274" customWidth="1"/>
    <col min="2822" max="2822" width="35" style="274" customWidth="1"/>
    <col min="2823" max="2824" width="37.28515625" style="274" customWidth="1"/>
    <col min="2825" max="2825" width="11" style="274" customWidth="1"/>
    <col min="2826" max="2827" width="11.42578125" style="274" customWidth="1"/>
    <col min="2828" max="3068" width="11" style="274" customWidth="1"/>
    <col min="3069" max="3072" width="11" style="274"/>
    <col min="3073" max="3073" width="35" style="274" customWidth="1"/>
    <col min="3074" max="3077" width="11" style="274" customWidth="1"/>
    <col min="3078" max="3078" width="35" style="274" customWidth="1"/>
    <col min="3079" max="3080" width="37.28515625" style="274" customWidth="1"/>
    <col min="3081" max="3081" width="11" style="274" customWidth="1"/>
    <col min="3082" max="3083" width="11.42578125" style="274" customWidth="1"/>
    <col min="3084" max="3324" width="11" style="274" customWidth="1"/>
    <col min="3325" max="3328" width="11" style="274"/>
    <col min="3329" max="3329" width="35" style="274" customWidth="1"/>
    <col min="3330" max="3333" width="11" style="274" customWidth="1"/>
    <col min="3334" max="3334" width="35" style="274" customWidth="1"/>
    <col min="3335" max="3336" width="37.28515625" style="274" customWidth="1"/>
    <col min="3337" max="3337" width="11" style="274" customWidth="1"/>
    <col min="3338" max="3339" width="11.42578125" style="274" customWidth="1"/>
    <col min="3340" max="3580" width="11" style="274" customWidth="1"/>
    <col min="3581" max="3584" width="11" style="274"/>
    <col min="3585" max="3585" width="35" style="274" customWidth="1"/>
    <col min="3586" max="3589" width="11" style="274" customWidth="1"/>
    <col min="3590" max="3590" width="35" style="274" customWidth="1"/>
    <col min="3591" max="3592" width="37.28515625" style="274" customWidth="1"/>
    <col min="3593" max="3593" width="11" style="274" customWidth="1"/>
    <col min="3594" max="3595" width="11.42578125" style="274" customWidth="1"/>
    <col min="3596" max="3836" width="11" style="274" customWidth="1"/>
    <col min="3837" max="3840" width="11" style="274"/>
    <col min="3841" max="3841" width="35" style="274" customWidth="1"/>
    <col min="3842" max="3845" width="11" style="274" customWidth="1"/>
    <col min="3846" max="3846" width="35" style="274" customWidth="1"/>
    <col min="3847" max="3848" width="37.28515625" style="274" customWidth="1"/>
    <col min="3849" max="3849" width="11" style="274" customWidth="1"/>
    <col min="3850" max="3851" width="11.42578125" style="274" customWidth="1"/>
    <col min="3852" max="4092" width="11" style="274" customWidth="1"/>
    <col min="4093" max="4096" width="11" style="274"/>
    <col min="4097" max="4097" width="35" style="274" customWidth="1"/>
    <col min="4098" max="4101" width="11" style="274" customWidth="1"/>
    <col min="4102" max="4102" width="35" style="274" customWidth="1"/>
    <col min="4103" max="4104" width="37.28515625" style="274" customWidth="1"/>
    <col min="4105" max="4105" width="11" style="274" customWidth="1"/>
    <col min="4106" max="4107" width="11.42578125" style="274" customWidth="1"/>
    <col min="4108" max="4348" width="11" style="274" customWidth="1"/>
    <col min="4349" max="4352" width="11" style="274"/>
    <col min="4353" max="4353" width="35" style="274" customWidth="1"/>
    <col min="4354" max="4357" width="11" style="274" customWidth="1"/>
    <col min="4358" max="4358" width="35" style="274" customWidth="1"/>
    <col min="4359" max="4360" width="37.28515625" style="274" customWidth="1"/>
    <col min="4361" max="4361" width="11" style="274" customWidth="1"/>
    <col min="4362" max="4363" width="11.42578125" style="274" customWidth="1"/>
    <col min="4364" max="4604" width="11" style="274" customWidth="1"/>
    <col min="4605" max="4608" width="11" style="274"/>
    <col min="4609" max="4609" width="35" style="274" customWidth="1"/>
    <col min="4610" max="4613" width="11" style="274" customWidth="1"/>
    <col min="4614" max="4614" width="35" style="274" customWidth="1"/>
    <col min="4615" max="4616" width="37.28515625" style="274" customWidth="1"/>
    <col min="4617" max="4617" width="11" style="274" customWidth="1"/>
    <col min="4618" max="4619" width="11.42578125" style="274" customWidth="1"/>
    <col min="4620" max="4860" width="11" style="274" customWidth="1"/>
    <col min="4861" max="4864" width="11" style="274"/>
    <col min="4865" max="4865" width="35" style="274" customWidth="1"/>
    <col min="4866" max="4869" width="11" style="274" customWidth="1"/>
    <col min="4870" max="4870" width="35" style="274" customWidth="1"/>
    <col min="4871" max="4872" width="37.28515625" style="274" customWidth="1"/>
    <col min="4873" max="4873" width="11" style="274" customWidth="1"/>
    <col min="4874" max="4875" width="11.42578125" style="274" customWidth="1"/>
    <col min="4876" max="5116" width="11" style="274" customWidth="1"/>
    <col min="5117" max="5120" width="11" style="274"/>
    <col min="5121" max="5121" width="35" style="274" customWidth="1"/>
    <col min="5122" max="5125" width="11" style="274" customWidth="1"/>
    <col min="5126" max="5126" width="35" style="274" customWidth="1"/>
    <col min="5127" max="5128" width="37.28515625" style="274" customWidth="1"/>
    <col min="5129" max="5129" width="11" style="274" customWidth="1"/>
    <col min="5130" max="5131" width="11.42578125" style="274" customWidth="1"/>
    <col min="5132" max="5372" width="11" style="274" customWidth="1"/>
    <col min="5373" max="5376" width="11" style="274"/>
    <col min="5377" max="5377" width="35" style="274" customWidth="1"/>
    <col min="5378" max="5381" width="11" style="274" customWidth="1"/>
    <col min="5382" max="5382" width="35" style="274" customWidth="1"/>
    <col min="5383" max="5384" width="37.28515625" style="274" customWidth="1"/>
    <col min="5385" max="5385" width="11" style="274" customWidth="1"/>
    <col min="5386" max="5387" width="11.42578125" style="274" customWidth="1"/>
    <col min="5388" max="5628" width="11" style="274" customWidth="1"/>
    <col min="5629" max="5632" width="11" style="274"/>
    <col min="5633" max="5633" width="35" style="274" customWidth="1"/>
    <col min="5634" max="5637" width="11" style="274" customWidth="1"/>
    <col min="5638" max="5638" width="35" style="274" customWidth="1"/>
    <col min="5639" max="5640" width="37.28515625" style="274" customWidth="1"/>
    <col min="5641" max="5641" width="11" style="274" customWidth="1"/>
    <col min="5642" max="5643" width="11.42578125" style="274" customWidth="1"/>
    <col min="5644" max="5884" width="11" style="274" customWidth="1"/>
    <col min="5885" max="5888" width="11" style="274"/>
    <col min="5889" max="5889" width="35" style="274" customWidth="1"/>
    <col min="5890" max="5893" width="11" style="274" customWidth="1"/>
    <col min="5894" max="5894" width="35" style="274" customWidth="1"/>
    <col min="5895" max="5896" width="37.28515625" style="274" customWidth="1"/>
    <col min="5897" max="5897" width="11" style="274" customWidth="1"/>
    <col min="5898" max="5899" width="11.42578125" style="274" customWidth="1"/>
    <col min="5900" max="6140" width="11" style="274" customWidth="1"/>
    <col min="6141" max="6144" width="11" style="274"/>
    <col min="6145" max="6145" width="35" style="274" customWidth="1"/>
    <col min="6146" max="6149" width="11" style="274" customWidth="1"/>
    <col min="6150" max="6150" width="35" style="274" customWidth="1"/>
    <col min="6151" max="6152" width="37.28515625" style="274" customWidth="1"/>
    <col min="6153" max="6153" width="11" style="274" customWidth="1"/>
    <col min="6154" max="6155" width="11.42578125" style="274" customWidth="1"/>
    <col min="6156" max="6396" width="11" style="274" customWidth="1"/>
    <col min="6397" max="6400" width="11" style="274"/>
    <col min="6401" max="6401" width="35" style="274" customWidth="1"/>
    <col min="6402" max="6405" width="11" style="274" customWidth="1"/>
    <col min="6406" max="6406" width="35" style="274" customWidth="1"/>
    <col min="6407" max="6408" width="37.28515625" style="274" customWidth="1"/>
    <col min="6409" max="6409" width="11" style="274" customWidth="1"/>
    <col min="6410" max="6411" width="11.42578125" style="274" customWidth="1"/>
    <col min="6412" max="6652" width="11" style="274" customWidth="1"/>
    <col min="6653" max="6656" width="11" style="274"/>
    <col min="6657" max="6657" width="35" style="274" customWidth="1"/>
    <col min="6658" max="6661" width="11" style="274" customWidth="1"/>
    <col min="6662" max="6662" width="35" style="274" customWidth="1"/>
    <col min="6663" max="6664" width="37.28515625" style="274" customWidth="1"/>
    <col min="6665" max="6665" width="11" style="274" customWidth="1"/>
    <col min="6666" max="6667" width="11.42578125" style="274" customWidth="1"/>
    <col min="6668" max="6908" width="11" style="274" customWidth="1"/>
    <col min="6909" max="6912" width="11" style="274"/>
    <col min="6913" max="6913" width="35" style="274" customWidth="1"/>
    <col min="6914" max="6917" width="11" style="274" customWidth="1"/>
    <col min="6918" max="6918" width="35" style="274" customWidth="1"/>
    <col min="6919" max="6920" width="37.28515625" style="274" customWidth="1"/>
    <col min="6921" max="6921" width="11" style="274" customWidth="1"/>
    <col min="6922" max="6923" width="11.42578125" style="274" customWidth="1"/>
    <col min="6924" max="7164" width="11" style="274" customWidth="1"/>
    <col min="7165" max="7168" width="11" style="274"/>
    <col min="7169" max="7169" width="35" style="274" customWidth="1"/>
    <col min="7170" max="7173" width="11" style="274" customWidth="1"/>
    <col min="7174" max="7174" width="35" style="274" customWidth="1"/>
    <col min="7175" max="7176" width="37.28515625" style="274" customWidth="1"/>
    <col min="7177" max="7177" width="11" style="274" customWidth="1"/>
    <col min="7178" max="7179" width="11.42578125" style="274" customWidth="1"/>
    <col min="7180" max="7420" width="11" style="274" customWidth="1"/>
    <col min="7421" max="7424" width="11" style="274"/>
    <col min="7425" max="7425" width="35" style="274" customWidth="1"/>
    <col min="7426" max="7429" width="11" style="274" customWidth="1"/>
    <col min="7430" max="7430" width="35" style="274" customWidth="1"/>
    <col min="7431" max="7432" width="37.28515625" style="274" customWidth="1"/>
    <col min="7433" max="7433" width="11" style="274" customWidth="1"/>
    <col min="7434" max="7435" width="11.42578125" style="274" customWidth="1"/>
    <col min="7436" max="7676" width="11" style="274" customWidth="1"/>
    <col min="7677" max="7680" width="11" style="274"/>
    <col min="7681" max="7681" width="35" style="274" customWidth="1"/>
    <col min="7682" max="7685" width="11" style="274" customWidth="1"/>
    <col min="7686" max="7686" width="35" style="274" customWidth="1"/>
    <col min="7687" max="7688" width="37.28515625" style="274" customWidth="1"/>
    <col min="7689" max="7689" width="11" style="274" customWidth="1"/>
    <col min="7690" max="7691" width="11.42578125" style="274" customWidth="1"/>
    <col min="7692" max="7932" width="11" style="274" customWidth="1"/>
    <col min="7933" max="7936" width="11" style="274"/>
    <col min="7937" max="7937" width="35" style="274" customWidth="1"/>
    <col min="7938" max="7941" width="11" style="274" customWidth="1"/>
    <col min="7942" max="7942" width="35" style="274" customWidth="1"/>
    <col min="7943" max="7944" width="37.28515625" style="274" customWidth="1"/>
    <col min="7945" max="7945" width="11" style="274" customWidth="1"/>
    <col min="7946" max="7947" width="11.42578125" style="274" customWidth="1"/>
    <col min="7948" max="8188" width="11" style="274" customWidth="1"/>
    <col min="8189" max="8192" width="11" style="274"/>
    <col min="8193" max="8193" width="35" style="274" customWidth="1"/>
    <col min="8194" max="8197" width="11" style="274" customWidth="1"/>
    <col min="8198" max="8198" width="35" style="274" customWidth="1"/>
    <col min="8199" max="8200" width="37.28515625" style="274" customWidth="1"/>
    <col min="8201" max="8201" width="11" style="274" customWidth="1"/>
    <col min="8202" max="8203" width="11.42578125" style="274" customWidth="1"/>
    <col min="8204" max="8444" width="11" style="274" customWidth="1"/>
    <col min="8445" max="8448" width="11" style="274"/>
    <col min="8449" max="8449" width="35" style="274" customWidth="1"/>
    <col min="8450" max="8453" width="11" style="274" customWidth="1"/>
    <col min="8454" max="8454" width="35" style="274" customWidth="1"/>
    <col min="8455" max="8456" width="37.28515625" style="274" customWidth="1"/>
    <col min="8457" max="8457" width="11" style="274" customWidth="1"/>
    <col min="8458" max="8459" width="11.42578125" style="274" customWidth="1"/>
    <col min="8460" max="8700" width="11" style="274" customWidth="1"/>
    <col min="8701" max="8704" width="11" style="274"/>
    <col min="8705" max="8705" width="35" style="274" customWidth="1"/>
    <col min="8706" max="8709" width="11" style="274" customWidth="1"/>
    <col min="8710" max="8710" width="35" style="274" customWidth="1"/>
    <col min="8711" max="8712" width="37.28515625" style="274" customWidth="1"/>
    <col min="8713" max="8713" width="11" style="274" customWidth="1"/>
    <col min="8714" max="8715" width="11.42578125" style="274" customWidth="1"/>
    <col min="8716" max="8956" width="11" style="274" customWidth="1"/>
    <col min="8957" max="8960" width="11" style="274"/>
    <col min="8961" max="8961" width="35" style="274" customWidth="1"/>
    <col min="8962" max="8965" width="11" style="274" customWidth="1"/>
    <col min="8966" max="8966" width="35" style="274" customWidth="1"/>
    <col min="8967" max="8968" width="37.28515625" style="274" customWidth="1"/>
    <col min="8969" max="8969" width="11" style="274" customWidth="1"/>
    <col min="8970" max="8971" width="11.42578125" style="274" customWidth="1"/>
    <col min="8972" max="9212" width="11" style="274" customWidth="1"/>
    <col min="9213" max="9216" width="11" style="274"/>
    <col min="9217" max="9217" width="35" style="274" customWidth="1"/>
    <col min="9218" max="9221" width="11" style="274" customWidth="1"/>
    <col min="9222" max="9222" width="35" style="274" customWidth="1"/>
    <col min="9223" max="9224" width="37.28515625" style="274" customWidth="1"/>
    <col min="9225" max="9225" width="11" style="274" customWidth="1"/>
    <col min="9226" max="9227" width="11.42578125" style="274" customWidth="1"/>
    <col min="9228" max="9468" width="11" style="274" customWidth="1"/>
    <col min="9469" max="9472" width="11" style="274"/>
    <col min="9473" max="9473" width="35" style="274" customWidth="1"/>
    <col min="9474" max="9477" width="11" style="274" customWidth="1"/>
    <col min="9478" max="9478" width="35" style="274" customWidth="1"/>
    <col min="9479" max="9480" width="37.28515625" style="274" customWidth="1"/>
    <col min="9481" max="9481" width="11" style="274" customWidth="1"/>
    <col min="9482" max="9483" width="11.42578125" style="274" customWidth="1"/>
    <col min="9484" max="9724" width="11" style="274" customWidth="1"/>
    <col min="9725" max="9728" width="11" style="274"/>
    <col min="9729" max="9729" width="35" style="274" customWidth="1"/>
    <col min="9730" max="9733" width="11" style="274" customWidth="1"/>
    <col min="9734" max="9734" width="35" style="274" customWidth="1"/>
    <col min="9735" max="9736" width="37.28515625" style="274" customWidth="1"/>
    <col min="9737" max="9737" width="11" style="274" customWidth="1"/>
    <col min="9738" max="9739" width="11.42578125" style="274" customWidth="1"/>
    <col min="9740" max="9980" width="11" style="274" customWidth="1"/>
    <col min="9981" max="9984" width="11" style="274"/>
    <col min="9985" max="9985" width="35" style="274" customWidth="1"/>
    <col min="9986" max="9989" width="11" style="274" customWidth="1"/>
    <col min="9990" max="9990" width="35" style="274" customWidth="1"/>
    <col min="9991" max="9992" width="37.28515625" style="274" customWidth="1"/>
    <col min="9993" max="9993" width="11" style="274" customWidth="1"/>
    <col min="9994" max="9995" width="11.42578125" style="274" customWidth="1"/>
    <col min="9996" max="10236" width="11" style="274" customWidth="1"/>
    <col min="10237" max="10240" width="11" style="274"/>
    <col min="10241" max="10241" width="35" style="274" customWidth="1"/>
    <col min="10242" max="10245" width="11" style="274" customWidth="1"/>
    <col min="10246" max="10246" width="35" style="274" customWidth="1"/>
    <col min="10247" max="10248" width="37.28515625" style="274" customWidth="1"/>
    <col min="10249" max="10249" width="11" style="274" customWidth="1"/>
    <col min="10250" max="10251" width="11.42578125" style="274" customWidth="1"/>
    <col min="10252" max="10492" width="11" style="274" customWidth="1"/>
    <col min="10493" max="10496" width="11" style="274"/>
    <col min="10497" max="10497" width="35" style="274" customWidth="1"/>
    <col min="10498" max="10501" width="11" style="274" customWidth="1"/>
    <col min="10502" max="10502" width="35" style="274" customWidth="1"/>
    <col min="10503" max="10504" width="37.28515625" style="274" customWidth="1"/>
    <col min="10505" max="10505" width="11" style="274" customWidth="1"/>
    <col min="10506" max="10507" width="11.42578125" style="274" customWidth="1"/>
    <col min="10508" max="10748" width="11" style="274" customWidth="1"/>
    <col min="10749" max="10752" width="11" style="274"/>
    <col min="10753" max="10753" width="35" style="274" customWidth="1"/>
    <col min="10754" max="10757" width="11" style="274" customWidth="1"/>
    <col min="10758" max="10758" width="35" style="274" customWidth="1"/>
    <col min="10759" max="10760" width="37.28515625" style="274" customWidth="1"/>
    <col min="10761" max="10761" width="11" style="274" customWidth="1"/>
    <col min="10762" max="10763" width="11.42578125" style="274" customWidth="1"/>
    <col min="10764" max="11004" width="11" style="274" customWidth="1"/>
    <col min="11005" max="11008" width="11" style="274"/>
    <col min="11009" max="11009" width="35" style="274" customWidth="1"/>
    <col min="11010" max="11013" width="11" style="274" customWidth="1"/>
    <col min="11014" max="11014" width="35" style="274" customWidth="1"/>
    <col min="11015" max="11016" width="37.28515625" style="274" customWidth="1"/>
    <col min="11017" max="11017" width="11" style="274" customWidth="1"/>
    <col min="11018" max="11019" width="11.42578125" style="274" customWidth="1"/>
    <col min="11020" max="11260" width="11" style="274" customWidth="1"/>
    <col min="11261" max="11264" width="11" style="274"/>
    <col min="11265" max="11265" width="35" style="274" customWidth="1"/>
    <col min="11266" max="11269" width="11" style="274" customWidth="1"/>
    <col min="11270" max="11270" width="35" style="274" customWidth="1"/>
    <col min="11271" max="11272" width="37.28515625" style="274" customWidth="1"/>
    <col min="11273" max="11273" width="11" style="274" customWidth="1"/>
    <col min="11274" max="11275" width="11.42578125" style="274" customWidth="1"/>
    <col min="11276" max="11516" width="11" style="274" customWidth="1"/>
    <col min="11517" max="11520" width="11" style="274"/>
    <col min="11521" max="11521" width="35" style="274" customWidth="1"/>
    <col min="11522" max="11525" width="11" style="274" customWidth="1"/>
    <col min="11526" max="11526" width="35" style="274" customWidth="1"/>
    <col min="11527" max="11528" width="37.28515625" style="274" customWidth="1"/>
    <col min="11529" max="11529" width="11" style="274" customWidth="1"/>
    <col min="11530" max="11531" width="11.42578125" style="274" customWidth="1"/>
    <col min="11532" max="11772" width="11" style="274" customWidth="1"/>
    <col min="11773" max="11776" width="11" style="274"/>
    <col min="11777" max="11777" width="35" style="274" customWidth="1"/>
    <col min="11778" max="11781" width="11" style="274" customWidth="1"/>
    <col min="11782" max="11782" width="35" style="274" customWidth="1"/>
    <col min="11783" max="11784" width="37.28515625" style="274" customWidth="1"/>
    <col min="11785" max="11785" width="11" style="274" customWidth="1"/>
    <col min="11786" max="11787" width="11.42578125" style="274" customWidth="1"/>
    <col min="11788" max="12028" width="11" style="274" customWidth="1"/>
    <col min="12029" max="12032" width="11" style="274"/>
    <col min="12033" max="12033" width="35" style="274" customWidth="1"/>
    <col min="12034" max="12037" width="11" style="274" customWidth="1"/>
    <col min="12038" max="12038" width="35" style="274" customWidth="1"/>
    <col min="12039" max="12040" width="37.28515625" style="274" customWidth="1"/>
    <col min="12041" max="12041" width="11" style="274" customWidth="1"/>
    <col min="12042" max="12043" width="11.42578125" style="274" customWidth="1"/>
    <col min="12044" max="12284" width="11" style="274" customWidth="1"/>
    <col min="12285" max="12288" width="11" style="274"/>
    <col min="12289" max="12289" width="35" style="274" customWidth="1"/>
    <col min="12290" max="12293" width="11" style="274" customWidth="1"/>
    <col min="12294" max="12294" width="35" style="274" customWidth="1"/>
    <col min="12295" max="12296" width="37.28515625" style="274" customWidth="1"/>
    <col min="12297" max="12297" width="11" style="274" customWidth="1"/>
    <col min="12298" max="12299" width="11.42578125" style="274" customWidth="1"/>
    <col min="12300" max="12540" width="11" style="274" customWidth="1"/>
    <col min="12541" max="12544" width="11" style="274"/>
    <col min="12545" max="12545" width="35" style="274" customWidth="1"/>
    <col min="12546" max="12549" width="11" style="274" customWidth="1"/>
    <col min="12550" max="12550" width="35" style="274" customWidth="1"/>
    <col min="12551" max="12552" width="37.28515625" style="274" customWidth="1"/>
    <col min="12553" max="12553" width="11" style="274" customWidth="1"/>
    <col min="12554" max="12555" width="11.42578125" style="274" customWidth="1"/>
    <col min="12556" max="12796" width="11" style="274" customWidth="1"/>
    <col min="12797" max="12800" width="11" style="274"/>
    <col min="12801" max="12801" width="35" style="274" customWidth="1"/>
    <col min="12802" max="12805" width="11" style="274" customWidth="1"/>
    <col min="12806" max="12806" width="35" style="274" customWidth="1"/>
    <col min="12807" max="12808" width="37.28515625" style="274" customWidth="1"/>
    <col min="12809" max="12809" width="11" style="274" customWidth="1"/>
    <col min="12810" max="12811" width="11.42578125" style="274" customWidth="1"/>
    <col min="12812" max="13052" width="11" style="274" customWidth="1"/>
    <col min="13053" max="13056" width="11" style="274"/>
    <col min="13057" max="13057" width="35" style="274" customWidth="1"/>
    <col min="13058" max="13061" width="11" style="274" customWidth="1"/>
    <col min="13062" max="13062" width="35" style="274" customWidth="1"/>
    <col min="13063" max="13064" width="37.28515625" style="274" customWidth="1"/>
    <col min="13065" max="13065" width="11" style="274" customWidth="1"/>
    <col min="13066" max="13067" width="11.42578125" style="274" customWidth="1"/>
    <col min="13068" max="13308" width="11" style="274" customWidth="1"/>
    <col min="13309" max="13312" width="11" style="274"/>
    <col min="13313" max="13313" width="35" style="274" customWidth="1"/>
    <col min="13314" max="13317" width="11" style="274" customWidth="1"/>
    <col min="13318" max="13318" width="35" style="274" customWidth="1"/>
    <col min="13319" max="13320" width="37.28515625" style="274" customWidth="1"/>
    <col min="13321" max="13321" width="11" style="274" customWidth="1"/>
    <col min="13322" max="13323" width="11.42578125" style="274" customWidth="1"/>
    <col min="13324" max="13564" width="11" style="274" customWidth="1"/>
    <col min="13565" max="13568" width="11" style="274"/>
    <col min="13569" max="13569" width="35" style="274" customWidth="1"/>
    <col min="13570" max="13573" width="11" style="274" customWidth="1"/>
    <col min="13574" max="13574" width="35" style="274" customWidth="1"/>
    <col min="13575" max="13576" width="37.28515625" style="274" customWidth="1"/>
    <col min="13577" max="13577" width="11" style="274" customWidth="1"/>
    <col min="13578" max="13579" width="11.42578125" style="274" customWidth="1"/>
    <col min="13580" max="13820" width="11" style="274" customWidth="1"/>
    <col min="13821" max="13824" width="11" style="274"/>
    <col min="13825" max="13825" width="35" style="274" customWidth="1"/>
    <col min="13826" max="13829" width="11" style="274" customWidth="1"/>
    <col min="13830" max="13830" width="35" style="274" customWidth="1"/>
    <col min="13831" max="13832" width="37.28515625" style="274" customWidth="1"/>
    <col min="13833" max="13833" width="11" style="274" customWidth="1"/>
    <col min="13834" max="13835" width="11.42578125" style="274" customWidth="1"/>
    <col min="13836" max="14076" width="11" style="274" customWidth="1"/>
    <col min="14077" max="14080" width="11" style="274"/>
    <col min="14081" max="14081" width="35" style="274" customWidth="1"/>
    <col min="14082" max="14085" width="11" style="274" customWidth="1"/>
    <col min="14086" max="14086" width="35" style="274" customWidth="1"/>
    <col min="14087" max="14088" width="37.28515625" style="274" customWidth="1"/>
    <col min="14089" max="14089" width="11" style="274" customWidth="1"/>
    <col min="14090" max="14091" width="11.42578125" style="274" customWidth="1"/>
    <col min="14092" max="14332" width="11" style="274" customWidth="1"/>
    <col min="14333" max="14336" width="11" style="274"/>
    <col min="14337" max="14337" width="35" style="274" customWidth="1"/>
    <col min="14338" max="14341" width="11" style="274" customWidth="1"/>
    <col min="14342" max="14342" width="35" style="274" customWidth="1"/>
    <col min="14343" max="14344" width="37.28515625" style="274" customWidth="1"/>
    <col min="14345" max="14345" width="11" style="274" customWidth="1"/>
    <col min="14346" max="14347" width="11.42578125" style="274" customWidth="1"/>
    <col min="14348" max="14588" width="11" style="274" customWidth="1"/>
    <col min="14589" max="14592" width="11" style="274"/>
    <col min="14593" max="14593" width="35" style="274" customWidth="1"/>
    <col min="14594" max="14597" width="11" style="274" customWidth="1"/>
    <col min="14598" max="14598" width="35" style="274" customWidth="1"/>
    <col min="14599" max="14600" width="37.28515625" style="274" customWidth="1"/>
    <col min="14601" max="14601" width="11" style="274" customWidth="1"/>
    <col min="14602" max="14603" width="11.42578125" style="274" customWidth="1"/>
    <col min="14604" max="14844" width="11" style="274" customWidth="1"/>
    <col min="14845" max="14848" width="11" style="274"/>
    <col min="14849" max="14849" width="35" style="274" customWidth="1"/>
    <col min="14850" max="14853" width="11" style="274" customWidth="1"/>
    <col min="14854" max="14854" width="35" style="274" customWidth="1"/>
    <col min="14855" max="14856" width="37.28515625" style="274" customWidth="1"/>
    <col min="14857" max="14857" width="11" style="274" customWidth="1"/>
    <col min="14858" max="14859" width="11.42578125" style="274" customWidth="1"/>
    <col min="14860" max="15100" width="11" style="274" customWidth="1"/>
    <col min="15101" max="15104" width="11" style="274"/>
    <col min="15105" max="15105" width="35" style="274" customWidth="1"/>
    <col min="15106" max="15109" width="11" style="274" customWidth="1"/>
    <col min="15110" max="15110" width="35" style="274" customWidth="1"/>
    <col min="15111" max="15112" width="37.28515625" style="274" customWidth="1"/>
    <col min="15113" max="15113" width="11" style="274" customWidth="1"/>
    <col min="15114" max="15115" width="11.42578125" style="274" customWidth="1"/>
    <col min="15116" max="15356" width="11" style="274" customWidth="1"/>
    <col min="15357" max="15360" width="11" style="274"/>
    <col min="15361" max="15361" width="35" style="274" customWidth="1"/>
    <col min="15362" max="15365" width="11" style="274" customWidth="1"/>
    <col min="15366" max="15366" width="35" style="274" customWidth="1"/>
    <col min="15367" max="15368" width="37.28515625" style="274" customWidth="1"/>
    <col min="15369" max="15369" width="11" style="274" customWidth="1"/>
    <col min="15370" max="15371" width="11.42578125" style="274" customWidth="1"/>
    <col min="15372" max="15612" width="11" style="274" customWidth="1"/>
    <col min="15613" max="15616" width="11" style="274"/>
    <col min="15617" max="15617" width="35" style="274" customWidth="1"/>
    <col min="15618" max="15621" width="11" style="274" customWidth="1"/>
    <col min="15622" max="15622" width="35" style="274" customWidth="1"/>
    <col min="15623" max="15624" width="37.28515625" style="274" customWidth="1"/>
    <col min="15625" max="15625" width="11" style="274" customWidth="1"/>
    <col min="15626" max="15627" width="11.42578125" style="274" customWidth="1"/>
    <col min="15628" max="15868" width="11" style="274" customWidth="1"/>
    <col min="15869" max="15872" width="11" style="274"/>
    <col min="15873" max="15873" width="35" style="274" customWidth="1"/>
    <col min="15874" max="15877" width="11" style="274" customWidth="1"/>
    <col min="15878" max="15878" width="35" style="274" customWidth="1"/>
    <col min="15879" max="15880" width="37.28515625" style="274" customWidth="1"/>
    <col min="15881" max="15881" width="11" style="274" customWidth="1"/>
    <col min="15882" max="15883" width="11.42578125" style="274" customWidth="1"/>
    <col min="15884" max="16124" width="11" style="274" customWidth="1"/>
    <col min="16125" max="16128" width="11" style="274"/>
    <col min="16129" max="16129" width="35" style="274" customWidth="1"/>
    <col min="16130" max="16133" width="11" style="274" customWidth="1"/>
    <col min="16134" max="16134" width="35" style="274" customWidth="1"/>
    <col min="16135" max="16136" width="37.28515625" style="274" customWidth="1"/>
    <col min="16137" max="16137" width="11" style="274" customWidth="1"/>
    <col min="16138" max="16139" width="11.42578125" style="274" customWidth="1"/>
    <col min="16140" max="16380" width="11" style="274" customWidth="1"/>
    <col min="16381" max="16384" width="11" style="274"/>
  </cols>
  <sheetData>
    <row r="1" spans="1:12" ht="24.75" customHeight="1">
      <c r="A1" s="271" t="s">
        <v>1434</v>
      </c>
      <c r="F1" s="273" t="s">
        <v>207</v>
      </c>
      <c r="G1" s="273"/>
      <c r="H1" s="273"/>
    </row>
    <row r="2" spans="1:12" ht="18.95" customHeight="1"/>
    <row r="3" spans="1:12" ht="18.95" customHeight="1">
      <c r="A3" s="287" t="s">
        <v>1435</v>
      </c>
      <c r="B3" s="843"/>
      <c r="E3" s="1299" t="s">
        <v>1598</v>
      </c>
      <c r="F3" s="1299"/>
      <c r="G3" s="815"/>
      <c r="H3" s="815"/>
      <c r="L3" s="294"/>
    </row>
    <row r="4" spans="1:12" ht="18.95" customHeight="1">
      <c r="A4" s="287" t="s">
        <v>1436</v>
      </c>
      <c r="B4" s="843"/>
      <c r="E4" s="1299" t="s">
        <v>1437</v>
      </c>
      <c r="F4" s="1299"/>
      <c r="G4" s="844"/>
      <c r="H4" s="844"/>
    </row>
    <row r="5" spans="1:12" ht="18.95" customHeight="1">
      <c r="A5" s="845" t="s">
        <v>1438</v>
      </c>
      <c r="B5" s="368"/>
      <c r="C5" s="368"/>
      <c r="D5" s="368"/>
      <c r="E5" s="368"/>
      <c r="F5" s="846" t="s">
        <v>1439</v>
      </c>
      <c r="G5" s="350"/>
      <c r="H5" s="350"/>
    </row>
    <row r="6" spans="1:12" ht="18.95" customHeight="1">
      <c r="A6" s="845"/>
      <c r="B6" s="368"/>
      <c r="C6" s="368"/>
      <c r="D6" s="368"/>
      <c r="E6" s="368"/>
      <c r="F6" s="834"/>
      <c r="G6" s="350"/>
      <c r="H6" s="350"/>
    </row>
    <row r="7" spans="1:12" ht="14.25">
      <c r="A7" s="86"/>
      <c r="B7" s="1022">
        <v>2015</v>
      </c>
      <c r="C7" s="605">
        <v>2014</v>
      </c>
      <c r="D7" s="605">
        <v>2013</v>
      </c>
      <c r="E7" s="605">
        <v>2012</v>
      </c>
      <c r="F7" s="86"/>
      <c r="G7" s="847"/>
      <c r="H7" s="847"/>
      <c r="I7" s="847"/>
      <c r="J7" s="848"/>
    </row>
    <row r="8" spans="1:12" ht="23.1" customHeight="1">
      <c r="A8" s="1022" t="s">
        <v>1440</v>
      </c>
      <c r="B8" s="854"/>
      <c r="C8" s="854"/>
      <c r="D8" s="854"/>
      <c r="E8" s="854"/>
      <c r="F8" s="1218" t="s">
        <v>1441</v>
      </c>
      <c r="G8" s="351"/>
      <c r="H8" s="351"/>
      <c r="I8" s="351"/>
      <c r="J8" s="351"/>
    </row>
    <row r="9" spans="1:12" ht="23.1" customHeight="1">
      <c r="A9" s="1118" t="s">
        <v>1442</v>
      </c>
      <c r="B9" s="854">
        <v>212</v>
      </c>
      <c r="C9" s="840">
        <v>236</v>
      </c>
      <c r="D9" s="1084">
        <v>319</v>
      </c>
      <c r="E9" s="849">
        <v>243</v>
      </c>
      <c r="F9" s="1219" t="s">
        <v>1443</v>
      </c>
      <c r="G9" s="850"/>
      <c r="H9" s="819"/>
      <c r="I9" s="358"/>
      <c r="J9" s="819"/>
    </row>
    <row r="10" spans="1:12" ht="23.1" customHeight="1">
      <c r="A10" s="1118" t="s">
        <v>1444</v>
      </c>
      <c r="B10" s="854">
        <v>16</v>
      </c>
      <c r="C10" s="840">
        <v>10</v>
      </c>
      <c r="D10" s="840">
        <v>396</v>
      </c>
      <c r="E10" s="849">
        <v>847</v>
      </c>
      <c r="F10" s="1219" t="s">
        <v>1403</v>
      </c>
      <c r="H10" s="52"/>
      <c r="J10" s="507"/>
    </row>
    <row r="11" spans="1:12" ht="23.1" customHeight="1">
      <c r="A11" s="1118" t="s">
        <v>1445</v>
      </c>
      <c r="B11" s="840">
        <v>254285</v>
      </c>
      <c r="C11" s="840">
        <v>267962</v>
      </c>
      <c r="D11" s="1084">
        <v>179243</v>
      </c>
      <c r="E11" s="849" t="s">
        <v>1446</v>
      </c>
      <c r="F11" s="1219" t="s">
        <v>1447</v>
      </c>
      <c r="G11" s="851"/>
      <c r="H11" s="52"/>
      <c r="J11" s="507"/>
    </row>
    <row r="12" spans="1:12" ht="23.1" customHeight="1">
      <c r="A12" s="1118" t="s">
        <v>1448</v>
      </c>
      <c r="B12" s="854">
        <v>342</v>
      </c>
      <c r="C12" s="840">
        <v>214</v>
      </c>
      <c r="D12" s="1084">
        <v>569</v>
      </c>
      <c r="E12" s="849">
        <v>790</v>
      </c>
      <c r="F12" s="1219" t="s">
        <v>1449</v>
      </c>
      <c r="G12" s="852"/>
      <c r="H12" s="52"/>
      <c r="J12" s="507"/>
    </row>
    <row r="13" spans="1:12" ht="23.1" customHeight="1">
      <c r="A13" s="1118" t="s">
        <v>1450</v>
      </c>
      <c r="B13" s="840">
        <v>28955</v>
      </c>
      <c r="C13" s="840">
        <v>28135</v>
      </c>
      <c r="D13" s="840">
        <v>27566</v>
      </c>
      <c r="E13" s="849" t="s">
        <v>1451</v>
      </c>
      <c r="F13" s="1219" t="s">
        <v>1452</v>
      </c>
      <c r="G13" s="851"/>
      <c r="H13" s="52"/>
      <c r="J13" s="507"/>
    </row>
    <row r="14" spans="1:12" ht="23.1" customHeight="1">
      <c r="A14" s="1118" t="s">
        <v>1453</v>
      </c>
      <c r="B14" s="854">
        <v>27</v>
      </c>
      <c r="C14" s="840">
        <v>25</v>
      </c>
      <c r="D14" s="1084">
        <v>38</v>
      </c>
      <c r="E14" s="849">
        <v>338</v>
      </c>
      <c r="F14" s="1219" t="s">
        <v>1454</v>
      </c>
      <c r="G14" s="851"/>
      <c r="H14" s="52"/>
      <c r="J14" s="507"/>
    </row>
    <row r="15" spans="1:12" ht="23.1" customHeight="1">
      <c r="A15" s="1118" t="s">
        <v>1455</v>
      </c>
      <c r="B15" s="854">
        <v>44</v>
      </c>
      <c r="C15" s="840">
        <v>20</v>
      </c>
      <c r="D15" s="840">
        <v>8</v>
      </c>
      <c r="E15" s="849">
        <v>10</v>
      </c>
      <c r="F15" s="1219" t="s">
        <v>1401</v>
      </c>
      <c r="G15" s="851"/>
      <c r="H15" s="52"/>
      <c r="J15" s="507"/>
    </row>
    <row r="16" spans="1:12" ht="23.1" customHeight="1">
      <c r="A16" s="1118" t="s">
        <v>1599</v>
      </c>
      <c r="B16" s="854">
        <v>510</v>
      </c>
      <c r="C16" s="840">
        <v>493</v>
      </c>
      <c r="D16" s="1084">
        <v>314</v>
      </c>
      <c r="E16" s="849">
        <v>364</v>
      </c>
      <c r="F16" s="1219" t="s">
        <v>1600</v>
      </c>
      <c r="G16" s="852"/>
      <c r="H16" s="52"/>
      <c r="J16" s="507"/>
    </row>
    <row r="17" spans="1:10" ht="23.1" customHeight="1">
      <c r="A17" s="1118" t="s">
        <v>1456</v>
      </c>
      <c r="B17" s="854">
        <v>4</v>
      </c>
      <c r="C17" s="840">
        <v>3</v>
      </c>
      <c r="D17" s="1084">
        <v>2</v>
      </c>
      <c r="E17" s="849" t="s">
        <v>792</v>
      </c>
      <c r="F17" s="1219" t="s">
        <v>1457</v>
      </c>
      <c r="G17" s="851"/>
      <c r="H17" s="52"/>
      <c r="J17" s="507"/>
    </row>
    <row r="18" spans="1:10" ht="23.1" customHeight="1">
      <c r="A18" s="1118" t="s">
        <v>1458</v>
      </c>
      <c r="B18" s="840">
        <v>6610</v>
      </c>
      <c r="C18" s="840">
        <v>6860</v>
      </c>
      <c r="D18" s="1084">
        <v>6389</v>
      </c>
      <c r="E18" s="849" t="s">
        <v>1459</v>
      </c>
      <c r="F18" s="1219" t="s">
        <v>1460</v>
      </c>
      <c r="G18" s="851"/>
      <c r="H18" s="52"/>
      <c r="J18" s="507"/>
    </row>
    <row r="19" spans="1:10" ht="23.1" customHeight="1">
      <c r="A19" s="1118" t="s">
        <v>1461</v>
      </c>
      <c r="B19" s="854">
        <v>222</v>
      </c>
      <c r="C19" s="840">
        <v>330</v>
      </c>
      <c r="D19" s="1084">
        <v>357</v>
      </c>
      <c r="E19" s="849">
        <v>447</v>
      </c>
      <c r="F19" s="1219" t="s">
        <v>1462</v>
      </c>
      <c r="G19" s="851"/>
      <c r="H19" s="52"/>
      <c r="J19" s="507"/>
    </row>
    <row r="20" spans="1:10" ht="23.1" customHeight="1">
      <c r="A20" s="1118" t="s">
        <v>1405</v>
      </c>
      <c r="B20" s="854">
        <v>826</v>
      </c>
      <c r="C20" s="840">
        <v>792</v>
      </c>
      <c r="D20" s="1084">
        <v>886</v>
      </c>
      <c r="E20" s="849">
        <v>721</v>
      </c>
      <c r="F20" s="1219" t="s">
        <v>1397</v>
      </c>
      <c r="G20" s="851"/>
      <c r="H20" s="52"/>
      <c r="J20" s="507"/>
    </row>
    <row r="21" spans="1:10" ht="23.1" customHeight="1">
      <c r="A21" s="1118" t="s">
        <v>1463</v>
      </c>
      <c r="B21" s="840">
        <v>1865</v>
      </c>
      <c r="C21" s="840">
        <v>2130</v>
      </c>
      <c r="D21" s="1084">
        <v>2001</v>
      </c>
      <c r="E21" s="849" t="s">
        <v>1464</v>
      </c>
      <c r="F21" s="1219" t="s">
        <v>1465</v>
      </c>
      <c r="G21" s="851"/>
      <c r="H21" s="52"/>
      <c r="J21" s="507"/>
    </row>
    <row r="22" spans="1:10" ht="23.1" customHeight="1">
      <c r="A22" s="1118" t="s">
        <v>1466</v>
      </c>
      <c r="B22" s="840">
        <v>83741</v>
      </c>
      <c r="C22" s="840">
        <v>91356</v>
      </c>
      <c r="D22" s="1084" t="s">
        <v>1467</v>
      </c>
      <c r="E22" s="849" t="s">
        <v>1467</v>
      </c>
      <c r="F22" s="1219" t="s">
        <v>1468</v>
      </c>
      <c r="G22" s="851"/>
      <c r="H22" s="853"/>
      <c r="J22" s="507"/>
    </row>
    <row r="23" spans="1:10" ht="23.1" customHeight="1">
      <c r="A23" s="1118" t="s">
        <v>1469</v>
      </c>
      <c r="B23" s="854">
        <v>499</v>
      </c>
      <c r="C23" s="840">
        <v>1344</v>
      </c>
      <c r="D23" s="114" t="s">
        <v>1467</v>
      </c>
      <c r="E23" s="849" t="s">
        <v>1467</v>
      </c>
      <c r="F23" s="1219" t="s">
        <v>1470</v>
      </c>
      <c r="G23" s="851"/>
      <c r="H23" s="52"/>
      <c r="J23" s="507"/>
    </row>
    <row r="24" spans="1:10" ht="12" customHeight="1">
      <c r="A24" s="854"/>
      <c r="B24" s="86"/>
      <c r="C24" s="855"/>
      <c r="D24" s="86"/>
      <c r="E24" s="86"/>
      <c r="F24" s="162"/>
      <c r="G24" s="851"/>
      <c r="H24" s="350"/>
      <c r="J24" s="506"/>
    </row>
    <row r="25" spans="1:10" ht="12" customHeight="1">
      <c r="A25" s="86"/>
      <c r="B25" s="86"/>
      <c r="C25" s="855"/>
      <c r="D25" s="86"/>
      <c r="E25" s="86"/>
      <c r="F25" s="162"/>
      <c r="G25" s="852"/>
      <c r="H25" s="350"/>
      <c r="J25" s="520"/>
    </row>
    <row r="26" spans="1:10" ht="12" customHeight="1">
      <c r="A26" s="86"/>
      <c r="B26" s="856"/>
      <c r="C26" s="856"/>
      <c r="D26" s="856"/>
      <c r="E26" s="856"/>
      <c r="F26" s="86"/>
      <c r="J26" s="507"/>
    </row>
    <row r="27" spans="1:10" ht="12" customHeight="1">
      <c r="A27" s="85"/>
      <c r="B27" s="85"/>
      <c r="C27" s="85"/>
      <c r="D27" s="85"/>
      <c r="E27" s="85"/>
      <c r="F27" s="145"/>
      <c r="J27" s="507"/>
    </row>
    <row r="28" spans="1:10" ht="12" customHeight="1">
      <c r="A28" s="86"/>
      <c r="B28" s="85"/>
      <c r="C28" s="162"/>
      <c r="D28" s="85"/>
      <c r="E28" s="85"/>
      <c r="F28" s="145"/>
      <c r="G28" s="350"/>
      <c r="H28" s="350"/>
      <c r="J28" s="507"/>
    </row>
    <row r="29" spans="1:10" ht="12" customHeight="1">
      <c r="A29" s="856"/>
      <c r="B29" s="857"/>
      <c r="C29" s="856"/>
      <c r="D29" s="856"/>
      <c r="E29" s="856"/>
      <c r="F29" s="857"/>
      <c r="G29" s="350"/>
      <c r="H29" s="350"/>
      <c r="J29" s="507"/>
    </row>
    <row r="30" spans="1:10" ht="12" customHeight="1">
      <c r="A30" s="856"/>
      <c r="B30" s="856"/>
      <c r="C30" s="856"/>
      <c r="D30" s="856"/>
      <c r="E30" s="856"/>
      <c r="F30" s="857"/>
      <c r="G30" s="350"/>
      <c r="H30" s="350"/>
      <c r="J30" s="507"/>
    </row>
    <row r="31" spans="1:10" ht="12" customHeight="1">
      <c r="A31" s="86"/>
      <c r="B31" s="858"/>
      <c r="C31" s="859"/>
      <c r="D31" s="858"/>
      <c r="E31" s="858"/>
      <c r="F31" s="162"/>
      <c r="G31" s="350"/>
      <c r="H31" s="350"/>
      <c r="J31" s="507"/>
    </row>
    <row r="32" spans="1:10" ht="12" customHeight="1">
      <c r="A32" s="86"/>
      <c r="B32" s="858"/>
      <c r="C32" s="860"/>
      <c r="D32" s="858"/>
      <c r="E32" s="858"/>
      <c r="F32" s="92"/>
      <c r="G32" s="350"/>
      <c r="H32" s="350"/>
      <c r="J32" s="507"/>
    </row>
    <row r="33" spans="1:10" ht="12" customHeight="1">
      <c r="A33" s="145"/>
      <c r="B33" s="145"/>
      <c r="C33" s="145"/>
      <c r="D33" s="85"/>
      <c r="E33" s="85"/>
      <c r="F33" s="85"/>
      <c r="G33" s="351"/>
      <c r="J33" s="506"/>
    </row>
    <row r="34" spans="1:10" ht="12" customHeight="1">
      <c r="A34" s="162"/>
      <c r="B34" s="145"/>
      <c r="C34" s="145"/>
      <c r="D34" s="85"/>
      <c r="E34" s="85"/>
      <c r="F34" s="162"/>
      <c r="J34" s="507"/>
    </row>
    <row r="35" spans="1:10" ht="12" customHeight="1">
      <c r="A35" s="856"/>
      <c r="B35" s="856"/>
      <c r="C35" s="856"/>
      <c r="D35" s="856"/>
      <c r="E35" s="856"/>
      <c r="F35" s="856"/>
      <c r="G35" s="847"/>
      <c r="J35" s="507"/>
    </row>
    <row r="36" spans="1:10" ht="12" customHeight="1">
      <c r="A36" s="856"/>
      <c r="B36" s="856"/>
      <c r="C36" s="856"/>
      <c r="D36" s="856"/>
      <c r="E36" s="856"/>
      <c r="F36" s="856"/>
      <c r="G36" s="847"/>
      <c r="J36" s="507"/>
    </row>
    <row r="37" spans="1:10" ht="12" customHeight="1">
      <c r="A37" s="86"/>
      <c r="B37" s="86"/>
      <c r="C37" s="855"/>
      <c r="D37" s="86"/>
      <c r="E37" s="86"/>
      <c r="F37" s="162"/>
      <c r="G37" s="350"/>
      <c r="H37" s="350"/>
      <c r="J37" s="507"/>
    </row>
    <row r="38" spans="1:10" ht="12.75" customHeight="1">
      <c r="A38" s="86"/>
      <c r="B38" s="86"/>
      <c r="C38" s="855"/>
      <c r="D38" s="86"/>
      <c r="E38" s="86"/>
      <c r="F38" s="162"/>
      <c r="G38" s="350"/>
      <c r="H38" s="350"/>
      <c r="J38" s="507"/>
    </row>
    <row r="39" spans="1:10" ht="12.75" customHeight="1">
      <c r="A39" s="86"/>
      <c r="B39" s="86"/>
      <c r="C39" s="855"/>
      <c r="D39" s="86"/>
      <c r="E39" s="86"/>
      <c r="F39" s="162"/>
      <c r="G39" s="350"/>
      <c r="H39" s="350"/>
      <c r="J39" s="507"/>
    </row>
    <row r="40" spans="1:10" ht="12.75" customHeight="1">
      <c r="A40" s="86"/>
      <c r="B40" s="86"/>
      <c r="C40" s="86"/>
      <c r="D40" s="86"/>
      <c r="E40" s="86"/>
      <c r="F40" s="162"/>
      <c r="G40" s="350"/>
      <c r="H40" s="350"/>
      <c r="J40" s="507"/>
    </row>
    <row r="41" spans="1:10" ht="12.75" customHeight="1">
      <c r="A41" s="86"/>
      <c r="B41" s="86"/>
      <c r="C41" s="86"/>
      <c r="D41" s="86"/>
      <c r="E41" s="86"/>
      <c r="F41" s="162"/>
      <c r="G41" s="350"/>
      <c r="H41" s="350"/>
      <c r="J41" s="507"/>
    </row>
    <row r="42" spans="1:10" ht="12.75" customHeight="1">
      <c r="A42" s="86"/>
      <c r="B42" s="86"/>
      <c r="C42" s="86"/>
      <c r="D42" s="86"/>
      <c r="E42" s="86"/>
      <c r="F42" s="162"/>
      <c r="G42" s="350"/>
      <c r="H42" s="350"/>
      <c r="J42" s="507"/>
    </row>
    <row r="43" spans="1:10" ht="12.75" customHeight="1">
      <c r="A43" s="86"/>
      <c r="B43" s="86"/>
      <c r="C43" s="86"/>
      <c r="D43" s="86"/>
      <c r="E43" s="86"/>
      <c r="F43" s="162"/>
      <c r="G43" s="350"/>
      <c r="H43" s="350"/>
      <c r="J43" s="507"/>
    </row>
    <row r="44" spans="1:10" ht="12.75" customHeight="1">
      <c r="A44" s="86"/>
      <c r="B44" s="86"/>
      <c r="C44" s="86"/>
      <c r="D44" s="86"/>
      <c r="E44" s="86"/>
      <c r="F44" s="162"/>
      <c r="G44" s="350"/>
      <c r="H44" s="350"/>
      <c r="J44" s="507"/>
    </row>
    <row r="45" spans="1:10" ht="12.75" customHeight="1">
      <c r="A45" s="86"/>
      <c r="B45" s="86"/>
      <c r="C45" s="86"/>
      <c r="D45" s="86"/>
      <c r="E45" s="86"/>
      <c r="F45" s="162"/>
      <c r="G45" s="350"/>
      <c r="H45" s="350"/>
      <c r="J45" s="507"/>
    </row>
    <row r="46" spans="1:10" ht="12.75" customHeight="1">
      <c r="A46" s="86"/>
      <c r="B46" s="86"/>
      <c r="C46" s="86"/>
      <c r="D46" s="86"/>
      <c r="E46" s="86"/>
      <c r="F46" s="162"/>
      <c r="G46" s="350"/>
      <c r="H46" s="350"/>
      <c r="J46" s="507"/>
    </row>
    <row r="47" spans="1:10" ht="12.75" customHeight="1">
      <c r="A47" s="86"/>
      <c r="B47" s="86"/>
      <c r="C47" s="86"/>
      <c r="D47" s="86"/>
      <c r="E47" s="86"/>
      <c r="F47" s="162"/>
      <c r="G47" s="350"/>
      <c r="H47" s="350"/>
      <c r="J47" s="507"/>
    </row>
    <row r="48" spans="1:10" ht="12.75" customHeight="1">
      <c r="A48" s="86"/>
      <c r="B48" s="86"/>
      <c r="C48" s="86"/>
      <c r="D48" s="86"/>
      <c r="E48" s="86"/>
      <c r="F48" s="162"/>
      <c r="G48" s="350"/>
      <c r="H48" s="350"/>
      <c r="J48" s="507"/>
    </row>
    <row r="49" spans="1:11" ht="12.75" customHeight="1">
      <c r="A49" s="86"/>
      <c r="B49" s="86"/>
      <c r="C49" s="86"/>
      <c r="D49" s="86"/>
      <c r="E49" s="86"/>
      <c r="F49" s="162"/>
      <c r="G49" s="350"/>
      <c r="H49" s="350"/>
      <c r="J49" s="507"/>
    </row>
    <row r="50" spans="1:11" ht="12.75" customHeight="1">
      <c r="A50" s="86"/>
      <c r="B50" s="86"/>
      <c r="C50" s="86"/>
      <c r="D50" s="86"/>
      <c r="E50" s="86"/>
      <c r="F50" s="162"/>
      <c r="G50" s="350"/>
      <c r="H50" s="350"/>
      <c r="J50" s="507"/>
    </row>
    <row r="51" spans="1:11" ht="12.75" customHeight="1">
      <c r="A51" s="86"/>
      <c r="B51" s="86"/>
      <c r="C51" s="86"/>
      <c r="D51" s="86"/>
      <c r="E51" s="86"/>
      <c r="F51" s="162"/>
      <c r="G51" s="350"/>
      <c r="H51" s="350"/>
      <c r="J51" s="507"/>
    </row>
    <row r="52" spans="1:11" ht="12.75" customHeight="1">
      <c r="A52" s="86"/>
      <c r="B52" s="86"/>
      <c r="C52" s="86"/>
      <c r="D52" s="86"/>
      <c r="E52" s="86"/>
      <c r="F52" s="86"/>
      <c r="G52" s="294"/>
      <c r="H52" s="294"/>
    </row>
    <row r="53" spans="1:11" ht="12.75" customHeight="1">
      <c r="A53" s="86"/>
      <c r="B53" s="86"/>
      <c r="C53" s="86"/>
      <c r="D53" s="86"/>
      <c r="E53" s="86"/>
      <c r="F53" s="86"/>
      <c r="G53" s="294"/>
      <c r="H53" s="294"/>
    </row>
    <row r="54" spans="1:11" ht="12.75" customHeight="1">
      <c r="A54" s="86"/>
      <c r="B54" s="86"/>
      <c r="C54" s="86"/>
      <c r="D54" s="86"/>
      <c r="E54" s="86"/>
      <c r="F54" s="86"/>
      <c r="G54" s="294"/>
      <c r="H54" s="294"/>
    </row>
    <row r="55" spans="1:11" ht="12.75" customHeight="1">
      <c r="A55" s="86"/>
      <c r="B55" s="86"/>
      <c r="C55" s="86"/>
      <c r="D55" s="86"/>
      <c r="E55" s="86"/>
      <c r="F55" s="86"/>
    </row>
    <row r="56" spans="1:11" s="17" customFormat="1" ht="12.75" customHeight="1">
      <c r="G56" s="338"/>
      <c r="H56" s="338"/>
      <c r="I56" s="338"/>
      <c r="J56" s="338"/>
      <c r="K56" s="343"/>
    </row>
    <row r="57" spans="1:11" ht="12.75" customHeight="1">
      <c r="G57" s="350"/>
      <c r="H57" s="350"/>
      <c r="J57" s="507"/>
    </row>
    <row r="58" spans="1:11" ht="12.75" customHeight="1">
      <c r="A58" s="285"/>
      <c r="B58" s="285"/>
      <c r="C58" s="285"/>
      <c r="D58" s="285"/>
      <c r="E58" s="285"/>
      <c r="F58" s="285"/>
      <c r="G58" s="350"/>
      <c r="H58" s="350"/>
      <c r="J58" s="507"/>
    </row>
    <row r="59" spans="1:11" ht="12.75" customHeight="1">
      <c r="G59" s="350"/>
      <c r="H59" s="350"/>
      <c r="J59" s="507"/>
    </row>
    <row r="60" spans="1:11" ht="12.75" customHeight="1">
      <c r="G60" s="350"/>
      <c r="H60" s="350"/>
      <c r="J60" s="506"/>
    </row>
    <row r="63" spans="1:11" ht="12" customHeight="1">
      <c r="G63" s="350"/>
      <c r="H63" s="350"/>
      <c r="J63" s="507"/>
    </row>
    <row r="64" spans="1:11" ht="12" customHeight="1">
      <c r="G64" s="350"/>
      <c r="H64" s="350"/>
      <c r="J64" s="507"/>
    </row>
    <row r="65" spans="1:10" ht="12" customHeight="1">
      <c r="G65" s="350"/>
      <c r="H65" s="350"/>
      <c r="J65" s="507"/>
    </row>
    <row r="66" spans="1:10" ht="12" customHeight="1">
      <c r="A66" s="861" t="s">
        <v>1471</v>
      </c>
      <c r="B66" s="86"/>
      <c r="C66" s="86"/>
      <c r="D66" s="86"/>
      <c r="E66" s="86"/>
      <c r="F66" s="862" t="s">
        <v>1472</v>
      </c>
      <c r="G66" s="350"/>
      <c r="H66" s="350"/>
      <c r="J66" s="506"/>
    </row>
    <row r="67" spans="1:10" ht="12" customHeight="1">
      <c r="A67" s="341" t="s">
        <v>428</v>
      </c>
      <c r="B67" s="342"/>
      <c r="C67" s="342"/>
      <c r="D67" s="342"/>
      <c r="E67" s="342"/>
      <c r="F67" s="163" t="s">
        <v>429</v>
      </c>
      <c r="G67" s="350"/>
      <c r="H67" s="350"/>
      <c r="J67" s="520"/>
    </row>
    <row r="68" spans="1:10" ht="12" customHeight="1">
      <c r="G68" s="350"/>
      <c r="H68" s="350"/>
      <c r="J68" s="507"/>
    </row>
    <row r="69" spans="1:10" ht="12" customHeight="1">
      <c r="G69" s="350"/>
      <c r="H69" s="350"/>
      <c r="J69" s="507"/>
    </row>
    <row r="70" spans="1:10" ht="12" customHeight="1">
      <c r="G70" s="350"/>
      <c r="H70" s="350"/>
      <c r="J70" s="507"/>
    </row>
    <row r="71" spans="1:10" ht="12" customHeight="1">
      <c r="G71" s="350"/>
      <c r="H71" s="350"/>
      <c r="J71" s="507"/>
    </row>
    <row r="74" spans="1:10" ht="14.25" customHeight="1"/>
    <row r="75" spans="1:10" ht="9.9499999999999993" customHeight="1">
      <c r="G75" s="350"/>
      <c r="H75" s="350"/>
    </row>
    <row r="76" spans="1:10" ht="9.9499999999999993" customHeight="1">
      <c r="G76" s="350"/>
      <c r="H76" s="350"/>
    </row>
    <row r="77" spans="1:10" ht="9.9499999999999993" customHeight="1">
      <c r="G77" s="350"/>
      <c r="H77" s="350"/>
    </row>
    <row r="78" spans="1:10" ht="14.25" customHeight="1">
      <c r="G78" s="350"/>
      <c r="H78" s="350"/>
    </row>
    <row r="79" spans="1:10">
      <c r="G79" s="350"/>
      <c r="H79" s="350"/>
    </row>
    <row r="80" spans="1:10" ht="14.25" customHeight="1">
      <c r="G80" s="350"/>
      <c r="H80" s="350"/>
    </row>
    <row r="81" spans="7:8" ht="14.25" customHeight="1">
      <c r="G81" s="350"/>
      <c r="H81" s="350"/>
    </row>
    <row r="82" spans="7:8">
      <c r="G82" s="350"/>
      <c r="H82" s="350"/>
    </row>
    <row r="83" spans="7:8">
      <c r="G83" s="350"/>
      <c r="H83" s="350"/>
    </row>
    <row r="84" spans="7:8">
      <c r="G84" s="350"/>
      <c r="H84" s="350"/>
    </row>
    <row r="85" spans="7:8">
      <c r="G85" s="350"/>
      <c r="H85" s="350"/>
    </row>
    <row r="86" spans="7:8">
      <c r="G86" s="350"/>
      <c r="H86" s="350"/>
    </row>
    <row r="87" spans="7:8">
      <c r="G87" s="350"/>
      <c r="H87" s="350"/>
    </row>
    <row r="88" spans="7:8">
      <c r="G88" s="350"/>
      <c r="H88" s="350"/>
    </row>
    <row r="89" spans="7:8">
      <c r="G89" s="350"/>
      <c r="H89" s="350"/>
    </row>
    <row r="90" spans="7:8">
      <c r="G90" s="350"/>
      <c r="H90" s="350"/>
    </row>
    <row r="91" spans="7:8">
      <c r="G91" s="350"/>
      <c r="H91" s="350"/>
    </row>
    <row r="92" spans="7:8">
      <c r="G92" s="350"/>
      <c r="H92" s="350"/>
    </row>
    <row r="93" spans="7:8">
      <c r="G93" s="350"/>
      <c r="H93" s="350"/>
    </row>
    <row r="94" spans="7:8">
      <c r="G94" s="350"/>
      <c r="H94" s="350"/>
    </row>
    <row r="95" spans="7:8">
      <c r="G95" s="350"/>
      <c r="H95" s="350"/>
    </row>
    <row r="96" spans="7:8">
      <c r="G96" s="350"/>
      <c r="H96" s="350"/>
    </row>
    <row r="97" spans="7:8">
      <c r="G97" s="350"/>
      <c r="H97" s="350"/>
    </row>
    <row r="168" spans="7:8">
      <c r="G168" s="350"/>
      <c r="H168" s="350"/>
    </row>
    <row r="169" spans="7:8">
      <c r="G169" s="350"/>
      <c r="H169" s="350"/>
    </row>
  </sheetData>
  <mergeCells count="2">
    <mergeCell ref="E3:F3"/>
    <mergeCell ref="E4:F4"/>
  </mergeCells>
  <printOptions gridLinesSet="0"/>
  <pageMargins left="0.78740157480314965" right="0.78740157480314965" top="0.78740157480314965" bottom="0.78740157480314965" header="0.51181102362204722" footer="0.51181102362204722"/>
  <pageSetup paperSize="9" scale="71" orientation="portrait" r:id="rId1"/>
  <headerFooter alignWithMargins="0"/>
  <ignoredErrors>
    <ignoredError sqref="E11:E21" numberStoredAsText="1"/>
  </ignoredErrors>
</worksheet>
</file>

<file path=xl/worksheets/sheet4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P104"/>
  <sheetViews>
    <sheetView showGridLines="0" workbookViewId="0">
      <selection activeCell="H20" sqref="H20"/>
    </sheetView>
  </sheetViews>
  <sheetFormatPr baseColWidth="10" defaultColWidth="12.42578125" defaultRowHeight="12.75"/>
  <cols>
    <col min="1" max="1" width="43.42578125" style="274" customWidth="1"/>
    <col min="2" max="2" width="10.42578125" style="350" customWidth="1"/>
    <col min="3" max="3" width="10.42578125" style="349" customWidth="1"/>
    <col min="4" max="4" width="10.42578125" style="350" customWidth="1"/>
    <col min="5" max="5" width="39.85546875" style="866" customWidth="1"/>
    <col min="6" max="6" width="9.85546875" style="274" customWidth="1"/>
    <col min="7" max="10" width="8.7109375" style="274" customWidth="1"/>
    <col min="11" max="11" width="8.7109375" style="350" customWidth="1"/>
    <col min="12" max="12" width="43" style="274" customWidth="1"/>
    <col min="13" max="256" width="12.42578125" style="274"/>
    <col min="257" max="257" width="43.42578125" style="274" customWidth="1"/>
    <col min="258" max="260" width="14.42578125" style="274" customWidth="1"/>
    <col min="261" max="261" width="37.28515625" style="274" customWidth="1"/>
    <col min="262" max="262" width="9.85546875" style="274" customWidth="1"/>
    <col min="263" max="267" width="8.7109375" style="274" customWidth="1"/>
    <col min="268" max="268" width="43" style="274" customWidth="1"/>
    <col min="269" max="512" width="12.42578125" style="274"/>
    <col min="513" max="513" width="43.42578125" style="274" customWidth="1"/>
    <col min="514" max="516" width="14.42578125" style="274" customWidth="1"/>
    <col min="517" max="517" width="37.28515625" style="274" customWidth="1"/>
    <col min="518" max="518" width="9.85546875" style="274" customWidth="1"/>
    <col min="519" max="523" width="8.7109375" style="274" customWidth="1"/>
    <col min="524" max="524" width="43" style="274" customWidth="1"/>
    <col min="525" max="768" width="12.42578125" style="274"/>
    <col min="769" max="769" width="43.42578125" style="274" customWidth="1"/>
    <col min="770" max="772" width="14.42578125" style="274" customWidth="1"/>
    <col min="773" max="773" width="37.28515625" style="274" customWidth="1"/>
    <col min="774" max="774" width="9.85546875" style="274" customWidth="1"/>
    <col min="775" max="779" width="8.7109375" style="274" customWidth="1"/>
    <col min="780" max="780" width="43" style="274" customWidth="1"/>
    <col min="781" max="1024" width="12.42578125" style="274"/>
    <col min="1025" max="1025" width="43.42578125" style="274" customWidth="1"/>
    <col min="1026" max="1028" width="14.42578125" style="274" customWidth="1"/>
    <col min="1029" max="1029" width="37.28515625" style="274" customWidth="1"/>
    <col min="1030" max="1030" width="9.85546875" style="274" customWidth="1"/>
    <col min="1031" max="1035" width="8.7109375" style="274" customWidth="1"/>
    <col min="1036" max="1036" width="43" style="274" customWidth="1"/>
    <col min="1037" max="1280" width="12.42578125" style="274"/>
    <col min="1281" max="1281" width="43.42578125" style="274" customWidth="1"/>
    <col min="1282" max="1284" width="14.42578125" style="274" customWidth="1"/>
    <col min="1285" max="1285" width="37.28515625" style="274" customWidth="1"/>
    <col min="1286" max="1286" width="9.85546875" style="274" customWidth="1"/>
    <col min="1287" max="1291" width="8.7109375" style="274" customWidth="1"/>
    <col min="1292" max="1292" width="43" style="274" customWidth="1"/>
    <col min="1293" max="1536" width="12.42578125" style="274"/>
    <col min="1537" max="1537" width="43.42578125" style="274" customWidth="1"/>
    <col min="1538" max="1540" width="14.42578125" style="274" customWidth="1"/>
    <col min="1541" max="1541" width="37.28515625" style="274" customWidth="1"/>
    <col min="1542" max="1542" width="9.85546875" style="274" customWidth="1"/>
    <col min="1543" max="1547" width="8.7109375" style="274" customWidth="1"/>
    <col min="1548" max="1548" width="43" style="274" customWidth="1"/>
    <col min="1549" max="1792" width="12.42578125" style="274"/>
    <col min="1793" max="1793" width="43.42578125" style="274" customWidth="1"/>
    <col min="1794" max="1796" width="14.42578125" style="274" customWidth="1"/>
    <col min="1797" max="1797" width="37.28515625" style="274" customWidth="1"/>
    <col min="1798" max="1798" width="9.85546875" style="274" customWidth="1"/>
    <col min="1799" max="1803" width="8.7109375" style="274" customWidth="1"/>
    <col min="1804" max="1804" width="43" style="274" customWidth="1"/>
    <col min="1805" max="2048" width="12.42578125" style="274"/>
    <col min="2049" max="2049" width="43.42578125" style="274" customWidth="1"/>
    <col min="2050" max="2052" width="14.42578125" style="274" customWidth="1"/>
    <col min="2053" max="2053" width="37.28515625" style="274" customWidth="1"/>
    <col min="2054" max="2054" width="9.85546875" style="274" customWidth="1"/>
    <col min="2055" max="2059" width="8.7109375" style="274" customWidth="1"/>
    <col min="2060" max="2060" width="43" style="274" customWidth="1"/>
    <col min="2061" max="2304" width="12.42578125" style="274"/>
    <col min="2305" max="2305" width="43.42578125" style="274" customWidth="1"/>
    <col min="2306" max="2308" width="14.42578125" style="274" customWidth="1"/>
    <col min="2309" max="2309" width="37.28515625" style="274" customWidth="1"/>
    <col min="2310" max="2310" width="9.85546875" style="274" customWidth="1"/>
    <col min="2311" max="2315" width="8.7109375" style="274" customWidth="1"/>
    <col min="2316" max="2316" width="43" style="274" customWidth="1"/>
    <col min="2317" max="2560" width="12.42578125" style="274"/>
    <col min="2561" max="2561" width="43.42578125" style="274" customWidth="1"/>
    <col min="2562" max="2564" width="14.42578125" style="274" customWidth="1"/>
    <col min="2565" max="2565" width="37.28515625" style="274" customWidth="1"/>
    <col min="2566" max="2566" width="9.85546875" style="274" customWidth="1"/>
    <col min="2567" max="2571" width="8.7109375" style="274" customWidth="1"/>
    <col min="2572" max="2572" width="43" style="274" customWidth="1"/>
    <col min="2573" max="2816" width="12.42578125" style="274"/>
    <col min="2817" max="2817" width="43.42578125" style="274" customWidth="1"/>
    <col min="2818" max="2820" width="14.42578125" style="274" customWidth="1"/>
    <col min="2821" max="2821" width="37.28515625" style="274" customWidth="1"/>
    <col min="2822" max="2822" width="9.85546875" style="274" customWidth="1"/>
    <col min="2823" max="2827" width="8.7109375" style="274" customWidth="1"/>
    <col min="2828" max="2828" width="43" style="274" customWidth="1"/>
    <col min="2829" max="3072" width="12.42578125" style="274"/>
    <col min="3073" max="3073" width="43.42578125" style="274" customWidth="1"/>
    <col min="3074" max="3076" width="14.42578125" style="274" customWidth="1"/>
    <col min="3077" max="3077" width="37.28515625" style="274" customWidth="1"/>
    <col min="3078" max="3078" width="9.85546875" style="274" customWidth="1"/>
    <col min="3079" max="3083" width="8.7109375" style="274" customWidth="1"/>
    <col min="3084" max="3084" width="43" style="274" customWidth="1"/>
    <col min="3085" max="3328" width="12.42578125" style="274"/>
    <col min="3329" max="3329" width="43.42578125" style="274" customWidth="1"/>
    <col min="3330" max="3332" width="14.42578125" style="274" customWidth="1"/>
    <col min="3333" max="3333" width="37.28515625" style="274" customWidth="1"/>
    <col min="3334" max="3334" width="9.85546875" style="274" customWidth="1"/>
    <col min="3335" max="3339" width="8.7109375" style="274" customWidth="1"/>
    <col min="3340" max="3340" width="43" style="274" customWidth="1"/>
    <col min="3341" max="3584" width="12.42578125" style="274"/>
    <col min="3585" max="3585" width="43.42578125" style="274" customWidth="1"/>
    <col min="3586" max="3588" width="14.42578125" style="274" customWidth="1"/>
    <col min="3589" max="3589" width="37.28515625" style="274" customWidth="1"/>
    <col min="3590" max="3590" width="9.85546875" style="274" customWidth="1"/>
    <col min="3591" max="3595" width="8.7109375" style="274" customWidth="1"/>
    <col min="3596" max="3596" width="43" style="274" customWidth="1"/>
    <col min="3597" max="3840" width="12.42578125" style="274"/>
    <col min="3841" max="3841" width="43.42578125" style="274" customWidth="1"/>
    <col min="3842" max="3844" width="14.42578125" style="274" customWidth="1"/>
    <col min="3845" max="3845" width="37.28515625" style="274" customWidth="1"/>
    <col min="3846" max="3846" width="9.85546875" style="274" customWidth="1"/>
    <col min="3847" max="3851" width="8.7109375" style="274" customWidth="1"/>
    <col min="3852" max="3852" width="43" style="274" customWidth="1"/>
    <col min="3853" max="4096" width="12.42578125" style="274"/>
    <col min="4097" max="4097" width="43.42578125" style="274" customWidth="1"/>
    <col min="4098" max="4100" width="14.42578125" style="274" customWidth="1"/>
    <col min="4101" max="4101" width="37.28515625" style="274" customWidth="1"/>
    <col min="4102" max="4102" width="9.85546875" style="274" customWidth="1"/>
    <col min="4103" max="4107" width="8.7109375" style="274" customWidth="1"/>
    <col min="4108" max="4108" width="43" style="274" customWidth="1"/>
    <col min="4109" max="4352" width="12.42578125" style="274"/>
    <col min="4353" max="4353" width="43.42578125" style="274" customWidth="1"/>
    <col min="4354" max="4356" width="14.42578125" style="274" customWidth="1"/>
    <col min="4357" max="4357" width="37.28515625" style="274" customWidth="1"/>
    <col min="4358" max="4358" width="9.85546875" style="274" customWidth="1"/>
    <col min="4359" max="4363" width="8.7109375" style="274" customWidth="1"/>
    <col min="4364" max="4364" width="43" style="274" customWidth="1"/>
    <col min="4365" max="4608" width="12.42578125" style="274"/>
    <col min="4609" max="4609" width="43.42578125" style="274" customWidth="1"/>
    <col min="4610" max="4612" width="14.42578125" style="274" customWidth="1"/>
    <col min="4613" max="4613" width="37.28515625" style="274" customWidth="1"/>
    <col min="4614" max="4614" width="9.85546875" style="274" customWidth="1"/>
    <col min="4615" max="4619" width="8.7109375" style="274" customWidth="1"/>
    <col min="4620" max="4620" width="43" style="274" customWidth="1"/>
    <col min="4621" max="4864" width="12.42578125" style="274"/>
    <col min="4865" max="4865" width="43.42578125" style="274" customWidth="1"/>
    <col min="4866" max="4868" width="14.42578125" style="274" customWidth="1"/>
    <col min="4869" max="4869" width="37.28515625" style="274" customWidth="1"/>
    <col min="4870" max="4870" width="9.85546875" style="274" customWidth="1"/>
    <col min="4871" max="4875" width="8.7109375" style="274" customWidth="1"/>
    <col min="4876" max="4876" width="43" style="274" customWidth="1"/>
    <col min="4877" max="5120" width="12.42578125" style="274"/>
    <col min="5121" max="5121" width="43.42578125" style="274" customWidth="1"/>
    <col min="5122" max="5124" width="14.42578125" style="274" customWidth="1"/>
    <col min="5125" max="5125" width="37.28515625" style="274" customWidth="1"/>
    <col min="5126" max="5126" width="9.85546875" style="274" customWidth="1"/>
    <col min="5127" max="5131" width="8.7109375" style="274" customWidth="1"/>
    <col min="5132" max="5132" width="43" style="274" customWidth="1"/>
    <col min="5133" max="5376" width="12.42578125" style="274"/>
    <col min="5377" max="5377" width="43.42578125" style="274" customWidth="1"/>
    <col min="5378" max="5380" width="14.42578125" style="274" customWidth="1"/>
    <col min="5381" max="5381" width="37.28515625" style="274" customWidth="1"/>
    <col min="5382" max="5382" width="9.85546875" style="274" customWidth="1"/>
    <col min="5383" max="5387" width="8.7109375" style="274" customWidth="1"/>
    <col min="5388" max="5388" width="43" style="274" customWidth="1"/>
    <col min="5389" max="5632" width="12.42578125" style="274"/>
    <col min="5633" max="5633" width="43.42578125" style="274" customWidth="1"/>
    <col min="5634" max="5636" width="14.42578125" style="274" customWidth="1"/>
    <col min="5637" max="5637" width="37.28515625" style="274" customWidth="1"/>
    <col min="5638" max="5638" width="9.85546875" style="274" customWidth="1"/>
    <col min="5639" max="5643" width="8.7109375" style="274" customWidth="1"/>
    <col min="5644" max="5644" width="43" style="274" customWidth="1"/>
    <col min="5645" max="5888" width="12.42578125" style="274"/>
    <col min="5889" max="5889" width="43.42578125" style="274" customWidth="1"/>
    <col min="5890" max="5892" width="14.42578125" style="274" customWidth="1"/>
    <col min="5893" max="5893" width="37.28515625" style="274" customWidth="1"/>
    <col min="5894" max="5894" width="9.85546875" style="274" customWidth="1"/>
    <col min="5895" max="5899" width="8.7109375" style="274" customWidth="1"/>
    <col min="5900" max="5900" width="43" style="274" customWidth="1"/>
    <col min="5901" max="6144" width="12.42578125" style="274"/>
    <col min="6145" max="6145" width="43.42578125" style="274" customWidth="1"/>
    <col min="6146" max="6148" width="14.42578125" style="274" customWidth="1"/>
    <col min="6149" max="6149" width="37.28515625" style="274" customWidth="1"/>
    <col min="6150" max="6150" width="9.85546875" style="274" customWidth="1"/>
    <col min="6151" max="6155" width="8.7109375" style="274" customWidth="1"/>
    <col min="6156" max="6156" width="43" style="274" customWidth="1"/>
    <col min="6157" max="6400" width="12.42578125" style="274"/>
    <col min="6401" max="6401" width="43.42578125" style="274" customWidth="1"/>
    <col min="6402" max="6404" width="14.42578125" style="274" customWidth="1"/>
    <col min="6405" max="6405" width="37.28515625" style="274" customWidth="1"/>
    <col min="6406" max="6406" width="9.85546875" style="274" customWidth="1"/>
    <col min="6407" max="6411" width="8.7109375" style="274" customWidth="1"/>
    <col min="6412" max="6412" width="43" style="274" customWidth="1"/>
    <col min="6413" max="6656" width="12.42578125" style="274"/>
    <col min="6657" max="6657" width="43.42578125" style="274" customWidth="1"/>
    <col min="6658" max="6660" width="14.42578125" style="274" customWidth="1"/>
    <col min="6661" max="6661" width="37.28515625" style="274" customWidth="1"/>
    <col min="6662" max="6662" width="9.85546875" style="274" customWidth="1"/>
    <col min="6663" max="6667" width="8.7109375" style="274" customWidth="1"/>
    <col min="6668" max="6668" width="43" style="274" customWidth="1"/>
    <col min="6669" max="6912" width="12.42578125" style="274"/>
    <col min="6913" max="6913" width="43.42578125" style="274" customWidth="1"/>
    <col min="6914" max="6916" width="14.42578125" style="274" customWidth="1"/>
    <col min="6917" max="6917" width="37.28515625" style="274" customWidth="1"/>
    <col min="6918" max="6918" width="9.85546875" style="274" customWidth="1"/>
    <col min="6919" max="6923" width="8.7109375" style="274" customWidth="1"/>
    <col min="6924" max="6924" width="43" style="274" customWidth="1"/>
    <col min="6925" max="7168" width="12.42578125" style="274"/>
    <col min="7169" max="7169" width="43.42578125" style="274" customWidth="1"/>
    <col min="7170" max="7172" width="14.42578125" style="274" customWidth="1"/>
    <col min="7173" max="7173" width="37.28515625" style="274" customWidth="1"/>
    <col min="7174" max="7174" width="9.85546875" style="274" customWidth="1"/>
    <col min="7175" max="7179" width="8.7109375" style="274" customWidth="1"/>
    <col min="7180" max="7180" width="43" style="274" customWidth="1"/>
    <col min="7181" max="7424" width="12.42578125" style="274"/>
    <col min="7425" max="7425" width="43.42578125" style="274" customWidth="1"/>
    <col min="7426" max="7428" width="14.42578125" style="274" customWidth="1"/>
    <col min="7429" max="7429" width="37.28515625" style="274" customWidth="1"/>
    <col min="7430" max="7430" width="9.85546875" style="274" customWidth="1"/>
    <col min="7431" max="7435" width="8.7109375" style="274" customWidth="1"/>
    <col min="7436" max="7436" width="43" style="274" customWidth="1"/>
    <col min="7437" max="7680" width="12.42578125" style="274"/>
    <col min="7681" max="7681" width="43.42578125" style="274" customWidth="1"/>
    <col min="7682" max="7684" width="14.42578125" style="274" customWidth="1"/>
    <col min="7685" max="7685" width="37.28515625" style="274" customWidth="1"/>
    <col min="7686" max="7686" width="9.85546875" style="274" customWidth="1"/>
    <col min="7687" max="7691" width="8.7109375" style="274" customWidth="1"/>
    <col min="7692" max="7692" width="43" style="274" customWidth="1"/>
    <col min="7693" max="7936" width="12.42578125" style="274"/>
    <col min="7937" max="7937" width="43.42578125" style="274" customWidth="1"/>
    <col min="7938" max="7940" width="14.42578125" style="274" customWidth="1"/>
    <col min="7941" max="7941" width="37.28515625" style="274" customWidth="1"/>
    <col min="7942" max="7942" width="9.85546875" style="274" customWidth="1"/>
    <col min="7943" max="7947" width="8.7109375" style="274" customWidth="1"/>
    <col min="7948" max="7948" width="43" style="274" customWidth="1"/>
    <col min="7949" max="8192" width="12.42578125" style="274"/>
    <col min="8193" max="8193" width="43.42578125" style="274" customWidth="1"/>
    <col min="8194" max="8196" width="14.42578125" style="274" customWidth="1"/>
    <col min="8197" max="8197" width="37.28515625" style="274" customWidth="1"/>
    <col min="8198" max="8198" width="9.85546875" style="274" customWidth="1"/>
    <col min="8199" max="8203" width="8.7109375" style="274" customWidth="1"/>
    <col min="8204" max="8204" width="43" style="274" customWidth="1"/>
    <col min="8205" max="8448" width="12.42578125" style="274"/>
    <col min="8449" max="8449" width="43.42578125" style="274" customWidth="1"/>
    <col min="8450" max="8452" width="14.42578125" style="274" customWidth="1"/>
    <col min="8453" max="8453" width="37.28515625" style="274" customWidth="1"/>
    <col min="8454" max="8454" width="9.85546875" style="274" customWidth="1"/>
    <col min="8455" max="8459" width="8.7109375" style="274" customWidth="1"/>
    <col min="8460" max="8460" width="43" style="274" customWidth="1"/>
    <col min="8461" max="8704" width="12.42578125" style="274"/>
    <col min="8705" max="8705" width="43.42578125" style="274" customWidth="1"/>
    <col min="8706" max="8708" width="14.42578125" style="274" customWidth="1"/>
    <col min="8709" max="8709" width="37.28515625" style="274" customWidth="1"/>
    <col min="8710" max="8710" width="9.85546875" style="274" customWidth="1"/>
    <col min="8711" max="8715" width="8.7109375" style="274" customWidth="1"/>
    <col min="8716" max="8716" width="43" style="274" customWidth="1"/>
    <col min="8717" max="8960" width="12.42578125" style="274"/>
    <col min="8961" max="8961" width="43.42578125" style="274" customWidth="1"/>
    <col min="8962" max="8964" width="14.42578125" style="274" customWidth="1"/>
    <col min="8965" max="8965" width="37.28515625" style="274" customWidth="1"/>
    <col min="8966" max="8966" width="9.85546875" style="274" customWidth="1"/>
    <col min="8967" max="8971" width="8.7109375" style="274" customWidth="1"/>
    <col min="8972" max="8972" width="43" style="274" customWidth="1"/>
    <col min="8973" max="9216" width="12.42578125" style="274"/>
    <col min="9217" max="9217" width="43.42578125" style="274" customWidth="1"/>
    <col min="9218" max="9220" width="14.42578125" style="274" customWidth="1"/>
    <col min="9221" max="9221" width="37.28515625" style="274" customWidth="1"/>
    <col min="9222" max="9222" width="9.85546875" style="274" customWidth="1"/>
    <col min="9223" max="9227" width="8.7109375" style="274" customWidth="1"/>
    <col min="9228" max="9228" width="43" style="274" customWidth="1"/>
    <col min="9229" max="9472" width="12.42578125" style="274"/>
    <col min="9473" max="9473" width="43.42578125" style="274" customWidth="1"/>
    <col min="9474" max="9476" width="14.42578125" style="274" customWidth="1"/>
    <col min="9477" max="9477" width="37.28515625" style="274" customWidth="1"/>
    <col min="9478" max="9478" width="9.85546875" style="274" customWidth="1"/>
    <col min="9479" max="9483" width="8.7109375" style="274" customWidth="1"/>
    <col min="9484" max="9484" width="43" style="274" customWidth="1"/>
    <col min="9485" max="9728" width="12.42578125" style="274"/>
    <col min="9729" max="9729" width="43.42578125" style="274" customWidth="1"/>
    <col min="9730" max="9732" width="14.42578125" style="274" customWidth="1"/>
    <col min="9733" max="9733" width="37.28515625" style="274" customWidth="1"/>
    <col min="9734" max="9734" width="9.85546875" style="274" customWidth="1"/>
    <col min="9735" max="9739" width="8.7109375" style="274" customWidth="1"/>
    <col min="9740" max="9740" width="43" style="274" customWidth="1"/>
    <col min="9741" max="9984" width="12.42578125" style="274"/>
    <col min="9985" max="9985" width="43.42578125" style="274" customWidth="1"/>
    <col min="9986" max="9988" width="14.42578125" style="274" customWidth="1"/>
    <col min="9989" max="9989" width="37.28515625" style="274" customWidth="1"/>
    <col min="9990" max="9990" width="9.85546875" style="274" customWidth="1"/>
    <col min="9991" max="9995" width="8.7109375" style="274" customWidth="1"/>
    <col min="9996" max="9996" width="43" style="274" customWidth="1"/>
    <col min="9997" max="10240" width="12.42578125" style="274"/>
    <col min="10241" max="10241" width="43.42578125" style="274" customWidth="1"/>
    <col min="10242" max="10244" width="14.42578125" style="274" customWidth="1"/>
    <col min="10245" max="10245" width="37.28515625" style="274" customWidth="1"/>
    <col min="10246" max="10246" width="9.85546875" style="274" customWidth="1"/>
    <col min="10247" max="10251" width="8.7109375" style="274" customWidth="1"/>
    <col min="10252" max="10252" width="43" style="274" customWidth="1"/>
    <col min="10253" max="10496" width="12.42578125" style="274"/>
    <col min="10497" max="10497" width="43.42578125" style="274" customWidth="1"/>
    <col min="10498" max="10500" width="14.42578125" style="274" customWidth="1"/>
    <col min="10501" max="10501" width="37.28515625" style="274" customWidth="1"/>
    <col min="10502" max="10502" width="9.85546875" style="274" customWidth="1"/>
    <col min="10503" max="10507" width="8.7109375" style="274" customWidth="1"/>
    <col min="10508" max="10508" width="43" style="274" customWidth="1"/>
    <col min="10509" max="10752" width="12.42578125" style="274"/>
    <col min="10753" max="10753" width="43.42578125" style="274" customWidth="1"/>
    <col min="10754" max="10756" width="14.42578125" style="274" customWidth="1"/>
    <col min="10757" max="10757" width="37.28515625" style="274" customWidth="1"/>
    <col min="10758" max="10758" width="9.85546875" style="274" customWidth="1"/>
    <col min="10759" max="10763" width="8.7109375" style="274" customWidth="1"/>
    <col min="10764" max="10764" width="43" style="274" customWidth="1"/>
    <col min="10765" max="11008" width="12.42578125" style="274"/>
    <col min="11009" max="11009" width="43.42578125" style="274" customWidth="1"/>
    <col min="11010" max="11012" width="14.42578125" style="274" customWidth="1"/>
    <col min="11013" max="11013" width="37.28515625" style="274" customWidth="1"/>
    <col min="11014" max="11014" width="9.85546875" style="274" customWidth="1"/>
    <col min="11015" max="11019" width="8.7109375" style="274" customWidth="1"/>
    <col min="11020" max="11020" width="43" style="274" customWidth="1"/>
    <col min="11021" max="11264" width="12.42578125" style="274"/>
    <col min="11265" max="11265" width="43.42578125" style="274" customWidth="1"/>
    <col min="11266" max="11268" width="14.42578125" style="274" customWidth="1"/>
    <col min="11269" max="11269" width="37.28515625" style="274" customWidth="1"/>
    <col min="11270" max="11270" width="9.85546875" style="274" customWidth="1"/>
    <col min="11271" max="11275" width="8.7109375" style="274" customWidth="1"/>
    <col min="11276" max="11276" width="43" style="274" customWidth="1"/>
    <col min="11277" max="11520" width="12.42578125" style="274"/>
    <col min="11521" max="11521" width="43.42578125" style="274" customWidth="1"/>
    <col min="11522" max="11524" width="14.42578125" style="274" customWidth="1"/>
    <col min="11525" max="11525" width="37.28515625" style="274" customWidth="1"/>
    <col min="11526" max="11526" width="9.85546875" style="274" customWidth="1"/>
    <col min="11527" max="11531" width="8.7109375" style="274" customWidth="1"/>
    <col min="11532" max="11532" width="43" style="274" customWidth="1"/>
    <col min="11533" max="11776" width="12.42578125" style="274"/>
    <col min="11777" max="11777" width="43.42578125" style="274" customWidth="1"/>
    <col min="11778" max="11780" width="14.42578125" style="274" customWidth="1"/>
    <col min="11781" max="11781" width="37.28515625" style="274" customWidth="1"/>
    <col min="11782" max="11782" width="9.85546875" style="274" customWidth="1"/>
    <col min="11783" max="11787" width="8.7109375" style="274" customWidth="1"/>
    <col min="11788" max="11788" width="43" style="274" customWidth="1"/>
    <col min="11789" max="12032" width="12.42578125" style="274"/>
    <col min="12033" max="12033" width="43.42578125" style="274" customWidth="1"/>
    <col min="12034" max="12036" width="14.42578125" style="274" customWidth="1"/>
    <col min="12037" max="12037" width="37.28515625" style="274" customWidth="1"/>
    <col min="12038" max="12038" width="9.85546875" style="274" customWidth="1"/>
    <col min="12039" max="12043" width="8.7109375" style="274" customWidth="1"/>
    <col min="12044" max="12044" width="43" style="274" customWidth="1"/>
    <col min="12045" max="12288" width="12.42578125" style="274"/>
    <col min="12289" max="12289" width="43.42578125" style="274" customWidth="1"/>
    <col min="12290" max="12292" width="14.42578125" style="274" customWidth="1"/>
    <col min="12293" max="12293" width="37.28515625" style="274" customWidth="1"/>
    <col min="12294" max="12294" width="9.85546875" style="274" customWidth="1"/>
    <col min="12295" max="12299" width="8.7109375" style="274" customWidth="1"/>
    <col min="12300" max="12300" width="43" style="274" customWidth="1"/>
    <col min="12301" max="12544" width="12.42578125" style="274"/>
    <col min="12545" max="12545" width="43.42578125" style="274" customWidth="1"/>
    <col min="12546" max="12548" width="14.42578125" style="274" customWidth="1"/>
    <col min="12549" max="12549" width="37.28515625" style="274" customWidth="1"/>
    <col min="12550" max="12550" width="9.85546875" style="274" customWidth="1"/>
    <col min="12551" max="12555" width="8.7109375" style="274" customWidth="1"/>
    <col min="12556" max="12556" width="43" style="274" customWidth="1"/>
    <col min="12557" max="12800" width="12.42578125" style="274"/>
    <col min="12801" max="12801" width="43.42578125" style="274" customWidth="1"/>
    <col min="12802" max="12804" width="14.42578125" style="274" customWidth="1"/>
    <col min="12805" max="12805" width="37.28515625" style="274" customWidth="1"/>
    <col min="12806" max="12806" width="9.85546875" style="274" customWidth="1"/>
    <col min="12807" max="12811" width="8.7109375" style="274" customWidth="1"/>
    <col min="12812" max="12812" width="43" style="274" customWidth="1"/>
    <col min="12813" max="13056" width="12.42578125" style="274"/>
    <col min="13057" max="13057" width="43.42578125" style="274" customWidth="1"/>
    <col min="13058" max="13060" width="14.42578125" style="274" customWidth="1"/>
    <col min="13061" max="13061" width="37.28515625" style="274" customWidth="1"/>
    <col min="13062" max="13062" width="9.85546875" style="274" customWidth="1"/>
    <col min="13063" max="13067" width="8.7109375" style="274" customWidth="1"/>
    <col min="13068" max="13068" width="43" style="274" customWidth="1"/>
    <col min="13069" max="13312" width="12.42578125" style="274"/>
    <col min="13313" max="13313" width="43.42578125" style="274" customWidth="1"/>
    <col min="13314" max="13316" width="14.42578125" style="274" customWidth="1"/>
    <col min="13317" max="13317" width="37.28515625" style="274" customWidth="1"/>
    <col min="13318" max="13318" width="9.85546875" style="274" customWidth="1"/>
    <col min="13319" max="13323" width="8.7109375" style="274" customWidth="1"/>
    <col min="13324" max="13324" width="43" style="274" customWidth="1"/>
    <col min="13325" max="13568" width="12.42578125" style="274"/>
    <col min="13569" max="13569" width="43.42578125" style="274" customWidth="1"/>
    <col min="13570" max="13572" width="14.42578125" style="274" customWidth="1"/>
    <col min="13573" max="13573" width="37.28515625" style="274" customWidth="1"/>
    <col min="13574" max="13574" width="9.85546875" style="274" customWidth="1"/>
    <col min="13575" max="13579" width="8.7109375" style="274" customWidth="1"/>
    <col min="13580" max="13580" width="43" style="274" customWidth="1"/>
    <col min="13581" max="13824" width="12.42578125" style="274"/>
    <col min="13825" max="13825" width="43.42578125" style="274" customWidth="1"/>
    <col min="13826" max="13828" width="14.42578125" style="274" customWidth="1"/>
    <col min="13829" max="13829" width="37.28515625" style="274" customWidth="1"/>
    <col min="13830" max="13830" width="9.85546875" style="274" customWidth="1"/>
    <col min="13831" max="13835" width="8.7109375" style="274" customWidth="1"/>
    <col min="13836" max="13836" width="43" style="274" customWidth="1"/>
    <col min="13837" max="14080" width="12.42578125" style="274"/>
    <col min="14081" max="14081" width="43.42578125" style="274" customWidth="1"/>
    <col min="14082" max="14084" width="14.42578125" style="274" customWidth="1"/>
    <col min="14085" max="14085" width="37.28515625" style="274" customWidth="1"/>
    <col min="14086" max="14086" width="9.85546875" style="274" customWidth="1"/>
    <col min="14087" max="14091" width="8.7109375" style="274" customWidth="1"/>
    <col min="14092" max="14092" width="43" style="274" customWidth="1"/>
    <col min="14093" max="14336" width="12.42578125" style="274"/>
    <col min="14337" max="14337" width="43.42578125" style="274" customWidth="1"/>
    <col min="14338" max="14340" width="14.42578125" style="274" customWidth="1"/>
    <col min="14341" max="14341" width="37.28515625" style="274" customWidth="1"/>
    <col min="14342" max="14342" width="9.85546875" style="274" customWidth="1"/>
    <col min="14343" max="14347" width="8.7109375" style="274" customWidth="1"/>
    <col min="14348" max="14348" width="43" style="274" customWidth="1"/>
    <col min="14349" max="14592" width="12.42578125" style="274"/>
    <col min="14593" max="14593" width="43.42578125" style="274" customWidth="1"/>
    <col min="14594" max="14596" width="14.42578125" style="274" customWidth="1"/>
    <col min="14597" max="14597" width="37.28515625" style="274" customWidth="1"/>
    <col min="14598" max="14598" width="9.85546875" style="274" customWidth="1"/>
    <col min="14599" max="14603" width="8.7109375" style="274" customWidth="1"/>
    <col min="14604" max="14604" width="43" style="274" customWidth="1"/>
    <col min="14605" max="14848" width="12.42578125" style="274"/>
    <col min="14849" max="14849" width="43.42578125" style="274" customWidth="1"/>
    <col min="14850" max="14852" width="14.42578125" style="274" customWidth="1"/>
    <col min="14853" max="14853" width="37.28515625" style="274" customWidth="1"/>
    <col min="14854" max="14854" width="9.85546875" style="274" customWidth="1"/>
    <col min="14855" max="14859" width="8.7109375" style="274" customWidth="1"/>
    <col min="14860" max="14860" width="43" style="274" customWidth="1"/>
    <col min="14861" max="15104" width="12.42578125" style="274"/>
    <col min="15105" max="15105" width="43.42578125" style="274" customWidth="1"/>
    <col min="15106" max="15108" width="14.42578125" style="274" customWidth="1"/>
    <col min="15109" max="15109" width="37.28515625" style="274" customWidth="1"/>
    <col min="15110" max="15110" width="9.85546875" style="274" customWidth="1"/>
    <col min="15111" max="15115" width="8.7109375" style="274" customWidth="1"/>
    <col min="15116" max="15116" width="43" style="274" customWidth="1"/>
    <col min="15117" max="15360" width="12.42578125" style="274"/>
    <col min="15361" max="15361" width="43.42578125" style="274" customWidth="1"/>
    <col min="15362" max="15364" width="14.42578125" style="274" customWidth="1"/>
    <col min="15365" max="15365" width="37.28515625" style="274" customWidth="1"/>
    <col min="15366" max="15366" width="9.85546875" style="274" customWidth="1"/>
    <col min="15367" max="15371" width="8.7109375" style="274" customWidth="1"/>
    <col min="15372" max="15372" width="43" style="274" customWidth="1"/>
    <col min="15373" max="15616" width="12.42578125" style="274"/>
    <col min="15617" max="15617" width="43.42578125" style="274" customWidth="1"/>
    <col min="15618" max="15620" width="14.42578125" style="274" customWidth="1"/>
    <col min="15621" max="15621" width="37.28515625" style="274" customWidth="1"/>
    <col min="15622" max="15622" width="9.85546875" style="274" customWidth="1"/>
    <col min="15623" max="15627" width="8.7109375" style="274" customWidth="1"/>
    <col min="15628" max="15628" width="43" style="274" customWidth="1"/>
    <col min="15629" max="15872" width="12.42578125" style="274"/>
    <col min="15873" max="15873" width="43.42578125" style="274" customWidth="1"/>
    <col min="15874" max="15876" width="14.42578125" style="274" customWidth="1"/>
    <col min="15877" max="15877" width="37.28515625" style="274" customWidth="1"/>
    <col min="15878" max="15878" width="9.85546875" style="274" customWidth="1"/>
    <col min="15879" max="15883" width="8.7109375" style="274" customWidth="1"/>
    <col min="15884" max="15884" width="43" style="274" customWidth="1"/>
    <col min="15885" max="16128" width="12.42578125" style="274"/>
    <col min="16129" max="16129" width="43.42578125" style="274" customWidth="1"/>
    <col min="16130" max="16132" width="14.42578125" style="274" customWidth="1"/>
    <col min="16133" max="16133" width="37.28515625" style="274" customWidth="1"/>
    <col min="16134" max="16134" width="9.85546875" style="274" customWidth="1"/>
    <col min="16135" max="16139" width="8.7109375" style="274" customWidth="1"/>
    <col min="16140" max="16140" width="43" style="274" customWidth="1"/>
    <col min="16141" max="16384" width="12.42578125" style="274"/>
  </cols>
  <sheetData>
    <row r="1" spans="1:12" s="281" customFormat="1" ht="24.75" customHeight="1">
      <c r="A1" s="271" t="s">
        <v>4</v>
      </c>
      <c r="B1" s="863"/>
      <c r="C1" s="864"/>
      <c r="D1" s="863"/>
      <c r="E1" s="865" t="s">
        <v>207</v>
      </c>
      <c r="K1" s="499"/>
      <c r="L1" s="273"/>
    </row>
    <row r="2" spans="1:12" ht="18.95" customHeight="1"/>
    <row r="3" spans="1:12" s="869" customFormat="1" ht="18.95" customHeight="1">
      <c r="A3" s="287" t="s">
        <v>1473</v>
      </c>
      <c r="B3" s="867"/>
      <c r="C3" s="868"/>
      <c r="D3" s="867"/>
      <c r="E3" s="956" t="s">
        <v>1601</v>
      </c>
      <c r="F3" s="350"/>
      <c r="G3" s="274"/>
      <c r="J3" s="870"/>
      <c r="K3" s="871"/>
      <c r="L3" s="502"/>
    </row>
    <row r="4" spans="1:12" ht="18.95" customHeight="1">
      <c r="A4" s="872" t="s">
        <v>1474</v>
      </c>
      <c r="B4" s="815"/>
      <c r="C4" s="873"/>
      <c r="D4" s="1311" t="s">
        <v>1475</v>
      </c>
      <c r="E4" s="1311"/>
      <c r="L4" s="350"/>
    </row>
    <row r="5" spans="1:12" ht="18.95" customHeight="1">
      <c r="E5" s="874"/>
      <c r="F5" s="368"/>
      <c r="G5" s="368"/>
      <c r="H5" s="368"/>
      <c r="L5" s="350"/>
    </row>
    <row r="6" spans="1:12" ht="16.5" customHeight="1">
      <c r="A6" s="1096" t="s">
        <v>1476</v>
      </c>
      <c r="B6" s="605"/>
      <c r="C6" s="605">
        <v>2015</v>
      </c>
      <c r="D6" s="605"/>
      <c r="E6" s="883" t="s">
        <v>1477</v>
      </c>
      <c r="G6" s="875"/>
      <c r="I6" s="875"/>
      <c r="K6" s="876"/>
      <c r="L6" s="877"/>
    </row>
    <row r="7" spans="1:12" ht="13.5" customHeight="1">
      <c r="A7" s="92"/>
      <c r="B7" s="85" t="s">
        <v>200</v>
      </c>
      <c r="C7" s="85" t="s">
        <v>1478</v>
      </c>
      <c r="D7" s="85" t="s">
        <v>1479</v>
      </c>
      <c r="E7" s="606"/>
      <c r="G7" s="875"/>
      <c r="I7" s="875"/>
      <c r="K7" s="876"/>
      <c r="L7" s="877"/>
    </row>
    <row r="8" spans="1:12" ht="13.5" customHeight="1">
      <c r="A8" s="1096" t="s">
        <v>1480</v>
      </c>
      <c r="B8" s="605" t="s">
        <v>199</v>
      </c>
      <c r="C8" s="605" t="s">
        <v>1481</v>
      </c>
      <c r="D8" s="605" t="s">
        <v>1482</v>
      </c>
      <c r="E8" s="1223" t="s">
        <v>1483</v>
      </c>
      <c r="F8" s="351"/>
      <c r="G8" s="878"/>
      <c r="H8" s="351"/>
      <c r="I8" s="351"/>
      <c r="J8" s="351"/>
      <c r="K8" s="351"/>
      <c r="L8" s="350"/>
    </row>
    <row r="9" spans="1:12" ht="8.1" customHeight="1">
      <c r="A9" s="854"/>
      <c r="B9" s="114"/>
      <c r="C9" s="114"/>
      <c r="D9" s="114"/>
      <c r="E9" s="1224"/>
      <c r="F9" s="351"/>
      <c r="G9" s="878"/>
      <c r="H9" s="351"/>
      <c r="I9" s="351"/>
      <c r="J9" s="351"/>
      <c r="K9" s="351"/>
      <c r="L9" s="350"/>
    </row>
    <row r="10" spans="1:12" ht="18" customHeight="1">
      <c r="A10" s="1118" t="s">
        <v>1484</v>
      </c>
      <c r="B10" s="1220">
        <v>4.4000000000000004</v>
      </c>
      <c r="C10" s="1220">
        <v>4.8</v>
      </c>
      <c r="D10" s="1220">
        <v>4</v>
      </c>
      <c r="E10" s="1224" t="s">
        <v>1485</v>
      </c>
      <c r="F10" s="351"/>
      <c r="H10" s="879"/>
      <c r="I10" s="879"/>
      <c r="J10" s="880"/>
      <c r="K10" s="880"/>
      <c r="L10" s="350"/>
    </row>
    <row r="11" spans="1:12" ht="18" customHeight="1">
      <c r="A11" s="854" t="s">
        <v>1486</v>
      </c>
      <c r="B11" s="1220">
        <v>12.9</v>
      </c>
      <c r="C11" s="1220">
        <v>13.2</v>
      </c>
      <c r="D11" s="1220">
        <v>12.5</v>
      </c>
      <c r="E11" s="1224" t="s">
        <v>1487</v>
      </c>
      <c r="F11" s="881"/>
      <c r="H11" s="879"/>
      <c r="I11" s="879"/>
      <c r="J11" s="880"/>
      <c r="K11" s="880"/>
    </row>
    <row r="12" spans="1:12" ht="18" customHeight="1">
      <c r="A12" s="1118" t="s">
        <v>1488</v>
      </c>
      <c r="B12" s="114"/>
      <c r="C12" s="114"/>
      <c r="D12" s="605"/>
      <c r="E12" s="1224" t="s">
        <v>1489</v>
      </c>
      <c r="F12" s="881"/>
      <c r="H12" s="879"/>
      <c r="I12" s="879"/>
      <c r="J12" s="880"/>
      <c r="K12" s="880"/>
    </row>
    <row r="13" spans="1:12" ht="18" customHeight="1">
      <c r="A13" s="854" t="s">
        <v>1490</v>
      </c>
      <c r="B13" s="1220">
        <v>0.8</v>
      </c>
      <c r="C13" s="1220">
        <v>0.7</v>
      </c>
      <c r="D13" s="1220">
        <v>0.9</v>
      </c>
      <c r="E13" s="1224" t="s">
        <v>1491</v>
      </c>
      <c r="F13" s="881"/>
      <c r="H13" s="879"/>
      <c r="I13" s="879"/>
      <c r="J13" s="880"/>
      <c r="K13" s="880"/>
      <c r="L13" s="294"/>
    </row>
    <row r="14" spans="1:12" ht="18" customHeight="1">
      <c r="A14" s="1118" t="s">
        <v>1492</v>
      </c>
      <c r="B14" s="114"/>
      <c r="C14" s="114"/>
      <c r="D14" s="114"/>
      <c r="E14" s="1224" t="s">
        <v>1493</v>
      </c>
      <c r="F14" s="881"/>
      <c r="H14" s="879"/>
      <c r="I14" s="879"/>
      <c r="J14" s="880"/>
      <c r="K14" s="880"/>
      <c r="L14" s="294"/>
    </row>
    <row r="15" spans="1:12" ht="18" customHeight="1">
      <c r="A15" s="1118" t="s">
        <v>1494</v>
      </c>
      <c r="B15" s="1220">
        <v>6.8</v>
      </c>
      <c r="C15" s="1220">
        <v>5.7</v>
      </c>
      <c r="D15" s="1220">
        <v>8.1999999999999993</v>
      </c>
      <c r="E15" s="1224" t="s">
        <v>1495</v>
      </c>
      <c r="F15" s="881"/>
      <c r="H15" s="879"/>
      <c r="I15" s="879"/>
      <c r="J15" s="880"/>
      <c r="K15" s="880"/>
      <c r="L15" s="350"/>
    </row>
    <row r="16" spans="1:12" ht="18" customHeight="1">
      <c r="A16" s="1118" t="s">
        <v>1496</v>
      </c>
      <c r="B16" s="1220">
        <v>0.4</v>
      </c>
      <c r="C16" s="1220">
        <v>0.4</v>
      </c>
      <c r="D16" s="1220">
        <v>0.3</v>
      </c>
      <c r="E16" s="1224" t="s">
        <v>1497</v>
      </c>
      <c r="F16" s="881"/>
      <c r="H16" s="879"/>
      <c r="I16" s="879"/>
      <c r="J16" s="880"/>
      <c r="K16" s="880"/>
      <c r="L16" s="350"/>
    </row>
    <row r="17" spans="1:12" ht="18" customHeight="1">
      <c r="A17" s="1118" t="s">
        <v>1498</v>
      </c>
      <c r="B17" s="1220">
        <v>2.2000000000000002</v>
      </c>
      <c r="C17" s="1220">
        <v>2.2000000000000002</v>
      </c>
      <c r="D17" s="1220">
        <v>2.2000000000000002</v>
      </c>
      <c r="E17" s="1224" t="s">
        <v>1499</v>
      </c>
      <c r="F17" s="881"/>
      <c r="H17" s="879"/>
      <c r="I17" s="879"/>
      <c r="J17" s="879"/>
      <c r="K17" s="880"/>
      <c r="L17" s="294"/>
    </row>
    <row r="18" spans="1:12" ht="18" customHeight="1">
      <c r="A18" s="1118" t="s">
        <v>1500</v>
      </c>
      <c r="B18" s="1220">
        <v>26.7</v>
      </c>
      <c r="C18" s="1220">
        <v>25.5</v>
      </c>
      <c r="D18" s="1220">
        <v>28.4</v>
      </c>
      <c r="E18" s="1224" t="s">
        <v>1501</v>
      </c>
      <c r="F18" s="881"/>
      <c r="H18" s="879"/>
      <c r="I18" s="879"/>
      <c r="J18" s="880"/>
      <c r="K18" s="880"/>
      <c r="L18" s="350"/>
    </row>
    <row r="19" spans="1:12" ht="18" customHeight="1">
      <c r="A19" s="1118" t="s">
        <v>1502</v>
      </c>
      <c r="B19" s="1220">
        <v>5.7</v>
      </c>
      <c r="C19" s="1220">
        <v>6.5</v>
      </c>
      <c r="D19" s="1220">
        <v>4.5</v>
      </c>
      <c r="E19" s="1224" t="s">
        <v>1503</v>
      </c>
      <c r="F19" s="881"/>
      <c r="H19" s="879"/>
      <c r="I19" s="879"/>
      <c r="J19" s="880"/>
      <c r="K19" s="880"/>
      <c r="L19" s="350"/>
    </row>
    <row r="20" spans="1:12" ht="18" customHeight="1">
      <c r="A20" s="1118" t="s">
        <v>1504</v>
      </c>
      <c r="B20" s="1220">
        <v>2.8</v>
      </c>
      <c r="C20" s="1220">
        <v>2.7</v>
      </c>
      <c r="D20" s="1220">
        <v>2.9</v>
      </c>
      <c r="E20" s="1224" t="s">
        <v>275</v>
      </c>
      <c r="F20" s="881"/>
      <c r="H20" s="879"/>
      <c r="I20" s="879"/>
      <c r="J20" s="880"/>
      <c r="K20" s="880"/>
      <c r="L20" s="294"/>
    </row>
    <row r="21" spans="1:12" ht="18" customHeight="1">
      <c r="A21" s="1118" t="s">
        <v>1505</v>
      </c>
      <c r="B21" s="1220">
        <v>0.2</v>
      </c>
      <c r="C21" s="1220">
        <v>0.1</v>
      </c>
      <c r="D21" s="1220">
        <v>0.2</v>
      </c>
      <c r="E21" s="1224" t="s">
        <v>1506</v>
      </c>
      <c r="F21" s="881"/>
      <c r="G21" s="879"/>
      <c r="H21" s="879"/>
      <c r="I21" s="879"/>
      <c r="J21" s="880"/>
      <c r="K21" s="880"/>
      <c r="L21" s="294"/>
    </row>
    <row r="22" spans="1:12" ht="18" customHeight="1">
      <c r="A22" s="1118" t="s">
        <v>1507</v>
      </c>
      <c r="B22" s="114"/>
      <c r="C22" s="114"/>
      <c r="D22" s="114"/>
      <c r="E22" s="1224" t="s">
        <v>1508</v>
      </c>
      <c r="F22" s="881"/>
      <c r="G22" s="879"/>
      <c r="H22" s="879"/>
      <c r="I22" s="879"/>
      <c r="J22" s="880"/>
      <c r="K22" s="880"/>
      <c r="L22" s="294"/>
    </row>
    <row r="23" spans="1:12" ht="18" customHeight="1">
      <c r="A23" s="1118" t="s">
        <v>1509</v>
      </c>
      <c r="B23" s="1220">
        <v>0.2</v>
      </c>
      <c r="C23" s="1220">
        <v>0.1</v>
      </c>
      <c r="D23" s="1220">
        <v>0.2</v>
      </c>
      <c r="E23" s="1224" t="s">
        <v>1510</v>
      </c>
      <c r="F23" s="881"/>
      <c r="G23" s="879"/>
      <c r="H23" s="879"/>
      <c r="I23" s="879"/>
      <c r="J23" s="880"/>
      <c r="K23" s="879"/>
      <c r="L23" s="294"/>
    </row>
    <row r="24" spans="1:12" ht="18" customHeight="1">
      <c r="A24" s="1118" t="s">
        <v>1511</v>
      </c>
      <c r="B24" s="1220">
        <v>2.8</v>
      </c>
      <c r="C24" s="1220">
        <v>2.9</v>
      </c>
      <c r="D24" s="1220">
        <v>2.7</v>
      </c>
      <c r="E24" s="1224" t="s">
        <v>1512</v>
      </c>
      <c r="F24" s="881"/>
      <c r="H24" s="879"/>
      <c r="I24" s="879"/>
      <c r="J24" s="880"/>
      <c r="K24" s="880"/>
      <c r="L24" s="294"/>
    </row>
    <row r="25" spans="1:12" ht="18" customHeight="1">
      <c r="A25" s="1118" t="s">
        <v>1513</v>
      </c>
      <c r="B25" s="1220">
        <v>0.2</v>
      </c>
      <c r="C25" s="1220">
        <v>0</v>
      </c>
      <c r="D25" s="1220">
        <v>0.4</v>
      </c>
      <c r="E25" s="1224" t="s">
        <v>1514</v>
      </c>
      <c r="F25" s="881"/>
      <c r="H25" s="879"/>
      <c r="I25" s="879"/>
      <c r="J25" s="880"/>
      <c r="K25" s="880"/>
      <c r="L25" s="294"/>
    </row>
    <row r="26" spans="1:12" ht="18" customHeight="1">
      <c r="A26" s="1118" t="s">
        <v>1515</v>
      </c>
      <c r="B26" s="114"/>
      <c r="C26" s="114"/>
      <c r="D26" s="114"/>
      <c r="E26" s="1224" t="s">
        <v>1516</v>
      </c>
      <c r="F26" s="881"/>
      <c r="H26" s="879"/>
      <c r="I26" s="879"/>
      <c r="J26" s="880"/>
      <c r="K26" s="880"/>
      <c r="L26" s="294"/>
    </row>
    <row r="27" spans="1:12" ht="18" customHeight="1">
      <c r="A27" s="1118" t="s">
        <v>1517</v>
      </c>
      <c r="B27" s="1220">
        <v>8.6999999999999993</v>
      </c>
      <c r="C27" s="1220">
        <v>9.1999999999999993</v>
      </c>
      <c r="D27" s="1220">
        <v>8</v>
      </c>
      <c r="E27" s="1224" t="s">
        <v>1518</v>
      </c>
      <c r="F27" s="881"/>
      <c r="H27" s="879"/>
      <c r="I27" s="879"/>
      <c r="J27" s="880"/>
      <c r="K27" s="880"/>
      <c r="L27" s="350"/>
    </row>
    <row r="28" spans="1:12" ht="18" customHeight="1">
      <c r="A28" s="1118" t="s">
        <v>1519</v>
      </c>
      <c r="B28" s="114"/>
      <c r="C28" s="114"/>
      <c r="D28" s="114"/>
      <c r="E28" s="1224" t="s">
        <v>1520</v>
      </c>
      <c r="F28" s="881"/>
      <c r="H28" s="879"/>
      <c r="I28" s="879"/>
      <c r="J28" s="880"/>
      <c r="K28" s="880"/>
      <c r="L28" s="350"/>
    </row>
    <row r="29" spans="1:12" ht="18" customHeight="1">
      <c r="A29" s="1118" t="s">
        <v>1521</v>
      </c>
      <c r="B29" s="1220">
        <v>7.6</v>
      </c>
      <c r="C29" s="1220">
        <v>1.5</v>
      </c>
      <c r="D29" s="1220">
        <v>1.7</v>
      </c>
      <c r="E29" s="1224" t="s">
        <v>1522</v>
      </c>
      <c r="F29" s="881"/>
      <c r="H29" s="879"/>
      <c r="I29" s="879"/>
      <c r="J29" s="880"/>
      <c r="K29" s="880"/>
      <c r="L29" s="350"/>
    </row>
    <row r="30" spans="1:12" s="368" customFormat="1" ht="18" customHeight="1">
      <c r="A30" s="1118" t="s">
        <v>1523</v>
      </c>
      <c r="B30" s="1220">
        <v>6.2</v>
      </c>
      <c r="C30" s="1220">
        <v>8.6999999999999993</v>
      </c>
      <c r="D30" s="1220">
        <v>3</v>
      </c>
      <c r="E30" s="1224" t="s">
        <v>1524</v>
      </c>
      <c r="F30" s="881"/>
      <c r="G30" s="511"/>
      <c r="H30" s="274"/>
      <c r="I30" s="274"/>
      <c r="J30" s="274"/>
      <c r="K30" s="274"/>
      <c r="L30" s="350"/>
    </row>
    <row r="31" spans="1:12" s="882" customFormat="1" ht="18" customHeight="1">
      <c r="A31" s="1118" t="s">
        <v>1525</v>
      </c>
      <c r="B31" s="1220">
        <v>17.600000000000001</v>
      </c>
      <c r="C31" s="1220">
        <v>15.8</v>
      </c>
      <c r="D31" s="1220">
        <v>19.899999999999999</v>
      </c>
      <c r="E31" s="1224" t="s">
        <v>1526</v>
      </c>
      <c r="G31" s="368"/>
    </row>
    <row r="32" spans="1:12" s="368" customFormat="1" ht="18" customHeight="1">
      <c r="A32" s="1118" t="s">
        <v>1527</v>
      </c>
      <c r="B32" s="1221"/>
      <c r="C32" s="1221"/>
      <c r="D32" s="1221"/>
      <c r="E32" s="1224" t="s">
        <v>1528</v>
      </c>
      <c r="K32" s="349"/>
      <c r="L32" s="349"/>
    </row>
    <row r="33" spans="1:12" s="368" customFormat="1" ht="18" customHeight="1">
      <c r="A33" s="1096" t="s">
        <v>1529</v>
      </c>
      <c r="B33" s="1222">
        <v>50798</v>
      </c>
      <c r="C33" s="1222">
        <v>28794</v>
      </c>
      <c r="D33" s="1222">
        <v>22004</v>
      </c>
      <c r="E33" s="1223" t="s">
        <v>1530</v>
      </c>
      <c r="G33" s="884"/>
      <c r="K33" s="349"/>
      <c r="L33" s="349"/>
    </row>
    <row r="34" spans="1:12" s="368" customFormat="1" ht="12.75" customHeight="1">
      <c r="A34" s="86"/>
      <c r="B34" s="732"/>
      <c r="C34" s="732"/>
      <c r="D34" s="732"/>
      <c r="E34" s="606"/>
      <c r="F34" s="884"/>
      <c r="G34" s="884"/>
      <c r="K34" s="349"/>
      <c r="L34" s="349"/>
    </row>
    <row r="35" spans="1:12" s="368" customFormat="1" ht="12.75" customHeight="1">
      <c r="A35" s="885"/>
      <c r="B35" s="886"/>
      <c r="C35" s="352"/>
      <c r="D35" s="886"/>
      <c r="E35" s="606"/>
      <c r="F35" s="884"/>
      <c r="G35" s="884"/>
      <c r="I35" s="884"/>
      <c r="K35" s="349"/>
      <c r="L35" s="349"/>
    </row>
    <row r="36" spans="1:12" s="368" customFormat="1" ht="12.75" customHeight="1">
      <c r="A36" s="92"/>
      <c r="B36" s="162"/>
      <c r="C36" s="162"/>
      <c r="D36" s="162"/>
      <c r="E36" s="606"/>
      <c r="F36" s="884"/>
      <c r="G36" s="884"/>
      <c r="K36" s="349"/>
      <c r="L36" s="274"/>
    </row>
    <row r="37" spans="1:12" s="368" customFormat="1" ht="12.75" customHeight="1">
      <c r="A37" s="92"/>
      <c r="B37" s="162"/>
      <c r="C37" s="162"/>
      <c r="D37" s="162"/>
      <c r="E37" s="606"/>
      <c r="F37" s="884"/>
      <c r="G37" s="884"/>
      <c r="K37" s="349"/>
      <c r="L37" s="274"/>
    </row>
    <row r="38" spans="1:12" s="368" customFormat="1" ht="11.1" customHeight="1">
      <c r="A38" s="92"/>
      <c r="B38" s="162"/>
      <c r="C38" s="162"/>
      <c r="D38" s="162"/>
      <c r="E38" s="606"/>
      <c r="F38" s="884"/>
      <c r="G38" s="884"/>
      <c r="K38" s="349"/>
      <c r="L38" s="274"/>
    </row>
    <row r="39" spans="1:12" s="368" customFormat="1" ht="9" customHeight="1">
      <c r="A39" s="86"/>
      <c r="B39" s="162"/>
      <c r="C39" s="162"/>
      <c r="D39" s="162"/>
      <c r="E39" s="606"/>
      <c r="F39" s="884"/>
      <c r="G39" s="884"/>
      <c r="K39" s="349"/>
      <c r="L39" s="349"/>
    </row>
    <row r="40" spans="1:12" s="368" customFormat="1" ht="12.75" customHeight="1">
      <c r="A40" s="86"/>
      <c r="B40" s="162"/>
      <c r="C40" s="162"/>
      <c r="D40" s="162"/>
      <c r="E40" s="606"/>
      <c r="F40" s="884"/>
      <c r="G40" s="884"/>
      <c r="K40" s="349"/>
      <c r="L40" s="349"/>
    </row>
    <row r="41" spans="1:12" s="368" customFormat="1" ht="12.75" customHeight="1">
      <c r="A41" s="86"/>
      <c r="B41" s="162"/>
      <c r="C41" s="162"/>
      <c r="D41" s="162"/>
      <c r="E41" s="606"/>
      <c r="F41" s="884"/>
      <c r="G41" s="884"/>
      <c r="K41" s="349"/>
      <c r="L41" s="349"/>
    </row>
    <row r="42" spans="1:12" s="368" customFormat="1" ht="12.75" customHeight="1">
      <c r="A42" s="86"/>
      <c r="B42" s="162"/>
      <c r="C42" s="162"/>
      <c r="D42" s="162"/>
      <c r="E42" s="606"/>
      <c r="F42" s="884"/>
      <c r="G42" s="884"/>
      <c r="K42" s="349"/>
      <c r="L42" s="349"/>
    </row>
    <row r="43" spans="1:12" s="368" customFormat="1" ht="12.75" customHeight="1">
      <c r="A43" s="86"/>
      <c r="B43" s="162"/>
      <c r="C43" s="162"/>
      <c r="D43" s="162"/>
      <c r="E43" s="606"/>
      <c r="F43" s="884"/>
      <c r="G43" s="884"/>
      <c r="K43" s="349"/>
      <c r="L43" s="349"/>
    </row>
    <row r="44" spans="1:12" s="368" customFormat="1" ht="12.75" customHeight="1">
      <c r="A44" s="86"/>
      <c r="B44" s="162"/>
      <c r="C44" s="162"/>
      <c r="D44" s="162"/>
      <c r="E44" s="606"/>
      <c r="F44" s="884"/>
      <c r="G44" s="884"/>
      <c r="K44" s="349"/>
      <c r="L44" s="349"/>
    </row>
    <row r="45" spans="1:12" s="368" customFormat="1" ht="12.75" customHeight="1">
      <c r="A45" s="86"/>
      <c r="B45" s="162"/>
      <c r="C45" s="162"/>
      <c r="D45" s="162"/>
      <c r="E45" s="606"/>
      <c r="F45" s="884"/>
      <c r="G45" s="884"/>
      <c r="K45" s="349"/>
      <c r="L45" s="349"/>
    </row>
    <row r="46" spans="1:12" s="368" customFormat="1" ht="12.75" customHeight="1">
      <c r="A46" s="86"/>
      <c r="B46" s="162"/>
      <c r="C46" s="162"/>
      <c r="D46" s="162"/>
      <c r="E46" s="606"/>
      <c r="F46" s="884"/>
      <c r="G46" s="884"/>
      <c r="K46" s="349"/>
      <c r="L46" s="349"/>
    </row>
    <row r="47" spans="1:12" s="368" customFormat="1" ht="12.75" customHeight="1">
      <c r="A47" s="86"/>
      <c r="B47" s="162"/>
      <c r="C47" s="162"/>
      <c r="D47" s="162"/>
      <c r="E47" s="606"/>
      <c r="F47" s="884"/>
      <c r="G47" s="884"/>
      <c r="K47" s="349"/>
      <c r="L47" s="349"/>
    </row>
    <row r="48" spans="1:12" ht="12.75" customHeight="1">
      <c r="A48" s="86"/>
      <c r="B48" s="162"/>
      <c r="C48" s="162"/>
      <c r="D48" s="162"/>
      <c r="E48" s="606"/>
    </row>
    <row r="49" spans="1:12" ht="12.75" customHeight="1">
      <c r="A49" s="86"/>
      <c r="B49" s="162"/>
      <c r="C49" s="162"/>
      <c r="D49" s="162"/>
      <c r="E49" s="606"/>
    </row>
    <row r="50" spans="1:12" ht="12.75" customHeight="1">
      <c r="A50" s="86"/>
      <c r="B50" s="162"/>
      <c r="C50" s="162"/>
      <c r="D50" s="162"/>
      <c r="E50" s="606"/>
    </row>
    <row r="51" spans="1:12" ht="12.75" customHeight="1">
      <c r="A51" s="86"/>
      <c r="B51" s="162"/>
      <c r="C51" s="162"/>
      <c r="D51" s="162"/>
      <c r="E51" s="606"/>
    </row>
    <row r="52" spans="1:12" ht="12.75" customHeight="1">
      <c r="A52" s="86"/>
      <c r="B52" s="162"/>
      <c r="C52" s="162"/>
      <c r="D52" s="162"/>
      <c r="E52" s="606"/>
    </row>
    <row r="53" spans="1:12" s="368" customFormat="1" ht="12.75" customHeight="1">
      <c r="A53" s="887"/>
      <c r="B53" s="162"/>
      <c r="C53" s="162"/>
      <c r="D53" s="162"/>
      <c r="E53" s="888"/>
      <c r="F53" s="884"/>
      <c r="G53" s="884"/>
      <c r="K53" s="349"/>
      <c r="L53" s="349"/>
    </row>
    <row r="54" spans="1:12" s="17" customFormat="1" ht="12.75" customHeight="1">
      <c r="G54" s="338"/>
      <c r="H54" s="338"/>
      <c r="I54" s="338"/>
      <c r="J54" s="338"/>
      <c r="K54" s="343"/>
    </row>
    <row r="55" spans="1:12" s="368" customFormat="1" ht="12.75" customHeight="1">
      <c r="A55" s="86"/>
      <c r="B55" s="162"/>
      <c r="C55" s="162"/>
      <c r="D55" s="162"/>
      <c r="E55" s="606"/>
      <c r="F55" s="884"/>
      <c r="G55" s="884"/>
      <c r="K55" s="349"/>
      <c r="L55" s="349"/>
    </row>
    <row r="56" spans="1:12" s="368" customFormat="1" ht="12.75" customHeight="1">
      <c r="B56" s="349"/>
      <c r="C56" s="349"/>
      <c r="D56" s="349"/>
      <c r="E56" s="889"/>
      <c r="F56" s="884"/>
      <c r="G56" s="274"/>
      <c r="K56" s="349"/>
      <c r="L56" s="349"/>
    </row>
    <row r="57" spans="1:12" ht="12.75" customHeight="1">
      <c r="F57" s="884"/>
      <c r="G57" s="884"/>
    </row>
    <row r="58" spans="1:12" s="368" customFormat="1" ht="12.75" customHeight="1">
      <c r="A58" s="274"/>
      <c r="B58" s="350"/>
      <c r="C58" s="349"/>
      <c r="D58" s="350"/>
      <c r="E58" s="889"/>
      <c r="F58" s="274"/>
      <c r="G58" s="884"/>
      <c r="K58" s="349"/>
      <c r="L58" s="294"/>
    </row>
    <row r="59" spans="1:12" s="368" customFormat="1" ht="12.75" customHeight="1">
      <c r="B59" s="349"/>
      <c r="C59" s="349"/>
      <c r="D59" s="349"/>
      <c r="E59" s="889"/>
      <c r="F59" s="884"/>
      <c r="G59" s="884"/>
      <c r="K59" s="349"/>
      <c r="L59" s="349"/>
    </row>
    <row r="61" spans="1:12" s="368" customFormat="1" ht="13.5" customHeight="1">
      <c r="B61" s="349"/>
      <c r="C61" s="349"/>
      <c r="D61" s="349"/>
      <c r="E61" s="889"/>
      <c r="F61" s="884"/>
      <c r="G61" s="884"/>
      <c r="K61" s="349"/>
      <c r="L61" s="274"/>
    </row>
    <row r="62" spans="1:12" s="368" customFormat="1" ht="13.5" customHeight="1">
      <c r="A62" s="890"/>
      <c r="B62" s="891"/>
      <c r="C62" s="891"/>
      <c r="D62" s="891"/>
      <c r="E62" s="889"/>
      <c r="F62" s="884"/>
      <c r="K62" s="349"/>
      <c r="L62" s="349"/>
    </row>
    <row r="63" spans="1:12" s="368" customFormat="1" ht="13.5" customHeight="1">
      <c r="A63" s="890"/>
      <c r="B63" s="891"/>
      <c r="C63" s="891"/>
      <c r="D63" s="891"/>
      <c r="E63" s="889"/>
      <c r="F63" s="884"/>
      <c r="K63" s="349"/>
      <c r="L63" s="349"/>
    </row>
    <row r="64" spans="1:12" s="368" customFormat="1" ht="13.5" customHeight="1">
      <c r="A64" s="274"/>
      <c r="B64" s="350"/>
      <c r="C64" s="349"/>
      <c r="D64" s="350"/>
      <c r="E64" s="874"/>
      <c r="K64" s="349"/>
    </row>
    <row r="65" spans="1:12" s="368" customFormat="1" ht="13.5" customHeight="1">
      <c r="A65" s="274"/>
      <c r="B65" s="350"/>
      <c r="C65" s="349"/>
      <c r="D65" s="350"/>
      <c r="E65" s="892"/>
      <c r="G65" s="884"/>
      <c r="K65" s="349"/>
      <c r="L65" s="893"/>
    </row>
    <row r="66" spans="1:12" s="368" customFormat="1" ht="14.25" customHeight="1">
      <c r="B66" s="349"/>
      <c r="C66" s="349"/>
      <c r="D66" s="349"/>
      <c r="E66" s="874"/>
      <c r="K66" s="349"/>
      <c r="L66" s="274"/>
    </row>
    <row r="67" spans="1:12" s="368" customFormat="1">
      <c r="A67" s="341" t="s">
        <v>205</v>
      </c>
      <c r="B67" s="342"/>
      <c r="C67" s="342"/>
      <c r="D67" s="342"/>
      <c r="E67" s="163" t="s">
        <v>429</v>
      </c>
      <c r="F67" s="884"/>
      <c r="K67" s="349"/>
      <c r="L67" s="349"/>
    </row>
    <row r="68" spans="1:12" s="368" customFormat="1">
      <c r="B68" s="349"/>
      <c r="C68" s="349"/>
      <c r="D68" s="349"/>
      <c r="E68" s="874"/>
      <c r="K68" s="349"/>
      <c r="L68" s="349"/>
    </row>
    <row r="69" spans="1:12" s="368" customFormat="1">
      <c r="B69" s="349"/>
      <c r="C69" s="349"/>
      <c r="D69" s="349"/>
      <c r="E69" s="874"/>
      <c r="K69" s="349"/>
      <c r="L69" s="349"/>
    </row>
    <row r="70" spans="1:12" s="368" customFormat="1">
      <c r="B70" s="349"/>
      <c r="C70" s="349"/>
      <c r="D70" s="349"/>
      <c r="E70" s="874"/>
      <c r="K70" s="349"/>
      <c r="L70" s="349"/>
    </row>
    <row r="71" spans="1:12" s="368" customFormat="1">
      <c r="B71" s="349"/>
      <c r="C71" s="349"/>
      <c r="D71" s="349"/>
      <c r="E71" s="874"/>
      <c r="K71" s="349"/>
      <c r="L71" s="349"/>
    </row>
    <row r="72" spans="1:12" s="368" customFormat="1">
      <c r="K72" s="349"/>
      <c r="L72" s="349"/>
    </row>
    <row r="73" spans="1:12" s="368" customFormat="1">
      <c r="B73" s="349"/>
      <c r="C73" s="349"/>
      <c r="D73" s="349"/>
      <c r="E73" s="874"/>
      <c r="K73" s="349"/>
      <c r="L73" s="349"/>
    </row>
    <row r="74" spans="1:12" s="368" customFormat="1">
      <c r="B74" s="349"/>
      <c r="C74" s="349"/>
      <c r="D74" s="349"/>
      <c r="E74" s="874"/>
      <c r="K74" s="349"/>
      <c r="L74" s="349"/>
    </row>
    <row r="75" spans="1:12" s="368" customFormat="1">
      <c r="B75" s="349"/>
      <c r="C75" s="349"/>
      <c r="D75" s="349"/>
      <c r="E75" s="874"/>
      <c r="K75" s="349"/>
      <c r="L75" s="349"/>
    </row>
    <row r="76" spans="1:12" s="368" customFormat="1">
      <c r="B76" s="349"/>
      <c r="C76" s="349"/>
      <c r="D76" s="349"/>
      <c r="E76" s="874"/>
      <c r="K76" s="349"/>
      <c r="L76" s="349"/>
    </row>
    <row r="77" spans="1:12" s="368" customFormat="1">
      <c r="B77" s="349"/>
      <c r="C77" s="349"/>
      <c r="D77" s="349"/>
      <c r="E77" s="874"/>
      <c r="G77" s="274"/>
      <c r="K77" s="349"/>
      <c r="L77" s="349"/>
    </row>
    <row r="78" spans="1:12" s="368" customFormat="1">
      <c r="B78" s="349"/>
      <c r="C78" s="349"/>
      <c r="D78" s="349"/>
      <c r="E78" s="874"/>
      <c r="G78" s="274"/>
      <c r="H78" s="274"/>
      <c r="I78" s="274"/>
      <c r="J78" s="274"/>
      <c r="K78" s="350"/>
      <c r="L78" s="349"/>
    </row>
    <row r="79" spans="1:12" s="368" customFormat="1">
      <c r="B79" s="349"/>
      <c r="C79" s="349"/>
      <c r="D79" s="349"/>
      <c r="E79" s="874"/>
      <c r="F79" s="274"/>
      <c r="G79" s="894"/>
      <c r="H79" s="274"/>
      <c r="I79" s="274"/>
      <c r="J79" s="274"/>
      <c r="K79" s="350"/>
      <c r="L79" s="349"/>
    </row>
    <row r="80" spans="1:12" s="368" customFormat="1">
      <c r="B80" s="349"/>
      <c r="C80" s="349"/>
      <c r="D80" s="349"/>
      <c r="E80" s="874"/>
      <c r="F80" s="274"/>
      <c r="G80" s="894"/>
      <c r="H80" s="894"/>
      <c r="I80" s="274"/>
      <c r="J80" s="274"/>
      <c r="K80" s="350"/>
      <c r="L80" s="349"/>
    </row>
    <row r="81" spans="2:16">
      <c r="G81" s="894"/>
      <c r="H81" s="894"/>
      <c r="L81" s="368"/>
    </row>
    <row r="82" spans="2:16">
      <c r="G82" s="894"/>
      <c r="H82" s="894"/>
      <c r="L82" s="368"/>
    </row>
    <row r="83" spans="2:16">
      <c r="E83" s="895"/>
      <c r="G83" s="894"/>
      <c r="H83" s="894"/>
    </row>
    <row r="84" spans="2:16">
      <c r="E84" s="895"/>
      <c r="G84" s="894"/>
      <c r="H84" s="894"/>
    </row>
    <row r="85" spans="2:16">
      <c r="E85" s="895"/>
      <c r="G85" s="894"/>
      <c r="H85" s="894"/>
    </row>
    <row r="86" spans="2:16">
      <c r="E86" s="895"/>
      <c r="G86" s="894"/>
      <c r="H86" s="894"/>
      <c r="P86" s="294" t="s">
        <v>1531</v>
      </c>
    </row>
    <row r="87" spans="2:16">
      <c r="E87" s="895"/>
      <c r="G87" s="894"/>
      <c r="H87" s="894"/>
    </row>
    <row r="88" spans="2:16">
      <c r="E88" s="895"/>
      <c r="G88" s="894"/>
      <c r="H88" s="894"/>
    </row>
    <row r="89" spans="2:16" ht="9.9499999999999993" customHeight="1">
      <c r="E89" s="895"/>
      <c r="F89" s="896"/>
      <c r="G89" s="894"/>
      <c r="H89" s="894"/>
    </row>
    <row r="90" spans="2:16" ht="9.9499999999999993" customHeight="1">
      <c r="E90" s="895"/>
      <c r="G90" s="894"/>
      <c r="H90" s="894"/>
    </row>
    <row r="91" spans="2:16" ht="9.9499999999999993" customHeight="1">
      <c r="E91" s="895"/>
      <c r="G91" s="894"/>
      <c r="H91" s="894"/>
    </row>
    <row r="92" spans="2:16" ht="14.25" customHeight="1">
      <c r="B92" s="274"/>
      <c r="C92" s="274"/>
      <c r="D92" s="274"/>
      <c r="E92" s="895"/>
      <c r="G92" s="894"/>
      <c r="H92" s="894"/>
      <c r="K92" s="274"/>
    </row>
    <row r="93" spans="2:16">
      <c r="B93" s="274"/>
      <c r="C93" s="274"/>
      <c r="D93" s="274"/>
      <c r="E93" s="895"/>
      <c r="G93" s="894"/>
      <c r="H93" s="894"/>
      <c r="K93" s="274"/>
    </row>
    <row r="94" spans="2:16">
      <c r="B94" s="274"/>
      <c r="C94" s="274"/>
      <c r="D94" s="274"/>
      <c r="E94" s="895"/>
      <c r="G94" s="894"/>
      <c r="H94" s="894"/>
      <c r="K94" s="274"/>
    </row>
    <row r="95" spans="2:16">
      <c r="B95" s="274"/>
      <c r="C95" s="274"/>
      <c r="D95" s="274"/>
      <c r="E95" s="895"/>
      <c r="G95" s="894"/>
      <c r="H95" s="894"/>
      <c r="K95" s="274"/>
    </row>
    <row r="96" spans="2:16">
      <c r="B96" s="274"/>
      <c r="C96" s="274"/>
      <c r="D96" s="274"/>
      <c r="E96" s="895"/>
      <c r="G96" s="894"/>
      <c r="H96" s="894"/>
      <c r="K96" s="274"/>
    </row>
    <row r="97" spans="2:11">
      <c r="B97" s="274"/>
      <c r="C97" s="274"/>
      <c r="D97" s="274"/>
      <c r="E97" s="895"/>
      <c r="G97" s="894"/>
      <c r="H97" s="894"/>
      <c r="K97" s="274"/>
    </row>
    <row r="98" spans="2:11">
      <c r="B98" s="274"/>
      <c r="C98" s="274"/>
      <c r="D98" s="274"/>
      <c r="E98" s="895"/>
      <c r="G98" s="894"/>
      <c r="H98" s="894"/>
      <c r="K98" s="274"/>
    </row>
    <row r="99" spans="2:11">
      <c r="B99" s="274"/>
      <c r="C99" s="274"/>
      <c r="D99" s="274"/>
      <c r="E99" s="895"/>
      <c r="G99" s="894"/>
      <c r="H99" s="894"/>
      <c r="K99" s="274"/>
    </row>
    <row r="100" spans="2:11">
      <c r="B100" s="274"/>
      <c r="C100" s="274"/>
      <c r="D100" s="274"/>
      <c r="E100" s="895"/>
      <c r="G100" s="894"/>
      <c r="H100" s="894"/>
      <c r="K100" s="274"/>
    </row>
    <row r="101" spans="2:11">
      <c r="B101" s="274"/>
      <c r="C101" s="274"/>
      <c r="D101" s="274"/>
      <c r="E101" s="895"/>
      <c r="H101" s="894"/>
      <c r="K101" s="274"/>
    </row>
    <row r="102" spans="2:11">
      <c r="B102" s="274"/>
      <c r="C102" s="274"/>
      <c r="D102" s="274"/>
      <c r="E102" s="895"/>
      <c r="K102" s="274"/>
    </row>
    <row r="103" spans="2:11">
      <c r="B103" s="274"/>
      <c r="C103" s="274"/>
      <c r="D103" s="274"/>
      <c r="E103" s="895"/>
      <c r="K103" s="274"/>
    </row>
    <row r="104" spans="2:11">
      <c r="B104" s="274"/>
      <c r="C104" s="274"/>
      <c r="D104" s="274"/>
      <c r="E104" s="895"/>
      <c r="K104" s="274"/>
    </row>
  </sheetData>
  <mergeCells count="1">
    <mergeCell ref="D4:E4"/>
  </mergeCells>
  <printOptions gridLinesSet="0"/>
  <pageMargins left="0.78740157480314965" right="0.78740157480314965" top="0.78740157480314965" bottom="0.59055118110236227" header="0.51181102362204722" footer="0.51181102362204722"/>
  <pageSetup paperSize="9" scale="71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sheetPr syncVertical="1" syncRef="A4" transitionEvaluation="1">
    <tabColor rgb="FF00B0F0"/>
  </sheetPr>
  <dimension ref="A1:P110"/>
  <sheetViews>
    <sheetView showGridLines="0" topLeftCell="A4" workbookViewId="0">
      <selection activeCell="H20" sqref="H20"/>
    </sheetView>
  </sheetViews>
  <sheetFormatPr baseColWidth="10" defaultColWidth="12.42578125" defaultRowHeight="12.75"/>
  <cols>
    <col min="1" max="1" width="43" style="274" customWidth="1"/>
    <col min="2" max="4" width="11" style="274" customWidth="1"/>
    <col min="5" max="5" width="39.28515625" style="866" customWidth="1"/>
    <col min="6" max="6" width="18.28515625" style="274" customWidth="1"/>
    <col min="7" max="10" width="8.7109375" style="274" customWidth="1"/>
    <col min="11" max="11" width="8.7109375" style="350" customWidth="1"/>
    <col min="12" max="12" width="43" style="274" customWidth="1"/>
    <col min="13" max="256" width="12.42578125" style="274"/>
    <col min="257" max="257" width="46.42578125" style="274" customWidth="1"/>
    <col min="258" max="260" width="11" style="274" customWidth="1"/>
    <col min="261" max="261" width="46.42578125" style="274" customWidth="1"/>
    <col min="262" max="262" width="18.28515625" style="274" customWidth="1"/>
    <col min="263" max="267" width="8.7109375" style="274" customWidth="1"/>
    <col min="268" max="268" width="43" style="274" customWidth="1"/>
    <col min="269" max="512" width="12.42578125" style="274"/>
    <col min="513" max="513" width="46.42578125" style="274" customWidth="1"/>
    <col min="514" max="516" width="11" style="274" customWidth="1"/>
    <col min="517" max="517" width="46.42578125" style="274" customWidth="1"/>
    <col min="518" max="518" width="18.28515625" style="274" customWidth="1"/>
    <col min="519" max="523" width="8.7109375" style="274" customWidth="1"/>
    <col min="524" max="524" width="43" style="274" customWidth="1"/>
    <col min="525" max="768" width="12.42578125" style="274"/>
    <col min="769" max="769" width="46.42578125" style="274" customWidth="1"/>
    <col min="770" max="772" width="11" style="274" customWidth="1"/>
    <col min="773" max="773" width="46.42578125" style="274" customWidth="1"/>
    <col min="774" max="774" width="18.28515625" style="274" customWidth="1"/>
    <col min="775" max="779" width="8.7109375" style="274" customWidth="1"/>
    <col min="780" max="780" width="43" style="274" customWidth="1"/>
    <col min="781" max="1024" width="12.42578125" style="274"/>
    <col min="1025" max="1025" width="46.42578125" style="274" customWidth="1"/>
    <col min="1026" max="1028" width="11" style="274" customWidth="1"/>
    <col min="1029" max="1029" width="46.42578125" style="274" customWidth="1"/>
    <col min="1030" max="1030" width="18.28515625" style="274" customWidth="1"/>
    <col min="1031" max="1035" width="8.7109375" style="274" customWidth="1"/>
    <col min="1036" max="1036" width="43" style="274" customWidth="1"/>
    <col min="1037" max="1280" width="12.42578125" style="274"/>
    <col min="1281" max="1281" width="46.42578125" style="274" customWidth="1"/>
    <col min="1282" max="1284" width="11" style="274" customWidth="1"/>
    <col min="1285" max="1285" width="46.42578125" style="274" customWidth="1"/>
    <col min="1286" max="1286" width="18.28515625" style="274" customWidth="1"/>
    <col min="1287" max="1291" width="8.7109375" style="274" customWidth="1"/>
    <col min="1292" max="1292" width="43" style="274" customWidth="1"/>
    <col min="1293" max="1536" width="12.42578125" style="274"/>
    <col min="1537" max="1537" width="46.42578125" style="274" customWidth="1"/>
    <col min="1538" max="1540" width="11" style="274" customWidth="1"/>
    <col min="1541" max="1541" width="46.42578125" style="274" customWidth="1"/>
    <col min="1542" max="1542" width="18.28515625" style="274" customWidth="1"/>
    <col min="1543" max="1547" width="8.7109375" style="274" customWidth="1"/>
    <col min="1548" max="1548" width="43" style="274" customWidth="1"/>
    <col min="1549" max="1792" width="12.42578125" style="274"/>
    <col min="1793" max="1793" width="46.42578125" style="274" customWidth="1"/>
    <col min="1794" max="1796" width="11" style="274" customWidth="1"/>
    <col min="1797" max="1797" width="46.42578125" style="274" customWidth="1"/>
    <col min="1798" max="1798" width="18.28515625" style="274" customWidth="1"/>
    <col min="1799" max="1803" width="8.7109375" style="274" customWidth="1"/>
    <col min="1804" max="1804" width="43" style="274" customWidth="1"/>
    <col min="1805" max="2048" width="12.42578125" style="274"/>
    <col min="2049" max="2049" width="46.42578125" style="274" customWidth="1"/>
    <col min="2050" max="2052" width="11" style="274" customWidth="1"/>
    <col min="2053" max="2053" width="46.42578125" style="274" customWidth="1"/>
    <col min="2054" max="2054" width="18.28515625" style="274" customWidth="1"/>
    <col min="2055" max="2059" width="8.7109375" style="274" customWidth="1"/>
    <col min="2060" max="2060" width="43" style="274" customWidth="1"/>
    <col min="2061" max="2304" width="12.42578125" style="274"/>
    <col min="2305" max="2305" width="46.42578125" style="274" customWidth="1"/>
    <col min="2306" max="2308" width="11" style="274" customWidth="1"/>
    <col min="2309" max="2309" width="46.42578125" style="274" customWidth="1"/>
    <col min="2310" max="2310" width="18.28515625" style="274" customWidth="1"/>
    <col min="2311" max="2315" width="8.7109375" style="274" customWidth="1"/>
    <col min="2316" max="2316" width="43" style="274" customWidth="1"/>
    <col min="2317" max="2560" width="12.42578125" style="274"/>
    <col min="2561" max="2561" width="46.42578125" style="274" customWidth="1"/>
    <col min="2562" max="2564" width="11" style="274" customWidth="1"/>
    <col min="2565" max="2565" width="46.42578125" style="274" customWidth="1"/>
    <col min="2566" max="2566" width="18.28515625" style="274" customWidth="1"/>
    <col min="2567" max="2571" width="8.7109375" style="274" customWidth="1"/>
    <col min="2572" max="2572" width="43" style="274" customWidth="1"/>
    <col min="2573" max="2816" width="12.42578125" style="274"/>
    <col min="2817" max="2817" width="46.42578125" style="274" customWidth="1"/>
    <col min="2818" max="2820" width="11" style="274" customWidth="1"/>
    <col min="2821" max="2821" width="46.42578125" style="274" customWidth="1"/>
    <col min="2822" max="2822" width="18.28515625" style="274" customWidth="1"/>
    <col min="2823" max="2827" width="8.7109375" style="274" customWidth="1"/>
    <col min="2828" max="2828" width="43" style="274" customWidth="1"/>
    <col min="2829" max="3072" width="12.42578125" style="274"/>
    <col min="3073" max="3073" width="46.42578125" style="274" customWidth="1"/>
    <col min="3074" max="3076" width="11" style="274" customWidth="1"/>
    <col min="3077" max="3077" width="46.42578125" style="274" customWidth="1"/>
    <col min="3078" max="3078" width="18.28515625" style="274" customWidth="1"/>
    <col min="3079" max="3083" width="8.7109375" style="274" customWidth="1"/>
    <col min="3084" max="3084" width="43" style="274" customWidth="1"/>
    <col min="3085" max="3328" width="12.42578125" style="274"/>
    <col min="3329" max="3329" width="46.42578125" style="274" customWidth="1"/>
    <col min="3330" max="3332" width="11" style="274" customWidth="1"/>
    <col min="3333" max="3333" width="46.42578125" style="274" customWidth="1"/>
    <col min="3334" max="3334" width="18.28515625" style="274" customWidth="1"/>
    <col min="3335" max="3339" width="8.7109375" style="274" customWidth="1"/>
    <col min="3340" max="3340" width="43" style="274" customWidth="1"/>
    <col min="3341" max="3584" width="12.42578125" style="274"/>
    <col min="3585" max="3585" width="46.42578125" style="274" customWidth="1"/>
    <col min="3586" max="3588" width="11" style="274" customWidth="1"/>
    <col min="3589" max="3589" width="46.42578125" style="274" customWidth="1"/>
    <col min="3590" max="3590" width="18.28515625" style="274" customWidth="1"/>
    <col min="3591" max="3595" width="8.7109375" style="274" customWidth="1"/>
    <col min="3596" max="3596" width="43" style="274" customWidth="1"/>
    <col min="3597" max="3840" width="12.42578125" style="274"/>
    <col min="3841" max="3841" width="46.42578125" style="274" customWidth="1"/>
    <col min="3842" max="3844" width="11" style="274" customWidth="1"/>
    <col min="3845" max="3845" width="46.42578125" style="274" customWidth="1"/>
    <col min="3846" max="3846" width="18.28515625" style="274" customWidth="1"/>
    <col min="3847" max="3851" width="8.7109375" style="274" customWidth="1"/>
    <col min="3852" max="3852" width="43" style="274" customWidth="1"/>
    <col min="3853" max="4096" width="12.42578125" style="274"/>
    <col min="4097" max="4097" width="46.42578125" style="274" customWidth="1"/>
    <col min="4098" max="4100" width="11" style="274" customWidth="1"/>
    <col min="4101" max="4101" width="46.42578125" style="274" customWidth="1"/>
    <col min="4102" max="4102" width="18.28515625" style="274" customWidth="1"/>
    <col min="4103" max="4107" width="8.7109375" style="274" customWidth="1"/>
    <col min="4108" max="4108" width="43" style="274" customWidth="1"/>
    <col min="4109" max="4352" width="12.42578125" style="274"/>
    <col min="4353" max="4353" width="46.42578125" style="274" customWidth="1"/>
    <col min="4354" max="4356" width="11" style="274" customWidth="1"/>
    <col min="4357" max="4357" width="46.42578125" style="274" customWidth="1"/>
    <col min="4358" max="4358" width="18.28515625" style="274" customWidth="1"/>
    <col min="4359" max="4363" width="8.7109375" style="274" customWidth="1"/>
    <col min="4364" max="4364" width="43" style="274" customWidth="1"/>
    <col min="4365" max="4608" width="12.42578125" style="274"/>
    <col min="4609" max="4609" width="46.42578125" style="274" customWidth="1"/>
    <col min="4610" max="4612" width="11" style="274" customWidth="1"/>
    <col min="4613" max="4613" width="46.42578125" style="274" customWidth="1"/>
    <col min="4614" max="4614" width="18.28515625" style="274" customWidth="1"/>
    <col min="4615" max="4619" width="8.7109375" style="274" customWidth="1"/>
    <col min="4620" max="4620" width="43" style="274" customWidth="1"/>
    <col min="4621" max="4864" width="12.42578125" style="274"/>
    <col min="4865" max="4865" width="46.42578125" style="274" customWidth="1"/>
    <col min="4866" max="4868" width="11" style="274" customWidth="1"/>
    <col min="4869" max="4869" width="46.42578125" style="274" customWidth="1"/>
    <col min="4870" max="4870" width="18.28515625" style="274" customWidth="1"/>
    <col min="4871" max="4875" width="8.7109375" style="274" customWidth="1"/>
    <col min="4876" max="4876" width="43" style="274" customWidth="1"/>
    <col min="4877" max="5120" width="12.42578125" style="274"/>
    <col min="5121" max="5121" width="46.42578125" style="274" customWidth="1"/>
    <col min="5122" max="5124" width="11" style="274" customWidth="1"/>
    <col min="5125" max="5125" width="46.42578125" style="274" customWidth="1"/>
    <col min="5126" max="5126" width="18.28515625" style="274" customWidth="1"/>
    <col min="5127" max="5131" width="8.7109375" style="274" customWidth="1"/>
    <col min="5132" max="5132" width="43" style="274" customWidth="1"/>
    <col min="5133" max="5376" width="12.42578125" style="274"/>
    <col min="5377" max="5377" width="46.42578125" style="274" customWidth="1"/>
    <col min="5378" max="5380" width="11" style="274" customWidth="1"/>
    <col min="5381" max="5381" width="46.42578125" style="274" customWidth="1"/>
    <col min="5382" max="5382" width="18.28515625" style="274" customWidth="1"/>
    <col min="5383" max="5387" width="8.7109375" style="274" customWidth="1"/>
    <col min="5388" max="5388" width="43" style="274" customWidth="1"/>
    <col min="5389" max="5632" width="12.42578125" style="274"/>
    <col min="5633" max="5633" width="46.42578125" style="274" customWidth="1"/>
    <col min="5634" max="5636" width="11" style="274" customWidth="1"/>
    <col min="5637" max="5637" width="46.42578125" style="274" customWidth="1"/>
    <col min="5638" max="5638" width="18.28515625" style="274" customWidth="1"/>
    <col min="5639" max="5643" width="8.7109375" style="274" customWidth="1"/>
    <col min="5644" max="5644" width="43" style="274" customWidth="1"/>
    <col min="5645" max="5888" width="12.42578125" style="274"/>
    <col min="5889" max="5889" width="46.42578125" style="274" customWidth="1"/>
    <col min="5890" max="5892" width="11" style="274" customWidth="1"/>
    <col min="5893" max="5893" width="46.42578125" style="274" customWidth="1"/>
    <col min="5894" max="5894" width="18.28515625" style="274" customWidth="1"/>
    <col min="5895" max="5899" width="8.7109375" style="274" customWidth="1"/>
    <col min="5900" max="5900" width="43" style="274" customWidth="1"/>
    <col min="5901" max="6144" width="12.42578125" style="274"/>
    <col min="6145" max="6145" width="46.42578125" style="274" customWidth="1"/>
    <col min="6146" max="6148" width="11" style="274" customWidth="1"/>
    <col min="6149" max="6149" width="46.42578125" style="274" customWidth="1"/>
    <col min="6150" max="6150" width="18.28515625" style="274" customWidth="1"/>
    <col min="6151" max="6155" width="8.7109375" style="274" customWidth="1"/>
    <col min="6156" max="6156" width="43" style="274" customWidth="1"/>
    <col min="6157" max="6400" width="12.42578125" style="274"/>
    <col min="6401" max="6401" width="46.42578125" style="274" customWidth="1"/>
    <col min="6402" max="6404" width="11" style="274" customWidth="1"/>
    <col min="6405" max="6405" width="46.42578125" style="274" customWidth="1"/>
    <col min="6406" max="6406" width="18.28515625" style="274" customWidth="1"/>
    <col min="6407" max="6411" width="8.7109375" style="274" customWidth="1"/>
    <col min="6412" max="6412" width="43" style="274" customWidth="1"/>
    <col min="6413" max="6656" width="12.42578125" style="274"/>
    <col min="6657" max="6657" width="46.42578125" style="274" customWidth="1"/>
    <col min="6658" max="6660" width="11" style="274" customWidth="1"/>
    <col min="6661" max="6661" width="46.42578125" style="274" customWidth="1"/>
    <col min="6662" max="6662" width="18.28515625" style="274" customWidth="1"/>
    <col min="6663" max="6667" width="8.7109375" style="274" customWidth="1"/>
    <col min="6668" max="6668" width="43" style="274" customWidth="1"/>
    <col min="6669" max="6912" width="12.42578125" style="274"/>
    <col min="6913" max="6913" width="46.42578125" style="274" customWidth="1"/>
    <col min="6914" max="6916" width="11" style="274" customWidth="1"/>
    <col min="6917" max="6917" width="46.42578125" style="274" customWidth="1"/>
    <col min="6918" max="6918" width="18.28515625" style="274" customWidth="1"/>
    <col min="6919" max="6923" width="8.7109375" style="274" customWidth="1"/>
    <col min="6924" max="6924" width="43" style="274" customWidth="1"/>
    <col min="6925" max="7168" width="12.42578125" style="274"/>
    <col min="7169" max="7169" width="46.42578125" style="274" customWidth="1"/>
    <col min="7170" max="7172" width="11" style="274" customWidth="1"/>
    <col min="7173" max="7173" width="46.42578125" style="274" customWidth="1"/>
    <col min="7174" max="7174" width="18.28515625" style="274" customWidth="1"/>
    <col min="7175" max="7179" width="8.7109375" style="274" customWidth="1"/>
    <col min="7180" max="7180" width="43" style="274" customWidth="1"/>
    <col min="7181" max="7424" width="12.42578125" style="274"/>
    <col min="7425" max="7425" width="46.42578125" style="274" customWidth="1"/>
    <col min="7426" max="7428" width="11" style="274" customWidth="1"/>
    <col min="7429" max="7429" width="46.42578125" style="274" customWidth="1"/>
    <col min="7430" max="7430" width="18.28515625" style="274" customWidth="1"/>
    <col min="7431" max="7435" width="8.7109375" style="274" customWidth="1"/>
    <col min="7436" max="7436" width="43" style="274" customWidth="1"/>
    <col min="7437" max="7680" width="12.42578125" style="274"/>
    <col min="7681" max="7681" width="46.42578125" style="274" customWidth="1"/>
    <col min="7682" max="7684" width="11" style="274" customWidth="1"/>
    <col min="7685" max="7685" width="46.42578125" style="274" customWidth="1"/>
    <col min="7686" max="7686" width="18.28515625" style="274" customWidth="1"/>
    <col min="7687" max="7691" width="8.7109375" style="274" customWidth="1"/>
    <col min="7692" max="7692" width="43" style="274" customWidth="1"/>
    <col min="7693" max="7936" width="12.42578125" style="274"/>
    <col min="7937" max="7937" width="46.42578125" style="274" customWidth="1"/>
    <col min="7938" max="7940" width="11" style="274" customWidth="1"/>
    <col min="7941" max="7941" width="46.42578125" style="274" customWidth="1"/>
    <col min="7942" max="7942" width="18.28515625" style="274" customWidth="1"/>
    <col min="7943" max="7947" width="8.7109375" style="274" customWidth="1"/>
    <col min="7948" max="7948" width="43" style="274" customWidth="1"/>
    <col min="7949" max="8192" width="12.42578125" style="274"/>
    <col min="8193" max="8193" width="46.42578125" style="274" customWidth="1"/>
    <col min="8194" max="8196" width="11" style="274" customWidth="1"/>
    <col min="8197" max="8197" width="46.42578125" style="274" customWidth="1"/>
    <col min="8198" max="8198" width="18.28515625" style="274" customWidth="1"/>
    <col min="8199" max="8203" width="8.7109375" style="274" customWidth="1"/>
    <col min="8204" max="8204" width="43" style="274" customWidth="1"/>
    <col min="8205" max="8448" width="12.42578125" style="274"/>
    <col min="8449" max="8449" width="46.42578125" style="274" customWidth="1"/>
    <col min="8450" max="8452" width="11" style="274" customWidth="1"/>
    <col min="8453" max="8453" width="46.42578125" style="274" customWidth="1"/>
    <col min="8454" max="8454" width="18.28515625" style="274" customWidth="1"/>
    <col min="8455" max="8459" width="8.7109375" style="274" customWidth="1"/>
    <col min="8460" max="8460" width="43" style="274" customWidth="1"/>
    <col min="8461" max="8704" width="12.42578125" style="274"/>
    <col min="8705" max="8705" width="46.42578125" style="274" customWidth="1"/>
    <col min="8706" max="8708" width="11" style="274" customWidth="1"/>
    <col min="8709" max="8709" width="46.42578125" style="274" customWidth="1"/>
    <col min="8710" max="8710" width="18.28515625" style="274" customWidth="1"/>
    <col min="8711" max="8715" width="8.7109375" style="274" customWidth="1"/>
    <col min="8716" max="8716" width="43" style="274" customWidth="1"/>
    <col min="8717" max="8960" width="12.42578125" style="274"/>
    <col min="8961" max="8961" width="46.42578125" style="274" customWidth="1"/>
    <col min="8962" max="8964" width="11" style="274" customWidth="1"/>
    <col min="8965" max="8965" width="46.42578125" style="274" customWidth="1"/>
    <col min="8966" max="8966" width="18.28515625" style="274" customWidth="1"/>
    <col min="8967" max="8971" width="8.7109375" style="274" customWidth="1"/>
    <col min="8972" max="8972" width="43" style="274" customWidth="1"/>
    <col min="8973" max="9216" width="12.42578125" style="274"/>
    <col min="9217" max="9217" width="46.42578125" style="274" customWidth="1"/>
    <col min="9218" max="9220" width="11" style="274" customWidth="1"/>
    <col min="9221" max="9221" width="46.42578125" style="274" customWidth="1"/>
    <col min="9222" max="9222" width="18.28515625" style="274" customWidth="1"/>
    <col min="9223" max="9227" width="8.7109375" style="274" customWidth="1"/>
    <col min="9228" max="9228" width="43" style="274" customWidth="1"/>
    <col min="9229" max="9472" width="12.42578125" style="274"/>
    <col min="9473" max="9473" width="46.42578125" style="274" customWidth="1"/>
    <col min="9474" max="9476" width="11" style="274" customWidth="1"/>
    <col min="9477" max="9477" width="46.42578125" style="274" customWidth="1"/>
    <col min="9478" max="9478" width="18.28515625" style="274" customWidth="1"/>
    <col min="9479" max="9483" width="8.7109375" style="274" customWidth="1"/>
    <col min="9484" max="9484" width="43" style="274" customWidth="1"/>
    <col min="9485" max="9728" width="12.42578125" style="274"/>
    <col min="9729" max="9729" width="46.42578125" style="274" customWidth="1"/>
    <col min="9730" max="9732" width="11" style="274" customWidth="1"/>
    <col min="9733" max="9733" width="46.42578125" style="274" customWidth="1"/>
    <col min="9734" max="9734" width="18.28515625" style="274" customWidth="1"/>
    <col min="9735" max="9739" width="8.7109375" style="274" customWidth="1"/>
    <col min="9740" max="9740" width="43" style="274" customWidth="1"/>
    <col min="9741" max="9984" width="12.42578125" style="274"/>
    <col min="9985" max="9985" width="46.42578125" style="274" customWidth="1"/>
    <col min="9986" max="9988" width="11" style="274" customWidth="1"/>
    <col min="9989" max="9989" width="46.42578125" style="274" customWidth="1"/>
    <col min="9990" max="9990" width="18.28515625" style="274" customWidth="1"/>
    <col min="9991" max="9995" width="8.7109375" style="274" customWidth="1"/>
    <col min="9996" max="9996" width="43" style="274" customWidth="1"/>
    <col min="9997" max="10240" width="12.42578125" style="274"/>
    <col min="10241" max="10241" width="46.42578125" style="274" customWidth="1"/>
    <col min="10242" max="10244" width="11" style="274" customWidth="1"/>
    <col min="10245" max="10245" width="46.42578125" style="274" customWidth="1"/>
    <col min="10246" max="10246" width="18.28515625" style="274" customWidth="1"/>
    <col min="10247" max="10251" width="8.7109375" style="274" customWidth="1"/>
    <col min="10252" max="10252" width="43" style="274" customWidth="1"/>
    <col min="10253" max="10496" width="12.42578125" style="274"/>
    <col min="10497" max="10497" width="46.42578125" style="274" customWidth="1"/>
    <col min="10498" max="10500" width="11" style="274" customWidth="1"/>
    <col min="10501" max="10501" width="46.42578125" style="274" customWidth="1"/>
    <col min="10502" max="10502" width="18.28515625" style="274" customWidth="1"/>
    <col min="10503" max="10507" width="8.7109375" style="274" customWidth="1"/>
    <col min="10508" max="10508" width="43" style="274" customWidth="1"/>
    <col min="10509" max="10752" width="12.42578125" style="274"/>
    <col min="10753" max="10753" width="46.42578125" style="274" customWidth="1"/>
    <col min="10754" max="10756" width="11" style="274" customWidth="1"/>
    <col min="10757" max="10757" width="46.42578125" style="274" customWidth="1"/>
    <col min="10758" max="10758" width="18.28515625" style="274" customWidth="1"/>
    <col min="10759" max="10763" width="8.7109375" style="274" customWidth="1"/>
    <col min="10764" max="10764" width="43" style="274" customWidth="1"/>
    <col min="10765" max="11008" width="12.42578125" style="274"/>
    <col min="11009" max="11009" width="46.42578125" style="274" customWidth="1"/>
    <col min="11010" max="11012" width="11" style="274" customWidth="1"/>
    <col min="11013" max="11013" width="46.42578125" style="274" customWidth="1"/>
    <col min="11014" max="11014" width="18.28515625" style="274" customWidth="1"/>
    <col min="11015" max="11019" width="8.7109375" style="274" customWidth="1"/>
    <col min="11020" max="11020" width="43" style="274" customWidth="1"/>
    <col min="11021" max="11264" width="12.42578125" style="274"/>
    <col min="11265" max="11265" width="46.42578125" style="274" customWidth="1"/>
    <col min="11266" max="11268" width="11" style="274" customWidth="1"/>
    <col min="11269" max="11269" width="46.42578125" style="274" customWidth="1"/>
    <col min="11270" max="11270" width="18.28515625" style="274" customWidth="1"/>
    <col min="11271" max="11275" width="8.7109375" style="274" customWidth="1"/>
    <col min="11276" max="11276" width="43" style="274" customWidth="1"/>
    <col min="11277" max="11520" width="12.42578125" style="274"/>
    <col min="11521" max="11521" width="46.42578125" style="274" customWidth="1"/>
    <col min="11522" max="11524" width="11" style="274" customWidth="1"/>
    <col min="11525" max="11525" width="46.42578125" style="274" customWidth="1"/>
    <col min="11526" max="11526" width="18.28515625" style="274" customWidth="1"/>
    <col min="11527" max="11531" width="8.7109375" style="274" customWidth="1"/>
    <col min="11532" max="11532" width="43" style="274" customWidth="1"/>
    <col min="11533" max="11776" width="12.42578125" style="274"/>
    <col min="11777" max="11777" width="46.42578125" style="274" customWidth="1"/>
    <col min="11778" max="11780" width="11" style="274" customWidth="1"/>
    <col min="11781" max="11781" width="46.42578125" style="274" customWidth="1"/>
    <col min="11782" max="11782" width="18.28515625" style="274" customWidth="1"/>
    <col min="11783" max="11787" width="8.7109375" style="274" customWidth="1"/>
    <col min="11788" max="11788" width="43" style="274" customWidth="1"/>
    <col min="11789" max="12032" width="12.42578125" style="274"/>
    <col min="12033" max="12033" width="46.42578125" style="274" customWidth="1"/>
    <col min="12034" max="12036" width="11" style="274" customWidth="1"/>
    <col min="12037" max="12037" width="46.42578125" style="274" customWidth="1"/>
    <col min="12038" max="12038" width="18.28515625" style="274" customWidth="1"/>
    <col min="12039" max="12043" width="8.7109375" style="274" customWidth="1"/>
    <col min="12044" max="12044" width="43" style="274" customWidth="1"/>
    <col min="12045" max="12288" width="12.42578125" style="274"/>
    <col min="12289" max="12289" width="46.42578125" style="274" customWidth="1"/>
    <col min="12290" max="12292" width="11" style="274" customWidth="1"/>
    <col min="12293" max="12293" width="46.42578125" style="274" customWidth="1"/>
    <col min="12294" max="12294" width="18.28515625" style="274" customWidth="1"/>
    <col min="12295" max="12299" width="8.7109375" style="274" customWidth="1"/>
    <col min="12300" max="12300" width="43" style="274" customWidth="1"/>
    <col min="12301" max="12544" width="12.42578125" style="274"/>
    <col min="12545" max="12545" width="46.42578125" style="274" customWidth="1"/>
    <col min="12546" max="12548" width="11" style="274" customWidth="1"/>
    <col min="12549" max="12549" width="46.42578125" style="274" customWidth="1"/>
    <col min="12550" max="12550" width="18.28515625" style="274" customWidth="1"/>
    <col min="12551" max="12555" width="8.7109375" style="274" customWidth="1"/>
    <col min="12556" max="12556" width="43" style="274" customWidth="1"/>
    <col min="12557" max="12800" width="12.42578125" style="274"/>
    <col min="12801" max="12801" width="46.42578125" style="274" customWidth="1"/>
    <col min="12802" max="12804" width="11" style="274" customWidth="1"/>
    <col min="12805" max="12805" width="46.42578125" style="274" customWidth="1"/>
    <col min="12806" max="12806" width="18.28515625" style="274" customWidth="1"/>
    <col min="12807" max="12811" width="8.7109375" style="274" customWidth="1"/>
    <col min="12812" max="12812" width="43" style="274" customWidth="1"/>
    <col min="12813" max="13056" width="12.42578125" style="274"/>
    <col min="13057" max="13057" width="46.42578125" style="274" customWidth="1"/>
    <col min="13058" max="13060" width="11" style="274" customWidth="1"/>
    <col min="13061" max="13061" width="46.42578125" style="274" customWidth="1"/>
    <col min="13062" max="13062" width="18.28515625" style="274" customWidth="1"/>
    <col min="13063" max="13067" width="8.7109375" style="274" customWidth="1"/>
    <col min="13068" max="13068" width="43" style="274" customWidth="1"/>
    <col min="13069" max="13312" width="12.42578125" style="274"/>
    <col min="13313" max="13313" width="46.42578125" style="274" customWidth="1"/>
    <col min="13314" max="13316" width="11" style="274" customWidth="1"/>
    <col min="13317" max="13317" width="46.42578125" style="274" customWidth="1"/>
    <col min="13318" max="13318" width="18.28515625" style="274" customWidth="1"/>
    <col min="13319" max="13323" width="8.7109375" style="274" customWidth="1"/>
    <col min="13324" max="13324" width="43" style="274" customWidth="1"/>
    <col min="13325" max="13568" width="12.42578125" style="274"/>
    <col min="13569" max="13569" width="46.42578125" style="274" customWidth="1"/>
    <col min="13570" max="13572" width="11" style="274" customWidth="1"/>
    <col min="13573" max="13573" width="46.42578125" style="274" customWidth="1"/>
    <col min="13574" max="13574" width="18.28515625" style="274" customWidth="1"/>
    <col min="13575" max="13579" width="8.7109375" style="274" customWidth="1"/>
    <col min="13580" max="13580" width="43" style="274" customWidth="1"/>
    <col min="13581" max="13824" width="12.42578125" style="274"/>
    <col min="13825" max="13825" width="46.42578125" style="274" customWidth="1"/>
    <col min="13826" max="13828" width="11" style="274" customWidth="1"/>
    <col min="13829" max="13829" width="46.42578125" style="274" customWidth="1"/>
    <col min="13830" max="13830" width="18.28515625" style="274" customWidth="1"/>
    <col min="13831" max="13835" width="8.7109375" style="274" customWidth="1"/>
    <col min="13836" max="13836" width="43" style="274" customWidth="1"/>
    <col min="13837" max="14080" width="12.42578125" style="274"/>
    <col min="14081" max="14081" width="46.42578125" style="274" customWidth="1"/>
    <col min="14082" max="14084" width="11" style="274" customWidth="1"/>
    <col min="14085" max="14085" width="46.42578125" style="274" customWidth="1"/>
    <col min="14086" max="14086" width="18.28515625" style="274" customWidth="1"/>
    <col min="14087" max="14091" width="8.7109375" style="274" customWidth="1"/>
    <col min="14092" max="14092" width="43" style="274" customWidth="1"/>
    <col min="14093" max="14336" width="12.42578125" style="274"/>
    <col min="14337" max="14337" width="46.42578125" style="274" customWidth="1"/>
    <col min="14338" max="14340" width="11" style="274" customWidth="1"/>
    <col min="14341" max="14341" width="46.42578125" style="274" customWidth="1"/>
    <col min="14342" max="14342" width="18.28515625" style="274" customWidth="1"/>
    <col min="14343" max="14347" width="8.7109375" style="274" customWidth="1"/>
    <col min="14348" max="14348" width="43" style="274" customWidth="1"/>
    <col min="14349" max="14592" width="12.42578125" style="274"/>
    <col min="14593" max="14593" width="46.42578125" style="274" customWidth="1"/>
    <col min="14594" max="14596" width="11" style="274" customWidth="1"/>
    <col min="14597" max="14597" width="46.42578125" style="274" customWidth="1"/>
    <col min="14598" max="14598" width="18.28515625" style="274" customWidth="1"/>
    <col min="14599" max="14603" width="8.7109375" style="274" customWidth="1"/>
    <col min="14604" max="14604" width="43" style="274" customWidth="1"/>
    <col min="14605" max="14848" width="12.42578125" style="274"/>
    <col min="14849" max="14849" width="46.42578125" style="274" customWidth="1"/>
    <col min="14850" max="14852" width="11" style="274" customWidth="1"/>
    <col min="14853" max="14853" width="46.42578125" style="274" customWidth="1"/>
    <col min="14854" max="14854" width="18.28515625" style="274" customWidth="1"/>
    <col min="14855" max="14859" width="8.7109375" style="274" customWidth="1"/>
    <col min="14860" max="14860" width="43" style="274" customWidth="1"/>
    <col min="14861" max="15104" width="12.42578125" style="274"/>
    <col min="15105" max="15105" width="46.42578125" style="274" customWidth="1"/>
    <col min="15106" max="15108" width="11" style="274" customWidth="1"/>
    <col min="15109" max="15109" width="46.42578125" style="274" customWidth="1"/>
    <col min="15110" max="15110" width="18.28515625" style="274" customWidth="1"/>
    <col min="15111" max="15115" width="8.7109375" style="274" customWidth="1"/>
    <col min="15116" max="15116" width="43" style="274" customWidth="1"/>
    <col min="15117" max="15360" width="12.42578125" style="274"/>
    <col min="15361" max="15361" width="46.42578125" style="274" customWidth="1"/>
    <col min="15362" max="15364" width="11" style="274" customWidth="1"/>
    <col min="15365" max="15365" width="46.42578125" style="274" customWidth="1"/>
    <col min="15366" max="15366" width="18.28515625" style="274" customWidth="1"/>
    <col min="15367" max="15371" width="8.7109375" style="274" customWidth="1"/>
    <col min="15372" max="15372" width="43" style="274" customWidth="1"/>
    <col min="15373" max="15616" width="12.42578125" style="274"/>
    <col min="15617" max="15617" width="46.42578125" style="274" customWidth="1"/>
    <col min="15618" max="15620" width="11" style="274" customWidth="1"/>
    <col min="15621" max="15621" width="46.42578125" style="274" customWidth="1"/>
    <col min="15622" max="15622" width="18.28515625" style="274" customWidth="1"/>
    <col min="15623" max="15627" width="8.7109375" style="274" customWidth="1"/>
    <col min="15628" max="15628" width="43" style="274" customWidth="1"/>
    <col min="15629" max="15872" width="12.42578125" style="274"/>
    <col min="15873" max="15873" width="46.42578125" style="274" customWidth="1"/>
    <col min="15874" max="15876" width="11" style="274" customWidth="1"/>
    <col min="15877" max="15877" width="46.42578125" style="274" customWidth="1"/>
    <col min="15878" max="15878" width="18.28515625" style="274" customWidth="1"/>
    <col min="15879" max="15883" width="8.7109375" style="274" customWidth="1"/>
    <col min="15884" max="15884" width="43" style="274" customWidth="1"/>
    <col min="15885" max="16128" width="12.42578125" style="274"/>
    <col min="16129" max="16129" width="46.42578125" style="274" customWidth="1"/>
    <col min="16130" max="16132" width="11" style="274" customWidth="1"/>
    <col min="16133" max="16133" width="46.42578125" style="274" customWidth="1"/>
    <col min="16134" max="16134" width="18.28515625" style="274" customWidth="1"/>
    <col min="16135" max="16139" width="8.7109375" style="274" customWidth="1"/>
    <col min="16140" max="16140" width="43" style="274" customWidth="1"/>
    <col min="16141" max="16384" width="12.42578125" style="274"/>
  </cols>
  <sheetData>
    <row r="1" spans="1:12" s="281" customFormat="1" ht="24.75" customHeight="1">
      <c r="A1" s="271" t="s">
        <v>4</v>
      </c>
      <c r="E1" s="865" t="s">
        <v>207</v>
      </c>
      <c r="F1" s="274"/>
      <c r="G1" s="274"/>
      <c r="H1" s="274"/>
      <c r="I1" s="274"/>
      <c r="K1" s="499"/>
      <c r="L1" s="273"/>
    </row>
    <row r="2" spans="1:12" ht="18.95" customHeight="1"/>
    <row r="3" spans="1:12" s="869" customFormat="1" ht="18.95" customHeight="1">
      <c r="A3" s="287" t="s">
        <v>1532</v>
      </c>
      <c r="C3" s="1312" t="s">
        <v>1533</v>
      </c>
      <c r="D3" s="1312"/>
      <c r="E3" s="1312"/>
      <c r="F3" s="350"/>
      <c r="G3" s="274"/>
      <c r="H3" s="274"/>
      <c r="I3" s="274"/>
      <c r="J3" s="870"/>
      <c r="K3" s="871"/>
      <c r="L3" s="502"/>
    </row>
    <row r="4" spans="1:12" ht="18.95" customHeight="1">
      <c r="A4" s="897" t="s">
        <v>1534</v>
      </c>
      <c r="E4" s="846" t="s">
        <v>1535</v>
      </c>
      <c r="L4" s="350"/>
    </row>
    <row r="5" spans="1:12" ht="18.95" customHeight="1">
      <c r="A5" s="287" t="s">
        <v>1536</v>
      </c>
      <c r="B5" s="368"/>
      <c r="C5" s="368"/>
      <c r="D5" s="368"/>
      <c r="E5" s="846" t="s">
        <v>1537</v>
      </c>
      <c r="F5" s="368"/>
      <c r="G5" s="368"/>
      <c r="H5" s="368"/>
      <c r="L5" s="350"/>
    </row>
    <row r="6" spans="1:12" ht="18.95" customHeight="1">
      <c r="A6" s="872"/>
      <c r="B6" s="368"/>
      <c r="C6" s="368"/>
      <c r="D6" s="368"/>
      <c r="F6" s="368"/>
      <c r="G6" s="368"/>
      <c r="H6" s="368"/>
      <c r="L6" s="350"/>
    </row>
    <row r="7" spans="1:12" ht="16.5" customHeight="1">
      <c r="A7" s="1096" t="s">
        <v>1476</v>
      </c>
      <c r="B7" s="605"/>
      <c r="C7" s="605">
        <v>2015</v>
      </c>
      <c r="D7" s="605"/>
      <c r="E7" s="883" t="s">
        <v>1477</v>
      </c>
      <c r="G7" s="875"/>
      <c r="I7" s="875"/>
      <c r="K7" s="876"/>
      <c r="L7" s="877"/>
    </row>
    <row r="8" spans="1:12" ht="13.5" customHeight="1">
      <c r="A8" s="92"/>
      <c r="B8" s="85" t="s">
        <v>200</v>
      </c>
      <c r="C8" s="85" t="s">
        <v>1478</v>
      </c>
      <c r="D8" s="85" t="s">
        <v>1479</v>
      </c>
      <c r="E8" s="606"/>
      <c r="F8" s="898"/>
      <c r="G8" s="898"/>
      <c r="H8" s="898"/>
      <c r="I8" s="898"/>
      <c r="K8" s="876"/>
      <c r="L8" s="877"/>
    </row>
    <row r="9" spans="1:12" ht="13.5" customHeight="1">
      <c r="A9" s="1096" t="s">
        <v>1480</v>
      </c>
      <c r="B9" s="605" t="s">
        <v>199</v>
      </c>
      <c r="C9" s="605" t="s">
        <v>1481</v>
      </c>
      <c r="D9" s="605" t="s">
        <v>1482</v>
      </c>
      <c r="E9" s="1223" t="s">
        <v>1483</v>
      </c>
      <c r="F9" s="898"/>
      <c r="G9" s="898"/>
      <c r="H9" s="898"/>
      <c r="I9" s="898"/>
      <c r="J9" s="351"/>
      <c r="K9" s="351"/>
      <c r="L9" s="350"/>
    </row>
    <row r="10" spans="1:12" ht="8.1" customHeight="1">
      <c r="A10" s="854"/>
      <c r="B10" s="605"/>
      <c r="C10" s="605"/>
      <c r="D10" s="605"/>
      <c r="E10" s="1224"/>
      <c r="F10" s="898"/>
      <c r="G10" s="898"/>
      <c r="H10" s="898"/>
      <c r="I10" s="898"/>
      <c r="J10" s="351"/>
      <c r="K10" s="351"/>
      <c r="L10" s="350"/>
    </row>
    <row r="11" spans="1:12" ht="18" customHeight="1">
      <c r="A11" s="1118" t="s">
        <v>1484</v>
      </c>
      <c r="B11" s="1220">
        <v>2.2000000000000002</v>
      </c>
      <c r="C11" s="1220">
        <v>2.1</v>
      </c>
      <c r="D11" s="1220">
        <v>2.2999999999999998</v>
      </c>
      <c r="E11" s="1224" t="s">
        <v>1485</v>
      </c>
      <c r="F11" s="827"/>
      <c r="G11" s="899"/>
      <c r="H11" s="899"/>
      <c r="I11" s="899"/>
      <c r="J11" s="880"/>
      <c r="K11" s="880"/>
      <c r="L11" s="350"/>
    </row>
    <row r="12" spans="1:12" ht="18" customHeight="1">
      <c r="A12" s="854" t="s">
        <v>1486</v>
      </c>
      <c r="B12" s="1220">
        <v>0.1</v>
      </c>
      <c r="C12" s="1220">
        <v>0.1</v>
      </c>
      <c r="D12" s="1220">
        <v>0.1</v>
      </c>
      <c r="E12" s="1224" t="s">
        <v>1487</v>
      </c>
      <c r="F12" s="900"/>
      <c r="G12" s="901"/>
      <c r="H12" s="899"/>
      <c r="I12" s="899"/>
      <c r="J12" s="880"/>
      <c r="K12" s="880"/>
    </row>
    <row r="13" spans="1:12" ht="18" customHeight="1">
      <c r="A13" s="1118" t="s">
        <v>1488</v>
      </c>
      <c r="B13" s="114"/>
      <c r="C13" s="114"/>
      <c r="D13" s="114"/>
      <c r="E13" s="1224" t="s">
        <v>1489</v>
      </c>
      <c r="F13" s="827"/>
      <c r="G13" s="899"/>
      <c r="H13" s="899"/>
      <c r="I13" s="899"/>
      <c r="J13" s="880"/>
      <c r="K13" s="880"/>
    </row>
    <row r="14" spans="1:12" ht="18" customHeight="1">
      <c r="A14" s="854" t="s">
        <v>1490</v>
      </c>
      <c r="B14" s="1220">
        <v>0.5</v>
      </c>
      <c r="C14" s="1220">
        <v>0.4</v>
      </c>
      <c r="D14" s="1220">
        <v>0.7</v>
      </c>
      <c r="E14" s="1224" t="s">
        <v>1491</v>
      </c>
      <c r="F14" s="827"/>
      <c r="G14" s="899"/>
      <c r="H14" s="899"/>
      <c r="I14" s="899"/>
      <c r="J14" s="880"/>
      <c r="K14" s="880"/>
      <c r="L14" s="294"/>
    </row>
    <row r="15" spans="1:12" ht="18" customHeight="1">
      <c r="A15" s="1118" t="s">
        <v>1492</v>
      </c>
      <c r="B15" s="114"/>
      <c r="C15" s="114"/>
      <c r="D15" s="114"/>
      <c r="E15" s="1224" t="s">
        <v>1493</v>
      </c>
      <c r="F15" s="827"/>
      <c r="G15" s="899"/>
      <c r="H15" s="899"/>
      <c r="I15" s="899"/>
      <c r="J15" s="880"/>
      <c r="K15" s="880"/>
      <c r="L15" s="294"/>
    </row>
    <row r="16" spans="1:12" ht="18" customHeight="1">
      <c r="A16" s="1118" t="s">
        <v>1494</v>
      </c>
      <c r="B16" s="1220">
        <v>0.8</v>
      </c>
      <c r="C16" s="1220">
        <v>0.7</v>
      </c>
      <c r="D16" s="1220">
        <v>1</v>
      </c>
      <c r="E16" s="1224" t="s">
        <v>1538</v>
      </c>
      <c r="F16" s="827"/>
      <c r="G16" s="899"/>
      <c r="H16" s="899"/>
      <c r="I16" s="899"/>
      <c r="J16" s="880"/>
      <c r="K16" s="880"/>
      <c r="L16" s="350"/>
    </row>
    <row r="17" spans="1:12" ht="18" customHeight="1">
      <c r="A17" s="1118" t="s">
        <v>1496</v>
      </c>
      <c r="B17" s="1220">
        <v>0.1</v>
      </c>
      <c r="C17" s="1220">
        <v>0.1</v>
      </c>
      <c r="D17" s="1220">
        <v>0</v>
      </c>
      <c r="E17" s="1224" t="s">
        <v>1539</v>
      </c>
      <c r="F17" s="827"/>
      <c r="G17" s="899"/>
      <c r="H17" s="899"/>
      <c r="I17" s="899"/>
      <c r="J17" s="880"/>
      <c r="K17" s="880"/>
      <c r="L17" s="350"/>
    </row>
    <row r="18" spans="1:12" ht="18" customHeight="1">
      <c r="A18" s="1118" t="s">
        <v>1498</v>
      </c>
      <c r="B18" s="1220">
        <v>0.8</v>
      </c>
      <c r="C18" s="1220">
        <v>0.7</v>
      </c>
      <c r="D18" s="1220">
        <v>0.8</v>
      </c>
      <c r="E18" s="1224" t="s">
        <v>1499</v>
      </c>
      <c r="F18" s="902"/>
      <c r="G18" s="899"/>
      <c r="H18" s="899"/>
      <c r="I18" s="899"/>
      <c r="J18" s="879"/>
      <c r="K18" s="880"/>
      <c r="L18" s="294"/>
    </row>
    <row r="19" spans="1:12" ht="18" customHeight="1">
      <c r="A19" s="1118" t="s">
        <v>1500</v>
      </c>
      <c r="B19" s="1220">
        <v>5.2</v>
      </c>
      <c r="C19" s="1220">
        <v>5.2</v>
      </c>
      <c r="D19" s="1220">
        <v>5.0999999999999996</v>
      </c>
      <c r="E19" s="1224" t="s">
        <v>1501</v>
      </c>
      <c r="F19" s="827"/>
      <c r="G19" s="899"/>
      <c r="H19" s="899"/>
      <c r="I19" s="899"/>
      <c r="J19" s="880"/>
      <c r="K19" s="880"/>
      <c r="L19" s="350"/>
    </row>
    <row r="20" spans="1:12" ht="18" customHeight="1">
      <c r="A20" s="1118" t="s">
        <v>1502</v>
      </c>
      <c r="B20" s="1220">
        <v>2.4</v>
      </c>
      <c r="C20" s="1220">
        <v>2.2000000000000002</v>
      </c>
      <c r="D20" s="1220">
        <v>2.7</v>
      </c>
      <c r="E20" s="1224" t="s">
        <v>1503</v>
      </c>
      <c r="F20" s="827"/>
      <c r="G20" s="899"/>
      <c r="H20" s="899"/>
      <c r="I20" s="899"/>
      <c r="J20" s="880"/>
      <c r="K20" s="880"/>
      <c r="L20" s="350"/>
    </row>
    <row r="21" spans="1:12" ht="18" customHeight="1">
      <c r="A21" s="1118" t="s">
        <v>1504</v>
      </c>
      <c r="B21" s="1220">
        <v>0.6</v>
      </c>
      <c r="C21" s="1220">
        <v>0.6</v>
      </c>
      <c r="D21" s="1220">
        <v>0.5</v>
      </c>
      <c r="E21" s="1224" t="s">
        <v>275</v>
      </c>
      <c r="F21" s="902"/>
      <c r="G21" s="899"/>
      <c r="H21" s="899"/>
      <c r="I21" s="899"/>
      <c r="J21" s="880"/>
      <c r="K21" s="880"/>
      <c r="L21" s="294"/>
    </row>
    <row r="22" spans="1:12" ht="18" customHeight="1">
      <c r="A22" s="1118" t="s">
        <v>1505</v>
      </c>
      <c r="B22" s="1220">
        <v>0</v>
      </c>
      <c r="C22" s="1220">
        <v>0</v>
      </c>
      <c r="D22" s="1220">
        <v>0</v>
      </c>
      <c r="E22" s="1224" t="s">
        <v>1506</v>
      </c>
      <c r="F22" s="902"/>
      <c r="G22" s="899"/>
      <c r="H22" s="899"/>
      <c r="I22" s="899"/>
      <c r="J22" s="880"/>
      <c r="K22" s="880"/>
      <c r="L22" s="294"/>
    </row>
    <row r="23" spans="1:12" ht="18" customHeight="1">
      <c r="A23" s="1118" t="s">
        <v>1507</v>
      </c>
      <c r="B23" s="1220"/>
      <c r="C23" s="1220"/>
      <c r="D23" s="1220"/>
      <c r="E23" s="1224" t="s">
        <v>1508</v>
      </c>
      <c r="F23" s="827"/>
      <c r="G23" s="899"/>
      <c r="H23" s="899"/>
      <c r="I23" s="899"/>
      <c r="J23" s="880"/>
      <c r="K23" s="880"/>
      <c r="L23" s="294"/>
    </row>
    <row r="24" spans="1:12" ht="18" customHeight="1">
      <c r="A24" s="1118" t="s">
        <v>1509</v>
      </c>
      <c r="B24" s="1220">
        <v>0.1</v>
      </c>
      <c r="C24" s="1220">
        <v>0.1</v>
      </c>
      <c r="D24" s="1220">
        <v>0</v>
      </c>
      <c r="E24" s="1224" t="s">
        <v>1510</v>
      </c>
      <c r="F24" s="827"/>
      <c r="G24" s="899"/>
      <c r="H24" s="899"/>
      <c r="I24" s="899"/>
      <c r="J24" s="880"/>
      <c r="K24" s="879"/>
      <c r="L24" s="294"/>
    </row>
    <row r="25" spans="1:12" ht="18" customHeight="1">
      <c r="A25" s="1118" t="s">
        <v>1511</v>
      </c>
      <c r="B25" s="1220">
        <v>0.5</v>
      </c>
      <c r="C25" s="1220">
        <v>0.5</v>
      </c>
      <c r="D25" s="1220">
        <v>0.5</v>
      </c>
      <c r="E25" s="1224" t="s">
        <v>1512</v>
      </c>
      <c r="F25" s="827"/>
      <c r="G25" s="899"/>
      <c r="H25" s="899"/>
      <c r="I25" s="899"/>
      <c r="J25" s="880"/>
      <c r="K25" s="880"/>
      <c r="L25" s="294"/>
    </row>
    <row r="26" spans="1:12" ht="18" customHeight="1">
      <c r="A26" s="1118" t="s">
        <v>1515</v>
      </c>
      <c r="B26" s="1220"/>
      <c r="C26" s="1220"/>
      <c r="D26" s="1220"/>
      <c r="E26" s="1224" t="s">
        <v>1516</v>
      </c>
      <c r="F26" s="902"/>
      <c r="G26" s="899"/>
      <c r="H26" s="899"/>
      <c r="I26" s="899"/>
      <c r="J26" s="880"/>
      <c r="K26" s="880"/>
      <c r="L26" s="294"/>
    </row>
    <row r="27" spans="1:12" ht="18" customHeight="1">
      <c r="A27" s="1118" t="s">
        <v>1517</v>
      </c>
      <c r="B27" s="1220">
        <v>72.2</v>
      </c>
      <c r="C27" s="1220">
        <v>73.099999999999994</v>
      </c>
      <c r="D27" s="1220">
        <v>71</v>
      </c>
      <c r="E27" s="1224" t="s">
        <v>1518</v>
      </c>
      <c r="F27" s="827"/>
      <c r="G27" s="899"/>
      <c r="H27" s="899"/>
      <c r="I27" s="899"/>
      <c r="J27" s="880"/>
      <c r="K27" s="880"/>
      <c r="L27" s="350"/>
    </row>
    <row r="28" spans="1:12" ht="18" customHeight="1">
      <c r="A28" s="1118" t="s">
        <v>1519</v>
      </c>
      <c r="B28" s="1220"/>
      <c r="C28" s="1220"/>
      <c r="D28" s="1220"/>
      <c r="E28" s="1224" t="s">
        <v>1520</v>
      </c>
      <c r="F28" s="827"/>
      <c r="G28" s="903"/>
      <c r="H28" s="903"/>
      <c r="I28" s="903"/>
      <c r="J28" s="880"/>
      <c r="K28" s="880"/>
      <c r="L28" s="350"/>
    </row>
    <row r="29" spans="1:12" ht="18" customHeight="1">
      <c r="A29" s="1118" t="s">
        <v>1521</v>
      </c>
      <c r="B29" s="1220">
        <v>8.9</v>
      </c>
      <c r="C29" s="1220">
        <v>8.3000000000000007</v>
      </c>
      <c r="D29" s="1220">
        <v>9.6</v>
      </c>
      <c r="E29" s="1224" t="s">
        <v>1540</v>
      </c>
      <c r="F29" s="827"/>
      <c r="G29" s="904"/>
      <c r="H29" s="904"/>
      <c r="I29" s="904"/>
      <c r="J29" s="880"/>
      <c r="K29" s="880"/>
      <c r="L29" s="350"/>
    </row>
    <row r="30" spans="1:12" s="368" customFormat="1" ht="18" customHeight="1">
      <c r="A30" s="1118" t="s">
        <v>1523</v>
      </c>
      <c r="B30" s="1220">
        <v>0.5</v>
      </c>
      <c r="C30" s="1220">
        <v>0.5</v>
      </c>
      <c r="D30" s="1220">
        <v>0.6</v>
      </c>
      <c r="E30" s="1224" t="s">
        <v>1524</v>
      </c>
      <c r="F30" s="827"/>
      <c r="G30" s="274"/>
      <c r="H30" s="274"/>
      <c r="I30" s="274"/>
      <c r="J30" s="274"/>
      <c r="K30" s="274"/>
      <c r="L30" s="350"/>
    </row>
    <row r="31" spans="1:12" s="882" customFormat="1" ht="18" customHeight="1">
      <c r="A31" s="1118" t="s">
        <v>1525</v>
      </c>
      <c r="B31" s="1195"/>
      <c r="C31" s="1195"/>
      <c r="D31" s="1195"/>
      <c r="E31" s="1224" t="s">
        <v>1526</v>
      </c>
      <c r="F31" s="905"/>
      <c r="G31" s="516"/>
      <c r="H31" s="274"/>
      <c r="I31" s="274"/>
    </row>
    <row r="32" spans="1:12" s="368" customFormat="1" ht="18" customHeight="1">
      <c r="A32" s="1118" t="s">
        <v>1527</v>
      </c>
      <c r="B32" s="1220">
        <v>5.0999999999999996</v>
      </c>
      <c r="C32" s="1220">
        <v>5.2</v>
      </c>
      <c r="D32" s="1220">
        <v>5</v>
      </c>
      <c r="E32" s="1224" t="s">
        <v>1528</v>
      </c>
      <c r="F32" s="906"/>
      <c r="G32" s="882"/>
      <c r="H32" s="516"/>
      <c r="I32" s="516"/>
      <c r="K32" s="349"/>
      <c r="L32" s="349"/>
    </row>
    <row r="33" spans="1:12" s="368" customFormat="1" ht="18" customHeight="1">
      <c r="A33" s="1096" t="s">
        <v>1529</v>
      </c>
      <c r="B33" s="1225">
        <v>6100</v>
      </c>
      <c r="C33" s="1225">
        <v>3628</v>
      </c>
      <c r="D33" s="1225">
        <v>2472</v>
      </c>
      <c r="E33" s="1223" t="s">
        <v>1530</v>
      </c>
      <c r="K33" s="349"/>
      <c r="L33" s="349"/>
    </row>
    <row r="34" spans="1:12" s="368" customFormat="1" ht="12.75" customHeight="1">
      <c r="A34" s="86"/>
      <c r="B34" s="162"/>
      <c r="C34" s="162"/>
      <c r="D34" s="162"/>
      <c r="E34" s="606"/>
      <c r="K34" s="349"/>
      <c r="L34" s="349"/>
    </row>
    <row r="35" spans="1:12" s="368" customFormat="1" ht="12.75" customHeight="1">
      <c r="A35" s="86"/>
      <c r="B35" s="907"/>
      <c r="C35" s="907"/>
      <c r="D35" s="907"/>
      <c r="E35" s="606"/>
      <c r="F35" s="884"/>
      <c r="G35" s="884"/>
      <c r="K35" s="349"/>
      <c r="L35" s="349"/>
    </row>
    <row r="36" spans="1:12" s="368" customFormat="1" ht="12.75" customHeight="1">
      <c r="A36" s="86"/>
      <c r="B36" s="907"/>
      <c r="C36" s="907"/>
      <c r="D36" s="907"/>
      <c r="E36" s="606"/>
      <c r="F36" s="884"/>
      <c r="G36" s="884"/>
      <c r="K36" s="349"/>
      <c r="L36" s="349"/>
    </row>
    <row r="37" spans="1:12" s="368" customFormat="1" ht="12.75" customHeight="1">
      <c r="A37" s="86"/>
      <c r="B37" s="907"/>
      <c r="C37" s="907"/>
      <c r="D37" s="907"/>
      <c r="E37" s="606"/>
      <c r="F37" s="884"/>
      <c r="G37" s="884"/>
      <c r="K37" s="349"/>
      <c r="L37" s="349"/>
    </row>
    <row r="38" spans="1:12" s="368" customFormat="1" ht="12.75" customHeight="1">
      <c r="A38" s="86"/>
      <c r="B38" s="907"/>
      <c r="C38" s="907"/>
      <c r="D38" s="907"/>
      <c r="E38" s="606"/>
      <c r="F38" s="884"/>
      <c r="G38" s="884"/>
      <c r="K38" s="349"/>
      <c r="L38" s="349"/>
    </row>
    <row r="39" spans="1:12" s="368" customFormat="1" ht="12.75" customHeight="1">
      <c r="A39" s="86"/>
      <c r="B39" s="907"/>
      <c r="C39" s="907"/>
      <c r="D39" s="907"/>
      <c r="E39" s="606"/>
      <c r="F39" s="884"/>
      <c r="G39" s="884"/>
      <c r="K39" s="349"/>
      <c r="L39" s="349"/>
    </row>
    <row r="40" spans="1:12" s="368" customFormat="1" ht="12.75" customHeight="1">
      <c r="A40" s="86"/>
      <c r="B40" s="907"/>
      <c r="C40" s="907"/>
      <c r="D40" s="907"/>
      <c r="E40" s="606"/>
      <c r="F40" s="884"/>
      <c r="G40" s="884"/>
      <c r="K40" s="349"/>
      <c r="L40" s="349"/>
    </row>
    <row r="41" spans="1:12" s="368" customFormat="1" ht="12.75" customHeight="1">
      <c r="A41" s="86"/>
      <c r="B41" s="907"/>
      <c r="C41" s="907"/>
      <c r="D41" s="907"/>
      <c r="E41" s="606"/>
      <c r="F41" s="884"/>
      <c r="G41" s="884"/>
      <c r="K41" s="349"/>
      <c r="L41" s="349"/>
    </row>
    <row r="42" spans="1:12" s="368" customFormat="1" ht="12.75" customHeight="1">
      <c r="A42" s="86"/>
      <c r="B42" s="907"/>
      <c r="C42" s="907"/>
      <c r="D42" s="907"/>
      <c r="E42" s="606"/>
      <c r="F42" s="884"/>
      <c r="G42" s="884"/>
      <c r="K42" s="349"/>
      <c r="L42" s="349"/>
    </row>
    <row r="43" spans="1:12" s="368" customFormat="1" ht="12.75" customHeight="1">
      <c r="A43" s="86"/>
      <c r="B43" s="907"/>
      <c r="C43" s="907"/>
      <c r="D43" s="907"/>
      <c r="E43" s="606"/>
      <c r="F43" s="884"/>
      <c r="G43" s="884"/>
      <c r="K43" s="349"/>
      <c r="L43" s="349"/>
    </row>
    <row r="44" spans="1:12" s="368" customFormat="1" ht="12.75" customHeight="1">
      <c r="A44" s="86"/>
      <c r="B44" s="907"/>
      <c r="C44" s="907"/>
      <c r="D44" s="907"/>
      <c r="E44" s="606"/>
      <c r="F44" s="884"/>
      <c r="G44" s="884"/>
      <c r="K44" s="349"/>
      <c r="L44" s="349"/>
    </row>
    <row r="45" spans="1:12" s="368" customFormat="1" ht="12.75" customHeight="1">
      <c r="A45" s="86"/>
      <c r="B45" s="907"/>
      <c r="C45" s="907"/>
      <c r="D45" s="907"/>
      <c r="E45" s="606"/>
      <c r="F45" s="884"/>
      <c r="G45" s="884"/>
      <c r="K45" s="349"/>
      <c r="L45" s="349"/>
    </row>
    <row r="46" spans="1:12" s="368" customFormat="1" ht="12.75" customHeight="1">
      <c r="A46" s="86"/>
      <c r="B46" s="907"/>
      <c r="C46" s="907"/>
      <c r="D46" s="907"/>
      <c r="E46" s="606"/>
      <c r="F46" s="884"/>
      <c r="G46" s="884"/>
      <c r="K46" s="349"/>
      <c r="L46" s="349"/>
    </row>
    <row r="47" spans="1:12" s="368" customFormat="1" ht="12.75" customHeight="1">
      <c r="A47" s="86"/>
      <c r="B47" s="907"/>
      <c r="C47" s="907"/>
      <c r="D47" s="907"/>
      <c r="E47" s="606"/>
      <c r="F47" s="884"/>
      <c r="G47" s="884"/>
      <c r="K47" s="349"/>
      <c r="L47" s="349"/>
    </row>
    <row r="48" spans="1:12" s="368" customFormat="1" ht="12.75" customHeight="1">
      <c r="A48" s="86"/>
      <c r="B48" s="907"/>
      <c r="C48" s="907"/>
      <c r="D48" s="907"/>
      <c r="E48" s="606"/>
      <c r="F48" s="884"/>
      <c r="G48" s="884"/>
      <c r="K48" s="349"/>
      <c r="L48" s="349"/>
    </row>
    <row r="49" spans="1:12" s="368" customFormat="1" ht="12.75" customHeight="1">
      <c r="A49" s="86"/>
      <c r="B49" s="907"/>
      <c r="C49" s="907"/>
      <c r="D49" s="907"/>
      <c r="E49" s="606"/>
      <c r="F49" s="884"/>
      <c r="G49" s="884"/>
      <c r="K49" s="349"/>
      <c r="L49" s="349"/>
    </row>
    <row r="50" spans="1:12" s="368" customFormat="1" ht="12.75" customHeight="1">
      <c r="A50" s="86"/>
      <c r="B50" s="907"/>
      <c r="C50" s="907"/>
      <c r="D50" s="907"/>
      <c r="E50" s="606"/>
      <c r="F50" s="884"/>
      <c r="G50" s="884"/>
      <c r="K50" s="349"/>
      <c r="L50" s="349"/>
    </row>
    <row r="51" spans="1:12" s="368" customFormat="1" ht="12.75" customHeight="1">
      <c r="A51" s="86"/>
      <c r="B51" s="907"/>
      <c r="C51" s="907"/>
      <c r="D51" s="907"/>
      <c r="E51" s="606"/>
      <c r="F51" s="884"/>
      <c r="G51" s="884"/>
      <c r="K51" s="349"/>
      <c r="L51" s="349"/>
    </row>
    <row r="52" spans="1:12" s="17" customFormat="1" ht="12.75" customHeight="1">
      <c r="G52" s="338"/>
      <c r="H52" s="338"/>
      <c r="I52" s="338"/>
      <c r="J52" s="338"/>
      <c r="K52" s="343"/>
    </row>
    <row r="53" spans="1:12" s="368" customFormat="1" ht="12.75" customHeight="1">
      <c r="B53" s="879"/>
      <c r="C53" s="879"/>
      <c r="D53" s="879"/>
      <c r="E53" s="874"/>
      <c r="F53" s="884"/>
      <c r="G53" s="884"/>
      <c r="K53" s="349"/>
      <c r="L53" s="349"/>
    </row>
    <row r="54" spans="1:12" s="368" customFormat="1" ht="12.75" customHeight="1">
      <c r="B54" s="879"/>
      <c r="C54" s="879"/>
      <c r="D54" s="879"/>
      <c r="E54" s="874"/>
      <c r="F54" s="884"/>
      <c r="G54" s="884"/>
      <c r="K54" s="349"/>
      <c r="L54" s="349"/>
    </row>
    <row r="55" spans="1:12" s="368" customFormat="1" ht="15" customHeight="1">
      <c r="B55" s="879"/>
      <c r="C55" s="879"/>
      <c r="D55" s="879"/>
      <c r="E55" s="874"/>
      <c r="F55" s="884"/>
      <c r="G55" s="884"/>
      <c r="K55" s="349"/>
      <c r="L55" s="349"/>
    </row>
    <row r="56" spans="1:12" ht="12.75" customHeight="1">
      <c r="F56" s="884"/>
      <c r="G56" s="884"/>
      <c r="H56" s="368"/>
      <c r="I56" s="368"/>
    </row>
    <row r="57" spans="1:12" s="368" customFormat="1" ht="12.75" customHeight="1">
      <c r="B57" s="879"/>
      <c r="C57" s="879"/>
      <c r="D57" s="879"/>
      <c r="E57" s="889"/>
      <c r="F57" s="884"/>
      <c r="G57" s="884"/>
      <c r="K57" s="349"/>
      <c r="L57" s="349"/>
    </row>
    <row r="59" spans="1:12" s="368" customFormat="1" ht="12.75" customHeight="1">
      <c r="A59" s="1314"/>
      <c r="B59" s="1314"/>
      <c r="C59" s="1314"/>
      <c r="D59" s="1314"/>
      <c r="E59" s="1314"/>
      <c r="F59" s="884"/>
      <c r="G59" s="884"/>
      <c r="K59" s="349"/>
      <c r="L59" s="349"/>
    </row>
    <row r="60" spans="1:12" s="368" customFormat="1" ht="12.75" customHeight="1">
      <c r="B60" s="879"/>
      <c r="E60" s="889"/>
      <c r="F60" s="884"/>
      <c r="G60" s="884"/>
      <c r="K60" s="349"/>
      <c r="L60" s="349"/>
    </row>
    <row r="61" spans="1:12" ht="12.75" customHeight="1">
      <c r="F61" s="884"/>
      <c r="G61" s="884"/>
      <c r="H61" s="368"/>
      <c r="I61" s="368"/>
    </row>
    <row r="62" spans="1:12" s="368" customFormat="1" ht="12.75" customHeight="1">
      <c r="A62" s="274"/>
      <c r="B62" s="879"/>
      <c r="C62" s="879"/>
      <c r="D62" s="879"/>
      <c r="E62" s="889"/>
      <c r="F62" s="884"/>
      <c r="G62" s="274"/>
      <c r="K62" s="349"/>
      <c r="L62" s="294"/>
    </row>
    <row r="63" spans="1:12" s="368" customFormat="1" ht="12.75" customHeight="1">
      <c r="B63" s="879"/>
      <c r="C63" s="879"/>
      <c r="D63" s="879"/>
      <c r="E63" s="889"/>
      <c r="F63" s="884"/>
      <c r="G63" s="884"/>
      <c r="H63" s="274"/>
      <c r="I63" s="274"/>
      <c r="K63" s="349"/>
      <c r="L63" s="349"/>
    </row>
    <row r="64" spans="1:12" s="368" customFormat="1" ht="12.75" customHeight="1">
      <c r="B64" s="879"/>
      <c r="C64" s="879"/>
      <c r="D64" s="879"/>
      <c r="E64" s="889"/>
      <c r="F64" s="274"/>
      <c r="G64" s="884"/>
      <c r="K64" s="349"/>
      <c r="L64" s="349"/>
    </row>
    <row r="65" spans="1:12" s="368" customFormat="1" ht="13.5" customHeight="1">
      <c r="B65" s="879"/>
      <c r="C65" s="879"/>
      <c r="D65" s="879"/>
      <c r="E65" s="889"/>
      <c r="F65" s="884"/>
      <c r="G65" s="884"/>
      <c r="K65" s="349"/>
      <c r="L65" s="274"/>
    </row>
    <row r="66" spans="1:12" s="368" customFormat="1" ht="13.5" customHeight="1">
      <c r="A66" s="890"/>
      <c r="B66" s="879"/>
      <c r="C66" s="879"/>
      <c r="D66" s="879"/>
      <c r="E66" s="889"/>
      <c r="F66" s="884"/>
      <c r="G66" s="884"/>
      <c r="K66" s="349"/>
      <c r="L66" s="349"/>
    </row>
    <row r="67" spans="1:12" s="368" customFormat="1" ht="13.5" customHeight="1">
      <c r="A67" s="890"/>
      <c r="E67" s="889"/>
      <c r="F67" s="884"/>
      <c r="G67" s="884"/>
      <c r="K67" s="349"/>
      <c r="L67" s="349"/>
    </row>
    <row r="68" spans="1:12" s="368" customFormat="1" ht="13.5" customHeight="1">
      <c r="A68" s="274"/>
      <c r="E68" s="874"/>
      <c r="F68" s="884"/>
      <c r="K68" s="349"/>
    </row>
    <row r="69" spans="1:12" s="368" customFormat="1" ht="13.5" customHeight="1">
      <c r="A69" s="274"/>
      <c r="E69" s="892"/>
      <c r="F69" s="884"/>
      <c r="K69" s="349"/>
      <c r="L69" s="893"/>
    </row>
    <row r="70" spans="1:12" s="368" customFormat="1" ht="14.25" customHeight="1">
      <c r="A70" s="341" t="s">
        <v>205</v>
      </c>
      <c r="B70" s="342"/>
      <c r="C70" s="342"/>
      <c r="D70" s="342"/>
      <c r="E70" s="163" t="s">
        <v>429</v>
      </c>
      <c r="K70" s="349"/>
      <c r="L70" s="274"/>
    </row>
    <row r="71" spans="1:12" s="368" customFormat="1">
      <c r="E71" s="874"/>
      <c r="G71" s="884"/>
      <c r="K71" s="349"/>
      <c r="L71" s="349"/>
    </row>
    <row r="72" spans="1:12" s="368" customFormat="1">
      <c r="E72" s="874"/>
      <c r="K72" s="349"/>
      <c r="L72" s="349"/>
    </row>
    <row r="73" spans="1:12" s="368" customFormat="1">
      <c r="E73" s="874"/>
      <c r="F73" s="884"/>
      <c r="K73" s="349"/>
      <c r="L73" s="349"/>
    </row>
    <row r="74" spans="1:12" s="368" customFormat="1">
      <c r="K74" s="349"/>
      <c r="L74" s="349"/>
    </row>
    <row r="75" spans="1:12" s="368" customFormat="1">
      <c r="E75" s="874"/>
      <c r="K75" s="349"/>
      <c r="L75" s="349"/>
    </row>
    <row r="76" spans="1:12" s="368" customFormat="1">
      <c r="E76" s="874"/>
      <c r="K76" s="349"/>
      <c r="L76" s="349"/>
    </row>
    <row r="77" spans="1:12" s="368" customFormat="1">
      <c r="E77" s="874"/>
      <c r="K77" s="349"/>
      <c r="L77" s="349"/>
    </row>
    <row r="78" spans="1:12" s="368" customFormat="1">
      <c r="E78" s="874"/>
      <c r="K78" s="349"/>
      <c r="L78" s="349"/>
    </row>
    <row r="79" spans="1:12" s="368" customFormat="1">
      <c r="E79" s="874"/>
      <c r="K79" s="349"/>
      <c r="L79" s="349"/>
    </row>
    <row r="80" spans="1:12" s="368" customFormat="1">
      <c r="E80" s="874"/>
      <c r="K80" s="349"/>
      <c r="L80" s="349"/>
    </row>
    <row r="81" spans="2:16" s="368" customFormat="1">
      <c r="E81" s="874"/>
      <c r="K81" s="349"/>
      <c r="L81" s="349"/>
    </row>
    <row r="82" spans="2:16" s="368" customFormat="1">
      <c r="E82" s="874"/>
      <c r="J82" s="274"/>
      <c r="K82" s="350"/>
      <c r="L82" s="349"/>
    </row>
    <row r="83" spans="2:16" s="368" customFormat="1">
      <c r="E83" s="874"/>
      <c r="G83" s="274"/>
      <c r="J83" s="274"/>
      <c r="K83" s="350"/>
      <c r="L83" s="349"/>
    </row>
    <row r="84" spans="2:16" s="368" customFormat="1">
      <c r="E84" s="874"/>
      <c r="G84" s="274"/>
      <c r="H84" s="274"/>
      <c r="I84" s="274"/>
      <c r="J84" s="274"/>
      <c r="K84" s="350"/>
      <c r="L84" s="349"/>
    </row>
    <row r="85" spans="2:16">
      <c r="G85" s="894"/>
      <c r="L85" s="368"/>
    </row>
    <row r="86" spans="2:16">
      <c r="G86" s="894"/>
      <c r="H86" s="894"/>
      <c r="L86" s="368"/>
    </row>
    <row r="87" spans="2:16">
      <c r="B87" s="894"/>
      <c r="C87" s="894"/>
      <c r="D87" s="894"/>
      <c r="E87" s="895"/>
      <c r="G87" s="894"/>
      <c r="H87" s="894"/>
    </row>
    <row r="88" spans="2:16">
      <c r="B88" s="894"/>
      <c r="C88" s="894"/>
      <c r="D88" s="894"/>
      <c r="E88" s="895"/>
      <c r="G88" s="894"/>
      <c r="H88" s="894"/>
    </row>
    <row r="89" spans="2:16">
      <c r="B89" s="894"/>
      <c r="C89" s="894"/>
      <c r="D89" s="894"/>
      <c r="E89" s="895"/>
      <c r="G89" s="894"/>
      <c r="H89" s="894"/>
    </row>
    <row r="90" spans="2:16">
      <c r="B90" s="894"/>
      <c r="C90" s="894"/>
      <c r="D90" s="894"/>
      <c r="E90" s="895"/>
      <c r="G90" s="894"/>
      <c r="H90" s="894"/>
      <c r="P90" s="294" t="s">
        <v>1531</v>
      </c>
    </row>
    <row r="91" spans="2:16">
      <c r="B91" s="894"/>
      <c r="C91" s="894"/>
      <c r="D91" s="894"/>
      <c r="E91" s="895"/>
      <c r="G91" s="894"/>
      <c r="H91" s="894"/>
    </row>
    <row r="92" spans="2:16">
      <c r="B92" s="894"/>
      <c r="C92" s="894"/>
      <c r="D92" s="894"/>
      <c r="E92" s="895"/>
      <c r="G92" s="894"/>
      <c r="H92" s="894"/>
      <c r="K92" s="274"/>
    </row>
    <row r="93" spans="2:16" ht="9.9499999999999993" customHeight="1">
      <c r="B93" s="894"/>
      <c r="C93" s="894"/>
      <c r="D93" s="894"/>
      <c r="E93" s="895"/>
      <c r="G93" s="894"/>
      <c r="H93" s="894"/>
      <c r="K93" s="274"/>
    </row>
    <row r="94" spans="2:16" ht="9.9499999999999993" customHeight="1">
      <c r="B94" s="894"/>
      <c r="C94" s="894"/>
      <c r="D94" s="894"/>
      <c r="E94" s="895"/>
      <c r="G94" s="894"/>
      <c r="H94" s="894"/>
      <c r="K94" s="274"/>
    </row>
    <row r="95" spans="2:16" ht="9.9499999999999993" customHeight="1">
      <c r="B95" s="894"/>
      <c r="C95" s="894"/>
      <c r="D95" s="894"/>
      <c r="E95" s="895"/>
      <c r="F95" s="896"/>
      <c r="G95" s="894"/>
      <c r="H95" s="894"/>
      <c r="K95" s="274"/>
    </row>
    <row r="96" spans="2:16" ht="14.25" customHeight="1">
      <c r="B96" s="894"/>
      <c r="C96" s="894"/>
      <c r="D96" s="894"/>
      <c r="E96" s="895"/>
      <c r="G96" s="894"/>
      <c r="H96" s="894"/>
      <c r="K96" s="274"/>
    </row>
    <row r="97" spans="2:11">
      <c r="B97" s="894"/>
      <c r="C97" s="894"/>
      <c r="D97" s="894"/>
      <c r="E97" s="895"/>
      <c r="G97" s="894"/>
      <c r="H97" s="894"/>
      <c r="K97" s="274"/>
    </row>
    <row r="98" spans="2:11">
      <c r="B98" s="894"/>
      <c r="C98" s="894"/>
      <c r="D98" s="894"/>
      <c r="E98" s="895"/>
      <c r="G98" s="894"/>
      <c r="H98" s="894"/>
      <c r="K98" s="274"/>
    </row>
    <row r="99" spans="2:11">
      <c r="B99" s="894"/>
      <c r="C99" s="894"/>
      <c r="D99" s="894"/>
      <c r="E99" s="895"/>
      <c r="G99" s="894"/>
      <c r="H99" s="894"/>
      <c r="K99" s="274"/>
    </row>
    <row r="100" spans="2:11">
      <c r="B100" s="894"/>
      <c r="C100" s="894"/>
      <c r="D100" s="894"/>
      <c r="E100" s="895"/>
      <c r="G100" s="894"/>
      <c r="H100" s="894"/>
      <c r="K100" s="274"/>
    </row>
    <row r="101" spans="2:11">
      <c r="B101" s="894"/>
      <c r="C101" s="894"/>
      <c r="D101" s="894"/>
      <c r="E101" s="895"/>
      <c r="G101" s="894"/>
      <c r="H101" s="894"/>
      <c r="K101" s="274"/>
    </row>
    <row r="102" spans="2:11">
      <c r="B102" s="894"/>
      <c r="C102" s="894"/>
      <c r="D102" s="894"/>
      <c r="E102" s="895"/>
      <c r="G102" s="894"/>
      <c r="H102" s="894"/>
      <c r="K102" s="274"/>
    </row>
    <row r="103" spans="2:11">
      <c r="B103" s="894"/>
      <c r="C103" s="894"/>
      <c r="D103" s="894"/>
      <c r="E103" s="895"/>
      <c r="G103" s="894"/>
      <c r="H103" s="894"/>
      <c r="K103" s="274"/>
    </row>
    <row r="104" spans="2:11">
      <c r="B104" s="894"/>
      <c r="C104" s="894"/>
      <c r="D104" s="894"/>
      <c r="E104" s="895"/>
      <c r="G104" s="894"/>
      <c r="H104" s="894"/>
      <c r="K104" s="274"/>
    </row>
    <row r="105" spans="2:11">
      <c r="B105" s="894"/>
      <c r="C105" s="894"/>
      <c r="D105" s="894"/>
      <c r="E105" s="895"/>
      <c r="G105" s="894"/>
      <c r="H105" s="894"/>
      <c r="K105" s="274"/>
    </row>
    <row r="106" spans="2:11">
      <c r="B106" s="894"/>
      <c r="C106" s="894"/>
      <c r="D106" s="894"/>
      <c r="E106" s="895"/>
      <c r="G106" s="894"/>
      <c r="H106" s="894"/>
      <c r="K106" s="274"/>
    </row>
    <row r="107" spans="2:11">
      <c r="B107" s="894"/>
      <c r="C107" s="894"/>
      <c r="D107" s="894"/>
      <c r="E107" s="895"/>
      <c r="H107" s="894"/>
      <c r="K107" s="274"/>
    </row>
    <row r="108" spans="2:11">
      <c r="B108" s="894"/>
      <c r="C108" s="894"/>
      <c r="D108" s="894"/>
      <c r="E108" s="895"/>
      <c r="K108" s="274"/>
    </row>
    <row r="109" spans="2:11">
      <c r="B109" s="894"/>
      <c r="K109" s="274"/>
    </row>
    <row r="110" spans="2:11">
      <c r="B110" s="894"/>
      <c r="K110" s="274"/>
    </row>
  </sheetData>
  <mergeCells count="2">
    <mergeCell ref="C3:E3"/>
    <mergeCell ref="A59:E59"/>
  </mergeCells>
  <printOptions gridLinesSet="0"/>
  <pageMargins left="0.78740157480314965" right="0.78740157480314965" top="0.78740157480314965" bottom="0.78740157480314965" header="0.51181102362204722" footer="0.51181102362204722"/>
  <pageSetup paperSize="9" scale="71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P112"/>
  <sheetViews>
    <sheetView showGridLines="0" workbookViewId="0">
      <selection activeCell="H20" sqref="H20"/>
    </sheetView>
  </sheetViews>
  <sheetFormatPr baseColWidth="10" defaultColWidth="12.42578125" defaultRowHeight="12.75"/>
  <cols>
    <col min="1" max="1" width="45" style="274" customWidth="1"/>
    <col min="2" max="4" width="11" style="274" customWidth="1"/>
    <col min="5" max="5" width="37.42578125" style="866" customWidth="1"/>
    <col min="6" max="6" width="18.28515625" style="274" customWidth="1"/>
    <col min="7" max="10" width="8.7109375" style="274" customWidth="1"/>
    <col min="11" max="11" width="8.7109375" style="350" customWidth="1"/>
    <col min="12" max="12" width="43" style="274" customWidth="1"/>
    <col min="13" max="256" width="12.42578125" style="274"/>
    <col min="257" max="257" width="46.42578125" style="274" customWidth="1"/>
    <col min="258" max="260" width="11" style="274" customWidth="1"/>
    <col min="261" max="261" width="46.42578125" style="274" customWidth="1"/>
    <col min="262" max="262" width="18.28515625" style="274" customWidth="1"/>
    <col min="263" max="267" width="8.7109375" style="274" customWidth="1"/>
    <col min="268" max="268" width="43" style="274" customWidth="1"/>
    <col min="269" max="512" width="12.42578125" style="274"/>
    <col min="513" max="513" width="46.42578125" style="274" customWidth="1"/>
    <col min="514" max="516" width="11" style="274" customWidth="1"/>
    <col min="517" max="517" width="46.42578125" style="274" customWidth="1"/>
    <col min="518" max="518" width="18.28515625" style="274" customWidth="1"/>
    <col min="519" max="523" width="8.7109375" style="274" customWidth="1"/>
    <col min="524" max="524" width="43" style="274" customWidth="1"/>
    <col min="525" max="768" width="12.42578125" style="274"/>
    <col min="769" max="769" width="46.42578125" style="274" customWidth="1"/>
    <col min="770" max="772" width="11" style="274" customWidth="1"/>
    <col min="773" max="773" width="46.42578125" style="274" customWidth="1"/>
    <col min="774" max="774" width="18.28515625" style="274" customWidth="1"/>
    <col min="775" max="779" width="8.7109375" style="274" customWidth="1"/>
    <col min="780" max="780" width="43" style="274" customWidth="1"/>
    <col min="781" max="1024" width="12.42578125" style="274"/>
    <col min="1025" max="1025" width="46.42578125" style="274" customWidth="1"/>
    <col min="1026" max="1028" width="11" style="274" customWidth="1"/>
    <col min="1029" max="1029" width="46.42578125" style="274" customWidth="1"/>
    <col min="1030" max="1030" width="18.28515625" style="274" customWidth="1"/>
    <col min="1031" max="1035" width="8.7109375" style="274" customWidth="1"/>
    <col min="1036" max="1036" width="43" style="274" customWidth="1"/>
    <col min="1037" max="1280" width="12.42578125" style="274"/>
    <col min="1281" max="1281" width="46.42578125" style="274" customWidth="1"/>
    <col min="1282" max="1284" width="11" style="274" customWidth="1"/>
    <col min="1285" max="1285" width="46.42578125" style="274" customWidth="1"/>
    <col min="1286" max="1286" width="18.28515625" style="274" customWidth="1"/>
    <col min="1287" max="1291" width="8.7109375" style="274" customWidth="1"/>
    <col min="1292" max="1292" width="43" style="274" customWidth="1"/>
    <col min="1293" max="1536" width="12.42578125" style="274"/>
    <col min="1537" max="1537" width="46.42578125" style="274" customWidth="1"/>
    <col min="1538" max="1540" width="11" style="274" customWidth="1"/>
    <col min="1541" max="1541" width="46.42578125" style="274" customWidth="1"/>
    <col min="1542" max="1542" width="18.28515625" style="274" customWidth="1"/>
    <col min="1543" max="1547" width="8.7109375" style="274" customWidth="1"/>
    <col min="1548" max="1548" width="43" style="274" customWidth="1"/>
    <col min="1549" max="1792" width="12.42578125" style="274"/>
    <col min="1793" max="1793" width="46.42578125" style="274" customWidth="1"/>
    <col min="1794" max="1796" width="11" style="274" customWidth="1"/>
    <col min="1797" max="1797" width="46.42578125" style="274" customWidth="1"/>
    <col min="1798" max="1798" width="18.28515625" style="274" customWidth="1"/>
    <col min="1799" max="1803" width="8.7109375" style="274" customWidth="1"/>
    <col min="1804" max="1804" width="43" style="274" customWidth="1"/>
    <col min="1805" max="2048" width="12.42578125" style="274"/>
    <col min="2049" max="2049" width="46.42578125" style="274" customWidth="1"/>
    <col min="2050" max="2052" width="11" style="274" customWidth="1"/>
    <col min="2053" max="2053" width="46.42578125" style="274" customWidth="1"/>
    <col min="2054" max="2054" width="18.28515625" style="274" customWidth="1"/>
    <col min="2055" max="2059" width="8.7109375" style="274" customWidth="1"/>
    <col min="2060" max="2060" width="43" style="274" customWidth="1"/>
    <col min="2061" max="2304" width="12.42578125" style="274"/>
    <col min="2305" max="2305" width="46.42578125" style="274" customWidth="1"/>
    <col min="2306" max="2308" width="11" style="274" customWidth="1"/>
    <col min="2309" max="2309" width="46.42578125" style="274" customWidth="1"/>
    <col min="2310" max="2310" width="18.28515625" style="274" customWidth="1"/>
    <col min="2311" max="2315" width="8.7109375" style="274" customWidth="1"/>
    <col min="2316" max="2316" width="43" style="274" customWidth="1"/>
    <col min="2317" max="2560" width="12.42578125" style="274"/>
    <col min="2561" max="2561" width="46.42578125" style="274" customWidth="1"/>
    <col min="2562" max="2564" width="11" style="274" customWidth="1"/>
    <col min="2565" max="2565" width="46.42578125" style="274" customWidth="1"/>
    <col min="2566" max="2566" width="18.28515625" style="274" customWidth="1"/>
    <col min="2567" max="2571" width="8.7109375" style="274" customWidth="1"/>
    <col min="2572" max="2572" width="43" style="274" customWidth="1"/>
    <col min="2573" max="2816" width="12.42578125" style="274"/>
    <col min="2817" max="2817" width="46.42578125" style="274" customWidth="1"/>
    <col min="2818" max="2820" width="11" style="274" customWidth="1"/>
    <col min="2821" max="2821" width="46.42578125" style="274" customWidth="1"/>
    <col min="2822" max="2822" width="18.28515625" style="274" customWidth="1"/>
    <col min="2823" max="2827" width="8.7109375" style="274" customWidth="1"/>
    <col min="2828" max="2828" width="43" style="274" customWidth="1"/>
    <col min="2829" max="3072" width="12.42578125" style="274"/>
    <col min="3073" max="3073" width="46.42578125" style="274" customWidth="1"/>
    <col min="3074" max="3076" width="11" style="274" customWidth="1"/>
    <col min="3077" max="3077" width="46.42578125" style="274" customWidth="1"/>
    <col min="3078" max="3078" width="18.28515625" style="274" customWidth="1"/>
    <col min="3079" max="3083" width="8.7109375" style="274" customWidth="1"/>
    <col min="3084" max="3084" width="43" style="274" customWidth="1"/>
    <col min="3085" max="3328" width="12.42578125" style="274"/>
    <col min="3329" max="3329" width="46.42578125" style="274" customWidth="1"/>
    <col min="3330" max="3332" width="11" style="274" customWidth="1"/>
    <col min="3333" max="3333" width="46.42578125" style="274" customWidth="1"/>
    <col min="3334" max="3334" width="18.28515625" style="274" customWidth="1"/>
    <col min="3335" max="3339" width="8.7109375" style="274" customWidth="1"/>
    <col min="3340" max="3340" width="43" style="274" customWidth="1"/>
    <col min="3341" max="3584" width="12.42578125" style="274"/>
    <col min="3585" max="3585" width="46.42578125" style="274" customWidth="1"/>
    <col min="3586" max="3588" width="11" style="274" customWidth="1"/>
    <col min="3589" max="3589" width="46.42578125" style="274" customWidth="1"/>
    <col min="3590" max="3590" width="18.28515625" style="274" customWidth="1"/>
    <col min="3591" max="3595" width="8.7109375" style="274" customWidth="1"/>
    <col min="3596" max="3596" width="43" style="274" customWidth="1"/>
    <col min="3597" max="3840" width="12.42578125" style="274"/>
    <col min="3841" max="3841" width="46.42578125" style="274" customWidth="1"/>
    <col min="3842" max="3844" width="11" style="274" customWidth="1"/>
    <col min="3845" max="3845" width="46.42578125" style="274" customWidth="1"/>
    <col min="3846" max="3846" width="18.28515625" style="274" customWidth="1"/>
    <col min="3847" max="3851" width="8.7109375" style="274" customWidth="1"/>
    <col min="3852" max="3852" width="43" style="274" customWidth="1"/>
    <col min="3853" max="4096" width="12.42578125" style="274"/>
    <col min="4097" max="4097" width="46.42578125" style="274" customWidth="1"/>
    <col min="4098" max="4100" width="11" style="274" customWidth="1"/>
    <col min="4101" max="4101" width="46.42578125" style="274" customWidth="1"/>
    <col min="4102" max="4102" width="18.28515625" style="274" customWidth="1"/>
    <col min="4103" max="4107" width="8.7109375" style="274" customWidth="1"/>
    <col min="4108" max="4108" width="43" style="274" customWidth="1"/>
    <col min="4109" max="4352" width="12.42578125" style="274"/>
    <col min="4353" max="4353" width="46.42578125" style="274" customWidth="1"/>
    <col min="4354" max="4356" width="11" style="274" customWidth="1"/>
    <col min="4357" max="4357" width="46.42578125" style="274" customWidth="1"/>
    <col min="4358" max="4358" width="18.28515625" style="274" customWidth="1"/>
    <col min="4359" max="4363" width="8.7109375" style="274" customWidth="1"/>
    <col min="4364" max="4364" width="43" style="274" customWidth="1"/>
    <col min="4365" max="4608" width="12.42578125" style="274"/>
    <col min="4609" max="4609" width="46.42578125" style="274" customWidth="1"/>
    <col min="4610" max="4612" width="11" style="274" customWidth="1"/>
    <col min="4613" max="4613" width="46.42578125" style="274" customWidth="1"/>
    <col min="4614" max="4614" width="18.28515625" style="274" customWidth="1"/>
    <col min="4615" max="4619" width="8.7109375" style="274" customWidth="1"/>
    <col min="4620" max="4620" width="43" style="274" customWidth="1"/>
    <col min="4621" max="4864" width="12.42578125" style="274"/>
    <col min="4865" max="4865" width="46.42578125" style="274" customWidth="1"/>
    <col min="4866" max="4868" width="11" style="274" customWidth="1"/>
    <col min="4869" max="4869" width="46.42578125" style="274" customWidth="1"/>
    <col min="4870" max="4870" width="18.28515625" style="274" customWidth="1"/>
    <col min="4871" max="4875" width="8.7109375" style="274" customWidth="1"/>
    <col min="4876" max="4876" width="43" style="274" customWidth="1"/>
    <col min="4877" max="5120" width="12.42578125" style="274"/>
    <col min="5121" max="5121" width="46.42578125" style="274" customWidth="1"/>
    <col min="5122" max="5124" width="11" style="274" customWidth="1"/>
    <col min="5125" max="5125" width="46.42578125" style="274" customWidth="1"/>
    <col min="5126" max="5126" width="18.28515625" style="274" customWidth="1"/>
    <col min="5127" max="5131" width="8.7109375" style="274" customWidth="1"/>
    <col min="5132" max="5132" width="43" style="274" customWidth="1"/>
    <col min="5133" max="5376" width="12.42578125" style="274"/>
    <col min="5377" max="5377" width="46.42578125" style="274" customWidth="1"/>
    <col min="5378" max="5380" width="11" style="274" customWidth="1"/>
    <col min="5381" max="5381" width="46.42578125" style="274" customWidth="1"/>
    <col min="5382" max="5382" width="18.28515625" style="274" customWidth="1"/>
    <col min="5383" max="5387" width="8.7109375" style="274" customWidth="1"/>
    <col min="5388" max="5388" width="43" style="274" customWidth="1"/>
    <col min="5389" max="5632" width="12.42578125" style="274"/>
    <col min="5633" max="5633" width="46.42578125" style="274" customWidth="1"/>
    <col min="5634" max="5636" width="11" style="274" customWidth="1"/>
    <col min="5637" max="5637" width="46.42578125" style="274" customWidth="1"/>
    <col min="5638" max="5638" width="18.28515625" style="274" customWidth="1"/>
    <col min="5639" max="5643" width="8.7109375" style="274" customWidth="1"/>
    <col min="5644" max="5644" width="43" style="274" customWidth="1"/>
    <col min="5645" max="5888" width="12.42578125" style="274"/>
    <col min="5889" max="5889" width="46.42578125" style="274" customWidth="1"/>
    <col min="5890" max="5892" width="11" style="274" customWidth="1"/>
    <col min="5893" max="5893" width="46.42578125" style="274" customWidth="1"/>
    <col min="5894" max="5894" width="18.28515625" style="274" customWidth="1"/>
    <col min="5895" max="5899" width="8.7109375" style="274" customWidth="1"/>
    <col min="5900" max="5900" width="43" style="274" customWidth="1"/>
    <col min="5901" max="6144" width="12.42578125" style="274"/>
    <col min="6145" max="6145" width="46.42578125" style="274" customWidth="1"/>
    <col min="6146" max="6148" width="11" style="274" customWidth="1"/>
    <col min="6149" max="6149" width="46.42578125" style="274" customWidth="1"/>
    <col min="6150" max="6150" width="18.28515625" style="274" customWidth="1"/>
    <col min="6151" max="6155" width="8.7109375" style="274" customWidth="1"/>
    <col min="6156" max="6156" width="43" style="274" customWidth="1"/>
    <col min="6157" max="6400" width="12.42578125" style="274"/>
    <col min="6401" max="6401" width="46.42578125" style="274" customWidth="1"/>
    <col min="6402" max="6404" width="11" style="274" customWidth="1"/>
    <col min="6405" max="6405" width="46.42578125" style="274" customWidth="1"/>
    <col min="6406" max="6406" width="18.28515625" style="274" customWidth="1"/>
    <col min="6407" max="6411" width="8.7109375" style="274" customWidth="1"/>
    <col min="6412" max="6412" width="43" style="274" customWidth="1"/>
    <col min="6413" max="6656" width="12.42578125" style="274"/>
    <col min="6657" max="6657" width="46.42578125" style="274" customWidth="1"/>
    <col min="6658" max="6660" width="11" style="274" customWidth="1"/>
    <col min="6661" max="6661" width="46.42578125" style="274" customWidth="1"/>
    <col min="6662" max="6662" width="18.28515625" style="274" customWidth="1"/>
    <col min="6663" max="6667" width="8.7109375" style="274" customWidth="1"/>
    <col min="6668" max="6668" width="43" style="274" customWidth="1"/>
    <col min="6669" max="6912" width="12.42578125" style="274"/>
    <col min="6913" max="6913" width="46.42578125" style="274" customWidth="1"/>
    <col min="6914" max="6916" width="11" style="274" customWidth="1"/>
    <col min="6917" max="6917" width="46.42578125" style="274" customWidth="1"/>
    <col min="6918" max="6918" width="18.28515625" style="274" customWidth="1"/>
    <col min="6919" max="6923" width="8.7109375" style="274" customWidth="1"/>
    <col min="6924" max="6924" width="43" style="274" customWidth="1"/>
    <col min="6925" max="7168" width="12.42578125" style="274"/>
    <col min="7169" max="7169" width="46.42578125" style="274" customWidth="1"/>
    <col min="7170" max="7172" width="11" style="274" customWidth="1"/>
    <col min="7173" max="7173" width="46.42578125" style="274" customWidth="1"/>
    <col min="7174" max="7174" width="18.28515625" style="274" customWidth="1"/>
    <col min="7175" max="7179" width="8.7109375" style="274" customWidth="1"/>
    <col min="7180" max="7180" width="43" style="274" customWidth="1"/>
    <col min="7181" max="7424" width="12.42578125" style="274"/>
    <col min="7425" max="7425" width="46.42578125" style="274" customWidth="1"/>
    <col min="7426" max="7428" width="11" style="274" customWidth="1"/>
    <col min="7429" max="7429" width="46.42578125" style="274" customWidth="1"/>
    <col min="7430" max="7430" width="18.28515625" style="274" customWidth="1"/>
    <col min="7431" max="7435" width="8.7109375" style="274" customWidth="1"/>
    <col min="7436" max="7436" width="43" style="274" customWidth="1"/>
    <col min="7437" max="7680" width="12.42578125" style="274"/>
    <col min="7681" max="7681" width="46.42578125" style="274" customWidth="1"/>
    <col min="7682" max="7684" width="11" style="274" customWidth="1"/>
    <col min="7685" max="7685" width="46.42578125" style="274" customWidth="1"/>
    <col min="7686" max="7686" width="18.28515625" style="274" customWidth="1"/>
    <col min="7687" max="7691" width="8.7109375" style="274" customWidth="1"/>
    <col min="7692" max="7692" width="43" style="274" customWidth="1"/>
    <col min="7693" max="7936" width="12.42578125" style="274"/>
    <col min="7937" max="7937" width="46.42578125" style="274" customWidth="1"/>
    <col min="7938" max="7940" width="11" style="274" customWidth="1"/>
    <col min="7941" max="7941" width="46.42578125" style="274" customWidth="1"/>
    <col min="7942" max="7942" width="18.28515625" style="274" customWidth="1"/>
    <col min="7943" max="7947" width="8.7109375" style="274" customWidth="1"/>
    <col min="7948" max="7948" width="43" style="274" customWidth="1"/>
    <col min="7949" max="8192" width="12.42578125" style="274"/>
    <col min="8193" max="8193" width="46.42578125" style="274" customWidth="1"/>
    <col min="8194" max="8196" width="11" style="274" customWidth="1"/>
    <col min="8197" max="8197" width="46.42578125" style="274" customWidth="1"/>
    <col min="8198" max="8198" width="18.28515625" style="274" customWidth="1"/>
    <col min="8199" max="8203" width="8.7109375" style="274" customWidth="1"/>
    <col min="8204" max="8204" width="43" style="274" customWidth="1"/>
    <col min="8205" max="8448" width="12.42578125" style="274"/>
    <col min="8449" max="8449" width="46.42578125" style="274" customWidth="1"/>
    <col min="8450" max="8452" width="11" style="274" customWidth="1"/>
    <col min="8453" max="8453" width="46.42578125" style="274" customWidth="1"/>
    <col min="8454" max="8454" width="18.28515625" style="274" customWidth="1"/>
    <col min="8455" max="8459" width="8.7109375" style="274" customWidth="1"/>
    <col min="8460" max="8460" width="43" style="274" customWidth="1"/>
    <col min="8461" max="8704" width="12.42578125" style="274"/>
    <col min="8705" max="8705" width="46.42578125" style="274" customWidth="1"/>
    <col min="8706" max="8708" width="11" style="274" customWidth="1"/>
    <col min="8709" max="8709" width="46.42578125" style="274" customWidth="1"/>
    <col min="8710" max="8710" width="18.28515625" style="274" customWidth="1"/>
    <col min="8711" max="8715" width="8.7109375" style="274" customWidth="1"/>
    <col min="8716" max="8716" width="43" style="274" customWidth="1"/>
    <col min="8717" max="8960" width="12.42578125" style="274"/>
    <col min="8961" max="8961" width="46.42578125" style="274" customWidth="1"/>
    <col min="8962" max="8964" width="11" style="274" customWidth="1"/>
    <col min="8965" max="8965" width="46.42578125" style="274" customWidth="1"/>
    <col min="8966" max="8966" width="18.28515625" style="274" customWidth="1"/>
    <col min="8967" max="8971" width="8.7109375" style="274" customWidth="1"/>
    <col min="8972" max="8972" width="43" style="274" customWidth="1"/>
    <col min="8973" max="9216" width="12.42578125" style="274"/>
    <col min="9217" max="9217" width="46.42578125" style="274" customWidth="1"/>
    <col min="9218" max="9220" width="11" style="274" customWidth="1"/>
    <col min="9221" max="9221" width="46.42578125" style="274" customWidth="1"/>
    <col min="9222" max="9222" width="18.28515625" style="274" customWidth="1"/>
    <col min="9223" max="9227" width="8.7109375" style="274" customWidth="1"/>
    <col min="9228" max="9228" width="43" style="274" customWidth="1"/>
    <col min="9229" max="9472" width="12.42578125" style="274"/>
    <col min="9473" max="9473" width="46.42578125" style="274" customWidth="1"/>
    <col min="9474" max="9476" width="11" style="274" customWidth="1"/>
    <col min="9477" max="9477" width="46.42578125" style="274" customWidth="1"/>
    <col min="9478" max="9478" width="18.28515625" style="274" customWidth="1"/>
    <col min="9479" max="9483" width="8.7109375" style="274" customWidth="1"/>
    <col min="9484" max="9484" width="43" style="274" customWidth="1"/>
    <col min="9485" max="9728" width="12.42578125" style="274"/>
    <col min="9729" max="9729" width="46.42578125" style="274" customWidth="1"/>
    <col min="9730" max="9732" width="11" style="274" customWidth="1"/>
    <col min="9733" max="9733" width="46.42578125" style="274" customWidth="1"/>
    <col min="9734" max="9734" width="18.28515625" style="274" customWidth="1"/>
    <col min="9735" max="9739" width="8.7109375" style="274" customWidth="1"/>
    <col min="9740" max="9740" width="43" style="274" customWidth="1"/>
    <col min="9741" max="9984" width="12.42578125" style="274"/>
    <col min="9985" max="9985" width="46.42578125" style="274" customWidth="1"/>
    <col min="9986" max="9988" width="11" style="274" customWidth="1"/>
    <col min="9989" max="9989" width="46.42578125" style="274" customWidth="1"/>
    <col min="9990" max="9990" width="18.28515625" style="274" customWidth="1"/>
    <col min="9991" max="9995" width="8.7109375" style="274" customWidth="1"/>
    <col min="9996" max="9996" width="43" style="274" customWidth="1"/>
    <col min="9997" max="10240" width="12.42578125" style="274"/>
    <col min="10241" max="10241" width="46.42578125" style="274" customWidth="1"/>
    <col min="10242" max="10244" width="11" style="274" customWidth="1"/>
    <col min="10245" max="10245" width="46.42578125" style="274" customWidth="1"/>
    <col min="10246" max="10246" width="18.28515625" style="274" customWidth="1"/>
    <col min="10247" max="10251" width="8.7109375" style="274" customWidth="1"/>
    <col min="10252" max="10252" width="43" style="274" customWidth="1"/>
    <col min="10253" max="10496" width="12.42578125" style="274"/>
    <col min="10497" max="10497" width="46.42578125" style="274" customWidth="1"/>
    <col min="10498" max="10500" width="11" style="274" customWidth="1"/>
    <col min="10501" max="10501" width="46.42578125" style="274" customWidth="1"/>
    <col min="10502" max="10502" width="18.28515625" style="274" customWidth="1"/>
    <col min="10503" max="10507" width="8.7109375" style="274" customWidth="1"/>
    <col min="10508" max="10508" width="43" style="274" customWidth="1"/>
    <col min="10509" max="10752" width="12.42578125" style="274"/>
    <col min="10753" max="10753" width="46.42578125" style="274" customWidth="1"/>
    <col min="10754" max="10756" width="11" style="274" customWidth="1"/>
    <col min="10757" max="10757" width="46.42578125" style="274" customWidth="1"/>
    <col min="10758" max="10758" width="18.28515625" style="274" customWidth="1"/>
    <col min="10759" max="10763" width="8.7109375" style="274" customWidth="1"/>
    <col min="10764" max="10764" width="43" style="274" customWidth="1"/>
    <col min="10765" max="11008" width="12.42578125" style="274"/>
    <col min="11009" max="11009" width="46.42578125" style="274" customWidth="1"/>
    <col min="11010" max="11012" width="11" style="274" customWidth="1"/>
    <col min="11013" max="11013" width="46.42578125" style="274" customWidth="1"/>
    <col min="11014" max="11014" width="18.28515625" style="274" customWidth="1"/>
    <col min="11015" max="11019" width="8.7109375" style="274" customWidth="1"/>
    <col min="11020" max="11020" width="43" style="274" customWidth="1"/>
    <col min="11021" max="11264" width="12.42578125" style="274"/>
    <col min="11265" max="11265" width="46.42578125" style="274" customWidth="1"/>
    <col min="11266" max="11268" width="11" style="274" customWidth="1"/>
    <col min="11269" max="11269" width="46.42578125" style="274" customWidth="1"/>
    <col min="11270" max="11270" width="18.28515625" style="274" customWidth="1"/>
    <col min="11271" max="11275" width="8.7109375" style="274" customWidth="1"/>
    <col min="11276" max="11276" width="43" style="274" customWidth="1"/>
    <col min="11277" max="11520" width="12.42578125" style="274"/>
    <col min="11521" max="11521" width="46.42578125" style="274" customWidth="1"/>
    <col min="11522" max="11524" width="11" style="274" customWidth="1"/>
    <col min="11525" max="11525" width="46.42578125" style="274" customWidth="1"/>
    <col min="11526" max="11526" width="18.28515625" style="274" customWidth="1"/>
    <col min="11527" max="11531" width="8.7109375" style="274" customWidth="1"/>
    <col min="11532" max="11532" width="43" style="274" customWidth="1"/>
    <col min="11533" max="11776" width="12.42578125" style="274"/>
    <col min="11777" max="11777" width="46.42578125" style="274" customWidth="1"/>
    <col min="11778" max="11780" width="11" style="274" customWidth="1"/>
    <col min="11781" max="11781" width="46.42578125" style="274" customWidth="1"/>
    <col min="11782" max="11782" width="18.28515625" style="274" customWidth="1"/>
    <col min="11783" max="11787" width="8.7109375" style="274" customWidth="1"/>
    <col min="11788" max="11788" width="43" style="274" customWidth="1"/>
    <col min="11789" max="12032" width="12.42578125" style="274"/>
    <col min="12033" max="12033" width="46.42578125" style="274" customWidth="1"/>
    <col min="12034" max="12036" width="11" style="274" customWidth="1"/>
    <col min="12037" max="12037" width="46.42578125" style="274" customWidth="1"/>
    <col min="12038" max="12038" width="18.28515625" style="274" customWidth="1"/>
    <col min="12039" max="12043" width="8.7109375" style="274" customWidth="1"/>
    <col min="12044" max="12044" width="43" style="274" customWidth="1"/>
    <col min="12045" max="12288" width="12.42578125" style="274"/>
    <col min="12289" max="12289" width="46.42578125" style="274" customWidth="1"/>
    <col min="12290" max="12292" width="11" style="274" customWidth="1"/>
    <col min="12293" max="12293" width="46.42578125" style="274" customWidth="1"/>
    <col min="12294" max="12294" width="18.28515625" style="274" customWidth="1"/>
    <col min="12295" max="12299" width="8.7109375" style="274" customWidth="1"/>
    <col min="12300" max="12300" width="43" style="274" customWidth="1"/>
    <col min="12301" max="12544" width="12.42578125" style="274"/>
    <col min="12545" max="12545" width="46.42578125" style="274" customWidth="1"/>
    <col min="12546" max="12548" width="11" style="274" customWidth="1"/>
    <col min="12549" max="12549" width="46.42578125" style="274" customWidth="1"/>
    <col min="12550" max="12550" width="18.28515625" style="274" customWidth="1"/>
    <col min="12551" max="12555" width="8.7109375" style="274" customWidth="1"/>
    <col min="12556" max="12556" width="43" style="274" customWidth="1"/>
    <col min="12557" max="12800" width="12.42578125" style="274"/>
    <col min="12801" max="12801" width="46.42578125" style="274" customWidth="1"/>
    <col min="12802" max="12804" width="11" style="274" customWidth="1"/>
    <col min="12805" max="12805" width="46.42578125" style="274" customWidth="1"/>
    <col min="12806" max="12806" width="18.28515625" style="274" customWidth="1"/>
    <col min="12807" max="12811" width="8.7109375" style="274" customWidth="1"/>
    <col min="12812" max="12812" width="43" style="274" customWidth="1"/>
    <col min="12813" max="13056" width="12.42578125" style="274"/>
    <col min="13057" max="13057" width="46.42578125" style="274" customWidth="1"/>
    <col min="13058" max="13060" width="11" style="274" customWidth="1"/>
    <col min="13061" max="13061" width="46.42578125" style="274" customWidth="1"/>
    <col min="13062" max="13062" width="18.28515625" style="274" customWidth="1"/>
    <col min="13063" max="13067" width="8.7109375" style="274" customWidth="1"/>
    <col min="13068" max="13068" width="43" style="274" customWidth="1"/>
    <col min="13069" max="13312" width="12.42578125" style="274"/>
    <col min="13313" max="13313" width="46.42578125" style="274" customWidth="1"/>
    <col min="13314" max="13316" width="11" style="274" customWidth="1"/>
    <col min="13317" max="13317" width="46.42578125" style="274" customWidth="1"/>
    <col min="13318" max="13318" width="18.28515625" style="274" customWidth="1"/>
    <col min="13319" max="13323" width="8.7109375" style="274" customWidth="1"/>
    <col min="13324" max="13324" width="43" style="274" customWidth="1"/>
    <col min="13325" max="13568" width="12.42578125" style="274"/>
    <col min="13569" max="13569" width="46.42578125" style="274" customWidth="1"/>
    <col min="13570" max="13572" width="11" style="274" customWidth="1"/>
    <col min="13573" max="13573" width="46.42578125" style="274" customWidth="1"/>
    <col min="13574" max="13574" width="18.28515625" style="274" customWidth="1"/>
    <col min="13575" max="13579" width="8.7109375" style="274" customWidth="1"/>
    <col min="13580" max="13580" width="43" style="274" customWidth="1"/>
    <col min="13581" max="13824" width="12.42578125" style="274"/>
    <col min="13825" max="13825" width="46.42578125" style="274" customWidth="1"/>
    <col min="13826" max="13828" width="11" style="274" customWidth="1"/>
    <col min="13829" max="13829" width="46.42578125" style="274" customWidth="1"/>
    <col min="13830" max="13830" width="18.28515625" style="274" customWidth="1"/>
    <col min="13831" max="13835" width="8.7109375" style="274" customWidth="1"/>
    <col min="13836" max="13836" width="43" style="274" customWidth="1"/>
    <col min="13837" max="14080" width="12.42578125" style="274"/>
    <col min="14081" max="14081" width="46.42578125" style="274" customWidth="1"/>
    <col min="14082" max="14084" width="11" style="274" customWidth="1"/>
    <col min="14085" max="14085" width="46.42578125" style="274" customWidth="1"/>
    <col min="14086" max="14086" width="18.28515625" style="274" customWidth="1"/>
    <col min="14087" max="14091" width="8.7109375" style="274" customWidth="1"/>
    <col min="14092" max="14092" width="43" style="274" customWidth="1"/>
    <col min="14093" max="14336" width="12.42578125" style="274"/>
    <col min="14337" max="14337" width="46.42578125" style="274" customWidth="1"/>
    <col min="14338" max="14340" width="11" style="274" customWidth="1"/>
    <col min="14341" max="14341" width="46.42578125" style="274" customWidth="1"/>
    <col min="14342" max="14342" width="18.28515625" style="274" customWidth="1"/>
    <col min="14343" max="14347" width="8.7109375" style="274" customWidth="1"/>
    <col min="14348" max="14348" width="43" style="274" customWidth="1"/>
    <col min="14349" max="14592" width="12.42578125" style="274"/>
    <col min="14593" max="14593" width="46.42578125" style="274" customWidth="1"/>
    <col min="14594" max="14596" width="11" style="274" customWidth="1"/>
    <col min="14597" max="14597" width="46.42578125" style="274" customWidth="1"/>
    <col min="14598" max="14598" width="18.28515625" style="274" customWidth="1"/>
    <col min="14599" max="14603" width="8.7109375" style="274" customWidth="1"/>
    <col min="14604" max="14604" width="43" style="274" customWidth="1"/>
    <col min="14605" max="14848" width="12.42578125" style="274"/>
    <col min="14849" max="14849" width="46.42578125" style="274" customWidth="1"/>
    <col min="14850" max="14852" width="11" style="274" customWidth="1"/>
    <col min="14853" max="14853" width="46.42578125" style="274" customWidth="1"/>
    <col min="14854" max="14854" width="18.28515625" style="274" customWidth="1"/>
    <col min="14855" max="14859" width="8.7109375" style="274" customWidth="1"/>
    <col min="14860" max="14860" width="43" style="274" customWidth="1"/>
    <col min="14861" max="15104" width="12.42578125" style="274"/>
    <col min="15105" max="15105" width="46.42578125" style="274" customWidth="1"/>
    <col min="15106" max="15108" width="11" style="274" customWidth="1"/>
    <col min="15109" max="15109" width="46.42578125" style="274" customWidth="1"/>
    <col min="15110" max="15110" width="18.28515625" style="274" customWidth="1"/>
    <col min="15111" max="15115" width="8.7109375" style="274" customWidth="1"/>
    <col min="15116" max="15116" width="43" style="274" customWidth="1"/>
    <col min="15117" max="15360" width="12.42578125" style="274"/>
    <col min="15361" max="15361" width="46.42578125" style="274" customWidth="1"/>
    <col min="15362" max="15364" width="11" style="274" customWidth="1"/>
    <col min="15365" max="15365" width="46.42578125" style="274" customWidth="1"/>
    <col min="15366" max="15366" width="18.28515625" style="274" customWidth="1"/>
    <col min="15367" max="15371" width="8.7109375" style="274" customWidth="1"/>
    <col min="15372" max="15372" width="43" style="274" customWidth="1"/>
    <col min="15373" max="15616" width="12.42578125" style="274"/>
    <col min="15617" max="15617" width="46.42578125" style="274" customWidth="1"/>
    <col min="15618" max="15620" width="11" style="274" customWidth="1"/>
    <col min="15621" max="15621" width="46.42578125" style="274" customWidth="1"/>
    <col min="15622" max="15622" width="18.28515625" style="274" customWidth="1"/>
    <col min="15623" max="15627" width="8.7109375" style="274" customWidth="1"/>
    <col min="15628" max="15628" width="43" style="274" customWidth="1"/>
    <col min="15629" max="15872" width="12.42578125" style="274"/>
    <col min="15873" max="15873" width="46.42578125" style="274" customWidth="1"/>
    <col min="15874" max="15876" width="11" style="274" customWidth="1"/>
    <col min="15877" max="15877" width="46.42578125" style="274" customWidth="1"/>
    <col min="15878" max="15878" width="18.28515625" style="274" customWidth="1"/>
    <col min="15879" max="15883" width="8.7109375" style="274" customWidth="1"/>
    <col min="15884" max="15884" width="43" style="274" customWidth="1"/>
    <col min="15885" max="16128" width="12.42578125" style="274"/>
    <col min="16129" max="16129" width="46.42578125" style="274" customWidth="1"/>
    <col min="16130" max="16132" width="11" style="274" customWidth="1"/>
    <col min="16133" max="16133" width="46.42578125" style="274" customWidth="1"/>
    <col min="16134" max="16134" width="18.28515625" style="274" customWidth="1"/>
    <col min="16135" max="16139" width="8.7109375" style="274" customWidth="1"/>
    <col min="16140" max="16140" width="43" style="274" customWidth="1"/>
    <col min="16141" max="16384" width="12.42578125" style="274"/>
  </cols>
  <sheetData>
    <row r="1" spans="1:12" s="281" customFormat="1" ht="24.75" customHeight="1">
      <c r="A1" s="271" t="s">
        <v>4</v>
      </c>
      <c r="E1" s="865" t="s">
        <v>207</v>
      </c>
      <c r="F1" s="274"/>
      <c r="G1" s="274"/>
      <c r="H1" s="274"/>
      <c r="I1" s="274"/>
      <c r="K1" s="499"/>
      <c r="L1" s="273"/>
    </row>
    <row r="2" spans="1:12" ht="18.95" customHeight="1"/>
    <row r="3" spans="1:12" s="869" customFormat="1" ht="18.95" customHeight="1">
      <c r="A3" s="287" t="s">
        <v>1541</v>
      </c>
      <c r="C3" s="274"/>
      <c r="D3" s="1299" t="s">
        <v>1602</v>
      </c>
      <c r="E3" s="1299"/>
      <c r="F3" s="350"/>
      <c r="G3" s="274"/>
      <c r="H3" s="274"/>
      <c r="I3" s="274"/>
      <c r="J3" s="870"/>
      <c r="K3" s="871"/>
      <c r="L3" s="502"/>
    </row>
    <row r="4" spans="1:12" ht="18.95" customHeight="1">
      <c r="A4" s="872" t="s">
        <v>1542</v>
      </c>
      <c r="E4" s="908" t="s">
        <v>1543</v>
      </c>
      <c r="L4" s="350"/>
    </row>
    <row r="5" spans="1:12" ht="18.95" customHeight="1">
      <c r="A5" s="872"/>
      <c r="B5" s="368"/>
      <c r="C5" s="368"/>
      <c r="D5" s="368"/>
      <c r="F5" s="368"/>
      <c r="G5" s="368"/>
      <c r="H5" s="368"/>
      <c r="L5" s="350"/>
    </row>
    <row r="6" spans="1:12" ht="16.5" customHeight="1">
      <c r="A6" s="1096" t="s">
        <v>1476</v>
      </c>
      <c r="B6" s="605"/>
      <c r="C6" s="605">
        <v>2015</v>
      </c>
      <c r="D6" s="605"/>
      <c r="E6" s="883" t="s">
        <v>1477</v>
      </c>
      <c r="G6" s="875"/>
      <c r="I6" s="875"/>
      <c r="K6" s="876"/>
      <c r="L6" s="877"/>
    </row>
    <row r="7" spans="1:12" ht="13.5" customHeight="1">
      <c r="A7" s="92"/>
      <c r="B7" s="85" t="s">
        <v>200</v>
      </c>
      <c r="C7" s="85" t="s">
        <v>1478</v>
      </c>
      <c r="D7" s="85" t="s">
        <v>1479</v>
      </c>
      <c r="E7" s="606"/>
      <c r="F7" s="898"/>
      <c r="G7" s="898"/>
      <c r="H7" s="898"/>
      <c r="I7" s="898"/>
      <c r="K7" s="876"/>
      <c r="L7" s="877"/>
    </row>
    <row r="8" spans="1:12" ht="13.5" customHeight="1">
      <c r="A8" s="1096" t="s">
        <v>1480</v>
      </c>
      <c r="B8" s="605" t="s">
        <v>199</v>
      </c>
      <c r="C8" s="605" t="s">
        <v>1481</v>
      </c>
      <c r="D8" s="605" t="s">
        <v>1482</v>
      </c>
      <c r="E8" s="1223" t="s">
        <v>1483</v>
      </c>
      <c r="F8" s="898"/>
      <c r="G8" s="898"/>
      <c r="H8" s="898"/>
      <c r="I8" s="898"/>
      <c r="J8" s="351"/>
      <c r="K8" s="351"/>
      <c r="L8" s="350"/>
    </row>
    <row r="9" spans="1:12" ht="8.1" customHeight="1">
      <c r="A9" s="854"/>
      <c r="B9" s="605"/>
      <c r="C9" s="605"/>
      <c r="D9" s="605"/>
      <c r="E9" s="1224"/>
      <c r="F9" s="898"/>
      <c r="G9" s="898"/>
      <c r="H9" s="898"/>
      <c r="I9" s="898"/>
      <c r="J9" s="351"/>
      <c r="K9" s="351"/>
      <c r="L9" s="350"/>
    </row>
    <row r="10" spans="1:12" ht="18" customHeight="1">
      <c r="A10" s="1118" t="s">
        <v>1484</v>
      </c>
      <c r="B10" s="1220">
        <v>5.7</v>
      </c>
      <c r="C10" s="1220">
        <v>3.8</v>
      </c>
      <c r="D10" s="1231">
        <v>8.6999999999999993</v>
      </c>
      <c r="E10" s="1224" t="s">
        <v>1485</v>
      </c>
      <c r="F10" s="909"/>
      <c r="G10" s="899"/>
      <c r="H10" s="899"/>
      <c r="I10" s="899"/>
      <c r="J10" s="880"/>
      <c r="K10" s="880"/>
      <c r="L10" s="350"/>
    </row>
    <row r="11" spans="1:12" ht="18" customHeight="1">
      <c r="A11" s="854" t="s">
        <v>1486</v>
      </c>
      <c r="B11" s="1220">
        <v>9.9</v>
      </c>
      <c r="C11" s="1220">
        <v>9.6</v>
      </c>
      <c r="D11" s="1231">
        <v>10.4</v>
      </c>
      <c r="E11" s="1224" t="s">
        <v>1487</v>
      </c>
      <c r="F11" s="909"/>
      <c r="G11" s="899"/>
      <c r="H11" s="899"/>
      <c r="I11" s="899"/>
      <c r="J11" s="880"/>
      <c r="K11" s="880"/>
    </row>
    <row r="12" spans="1:12" ht="18" customHeight="1">
      <c r="A12" s="1118" t="s">
        <v>1488</v>
      </c>
      <c r="B12" s="1195"/>
      <c r="C12" s="1195"/>
      <c r="D12" s="854"/>
      <c r="E12" s="1224" t="s">
        <v>1489</v>
      </c>
      <c r="F12" s="909"/>
      <c r="G12" s="899"/>
      <c r="H12" s="899"/>
      <c r="I12" s="899"/>
      <c r="J12" s="880"/>
      <c r="K12" s="880"/>
    </row>
    <row r="13" spans="1:12" ht="18" customHeight="1">
      <c r="A13" s="854" t="s">
        <v>1490</v>
      </c>
      <c r="B13" s="1220">
        <v>2.8</v>
      </c>
      <c r="C13" s="1220">
        <v>2.4</v>
      </c>
      <c r="D13" s="1231">
        <v>3.3</v>
      </c>
      <c r="E13" s="1224" t="s">
        <v>1491</v>
      </c>
      <c r="F13" s="909"/>
      <c r="G13" s="899"/>
      <c r="H13" s="899"/>
      <c r="I13" s="899"/>
      <c r="J13" s="880"/>
      <c r="K13" s="880"/>
      <c r="L13" s="294"/>
    </row>
    <row r="14" spans="1:12" ht="18" customHeight="1">
      <c r="A14" s="1118" t="s">
        <v>1492</v>
      </c>
      <c r="B14" s="1220">
        <v>3.8</v>
      </c>
      <c r="C14" s="1220">
        <v>2.2000000000000002</v>
      </c>
      <c r="D14" s="1231">
        <v>6.3</v>
      </c>
      <c r="E14" s="1224" t="s">
        <v>1493</v>
      </c>
      <c r="F14" s="909"/>
      <c r="G14" s="899"/>
      <c r="H14" s="899"/>
      <c r="I14" s="899"/>
      <c r="J14" s="880"/>
      <c r="K14" s="880"/>
      <c r="L14" s="294"/>
    </row>
    <row r="15" spans="1:12" ht="18" customHeight="1">
      <c r="A15" s="1118" t="s">
        <v>1494</v>
      </c>
      <c r="B15" s="1226"/>
      <c r="C15" s="1226"/>
      <c r="D15" s="1232"/>
      <c r="E15" s="1224" t="s">
        <v>1538</v>
      </c>
      <c r="F15" s="909"/>
      <c r="G15" s="899"/>
      <c r="H15" s="899"/>
      <c r="I15" s="899"/>
      <c r="J15" s="880"/>
      <c r="K15" s="880"/>
      <c r="L15" s="350"/>
    </row>
    <row r="16" spans="1:12" ht="18" customHeight="1">
      <c r="A16" s="1118" t="s">
        <v>1496</v>
      </c>
      <c r="B16" s="1220">
        <v>1</v>
      </c>
      <c r="C16" s="1220">
        <v>0.9</v>
      </c>
      <c r="D16" s="1231">
        <v>1.1000000000000001</v>
      </c>
      <c r="E16" s="1224" t="s">
        <v>1539</v>
      </c>
      <c r="F16" s="909"/>
      <c r="G16" s="899"/>
      <c r="H16" s="899"/>
      <c r="I16" s="899"/>
      <c r="J16" s="880"/>
      <c r="K16" s="880"/>
      <c r="L16" s="350"/>
    </row>
    <row r="17" spans="1:12" ht="18" customHeight="1">
      <c r="A17" s="1118" t="s">
        <v>1498</v>
      </c>
      <c r="B17" s="1220">
        <v>6.4</v>
      </c>
      <c r="C17" s="1220">
        <v>6.7</v>
      </c>
      <c r="D17" s="1231">
        <v>6</v>
      </c>
      <c r="E17" s="1224" t="s">
        <v>1499</v>
      </c>
      <c r="F17" s="909"/>
      <c r="G17" s="899"/>
      <c r="H17" s="899"/>
      <c r="I17" s="899"/>
      <c r="J17" s="879"/>
      <c r="K17" s="880"/>
      <c r="L17" s="294"/>
    </row>
    <row r="18" spans="1:12" ht="18" customHeight="1">
      <c r="A18" s="1118" t="s">
        <v>1500</v>
      </c>
      <c r="B18" s="1220">
        <v>10.1</v>
      </c>
      <c r="C18" s="1220">
        <v>10.3</v>
      </c>
      <c r="D18" s="1231">
        <v>9.6</v>
      </c>
      <c r="E18" s="1224" t="s">
        <v>1501</v>
      </c>
      <c r="F18" s="909"/>
      <c r="G18" s="899"/>
      <c r="H18" s="899"/>
      <c r="I18" s="899"/>
      <c r="J18" s="880"/>
      <c r="K18" s="880"/>
      <c r="L18" s="350"/>
    </row>
    <row r="19" spans="1:12" ht="18" customHeight="1">
      <c r="A19" s="1118" t="s">
        <v>1502</v>
      </c>
      <c r="B19" s="1220">
        <v>5.5</v>
      </c>
      <c r="C19" s="1220">
        <v>4.8</v>
      </c>
      <c r="D19" s="1231">
        <v>6.7</v>
      </c>
      <c r="E19" s="1224" t="s">
        <v>1503</v>
      </c>
      <c r="F19" s="909"/>
      <c r="G19" s="899"/>
      <c r="H19" s="899"/>
      <c r="I19" s="899"/>
      <c r="J19" s="880"/>
      <c r="K19" s="880"/>
      <c r="L19" s="350"/>
    </row>
    <row r="20" spans="1:12" ht="18" customHeight="1">
      <c r="A20" s="1118" t="s">
        <v>1504</v>
      </c>
      <c r="B20" s="1220">
        <v>2.6</v>
      </c>
      <c r="C20" s="1220">
        <v>2.1</v>
      </c>
      <c r="D20" s="1231">
        <v>3.4</v>
      </c>
      <c r="E20" s="1224" t="s">
        <v>275</v>
      </c>
      <c r="F20" s="909"/>
      <c r="G20" s="899"/>
      <c r="H20" s="899"/>
      <c r="I20" s="899"/>
      <c r="J20" s="880"/>
      <c r="K20" s="880"/>
      <c r="L20" s="294"/>
    </row>
    <row r="21" spans="1:12" ht="18" customHeight="1">
      <c r="A21" s="1118" t="s">
        <v>1505</v>
      </c>
      <c r="B21" s="1195">
        <v>0.4</v>
      </c>
      <c r="C21" s="1195">
        <v>0.3</v>
      </c>
      <c r="D21" s="1195">
        <v>0.7</v>
      </c>
      <c r="E21" s="1224" t="s">
        <v>1506</v>
      </c>
      <c r="F21" s="909"/>
      <c r="G21" s="899"/>
      <c r="H21" s="899"/>
      <c r="I21" s="899"/>
      <c r="J21" s="880"/>
      <c r="K21" s="880"/>
      <c r="L21" s="294"/>
    </row>
    <row r="22" spans="1:12" ht="18" customHeight="1">
      <c r="A22" s="1118" t="s">
        <v>1544</v>
      </c>
      <c r="B22" s="1195"/>
      <c r="C22" s="1195"/>
      <c r="D22" s="1189"/>
      <c r="E22" s="1224" t="s">
        <v>1508</v>
      </c>
      <c r="F22" s="909"/>
      <c r="G22" s="899"/>
      <c r="H22" s="899"/>
      <c r="I22" s="899"/>
      <c r="J22" s="880"/>
      <c r="K22" s="880"/>
      <c r="L22" s="294"/>
    </row>
    <row r="23" spans="1:12" ht="18" customHeight="1">
      <c r="A23" s="1118" t="s">
        <v>1509</v>
      </c>
      <c r="B23" s="1195">
        <v>0.5</v>
      </c>
      <c r="C23" s="1195">
        <v>0.3</v>
      </c>
      <c r="D23" s="1189">
        <v>0.9</v>
      </c>
      <c r="E23" s="1224" t="s">
        <v>1545</v>
      </c>
      <c r="F23" s="909"/>
      <c r="G23" s="899"/>
      <c r="H23" s="899"/>
      <c r="I23" s="899"/>
      <c r="J23" s="880"/>
      <c r="K23" s="879"/>
      <c r="L23" s="294"/>
    </row>
    <row r="24" spans="1:12" ht="18" customHeight="1">
      <c r="A24" s="1118" t="s">
        <v>1511</v>
      </c>
      <c r="B24" s="1220">
        <v>1.1000000000000001</v>
      </c>
      <c r="C24" s="1220">
        <v>0.9</v>
      </c>
      <c r="D24" s="1231">
        <v>1.4</v>
      </c>
      <c r="E24" s="1224" t="s">
        <v>1512</v>
      </c>
      <c r="F24" s="909"/>
      <c r="G24" s="899"/>
      <c r="H24" s="899"/>
      <c r="I24" s="899"/>
      <c r="J24" s="880"/>
      <c r="K24" s="880"/>
      <c r="L24" s="294"/>
    </row>
    <row r="25" spans="1:12" ht="18" customHeight="1">
      <c r="A25" s="1118" t="s">
        <v>1513</v>
      </c>
      <c r="B25" s="1220">
        <v>0</v>
      </c>
      <c r="C25" s="1220">
        <v>0</v>
      </c>
      <c r="D25" s="1231">
        <v>0</v>
      </c>
      <c r="E25" s="1224" t="s">
        <v>1514</v>
      </c>
      <c r="F25" s="909"/>
      <c r="G25" s="899"/>
      <c r="H25" s="899"/>
      <c r="I25" s="899"/>
      <c r="J25" s="880"/>
      <c r="K25" s="880"/>
      <c r="L25" s="294"/>
    </row>
    <row r="26" spans="1:12" ht="18" customHeight="1">
      <c r="A26" s="1118" t="s">
        <v>1519</v>
      </c>
      <c r="B26" s="1195"/>
      <c r="C26" s="1195"/>
      <c r="D26" s="1189"/>
      <c r="E26" s="1224" t="s">
        <v>1520</v>
      </c>
      <c r="F26" s="910"/>
      <c r="G26" s="903"/>
      <c r="H26" s="903"/>
      <c r="I26" s="903"/>
      <c r="J26" s="880"/>
      <c r="K26" s="880"/>
      <c r="L26" s="350"/>
    </row>
    <row r="27" spans="1:12" ht="18" customHeight="1">
      <c r="A27" s="1118" t="s">
        <v>1521</v>
      </c>
      <c r="B27" s="1220">
        <v>3.7</v>
      </c>
      <c r="C27" s="1220">
        <v>2.8</v>
      </c>
      <c r="D27" s="1231">
        <v>5</v>
      </c>
      <c r="E27" s="1224" t="s">
        <v>1540</v>
      </c>
      <c r="F27" s="904"/>
      <c r="G27" s="904"/>
      <c r="H27" s="904"/>
      <c r="I27" s="904"/>
      <c r="J27" s="880"/>
      <c r="K27" s="880"/>
      <c r="L27" s="350"/>
    </row>
    <row r="28" spans="1:12" s="368" customFormat="1" ht="18" customHeight="1">
      <c r="A28" s="1118" t="s">
        <v>1523</v>
      </c>
      <c r="B28" s="1220">
        <v>36.9</v>
      </c>
      <c r="C28" s="1220">
        <v>43.1</v>
      </c>
      <c r="D28" s="1231">
        <v>27.2</v>
      </c>
      <c r="E28" s="1224" t="s">
        <v>1524</v>
      </c>
      <c r="F28" s="274"/>
      <c r="G28" s="274"/>
      <c r="H28" s="274"/>
      <c r="I28" s="274"/>
      <c r="J28" s="274"/>
      <c r="K28" s="274"/>
      <c r="L28" s="350"/>
    </row>
    <row r="29" spans="1:12" s="882" customFormat="1" ht="18" customHeight="1">
      <c r="A29" s="1118" t="s">
        <v>1525</v>
      </c>
      <c r="B29" s="1220">
        <v>9.6</v>
      </c>
      <c r="C29" s="1220">
        <v>9.8000000000000007</v>
      </c>
      <c r="D29" s="1231">
        <v>9.4</v>
      </c>
      <c r="E29" s="1224" t="s">
        <v>1526</v>
      </c>
      <c r="F29" s="911"/>
      <c r="G29" s="516"/>
      <c r="H29" s="274"/>
      <c r="I29" s="274"/>
    </row>
    <row r="30" spans="1:12" s="368" customFormat="1" ht="18" customHeight="1">
      <c r="A30" s="1118" t="s">
        <v>1527</v>
      </c>
      <c r="B30" s="1226"/>
      <c r="C30" s="1226"/>
      <c r="D30" s="1232"/>
      <c r="E30" s="1224" t="s">
        <v>1528</v>
      </c>
      <c r="F30" s="911"/>
      <c r="G30" s="882"/>
      <c r="H30" s="516"/>
      <c r="I30" s="516"/>
      <c r="K30" s="349"/>
      <c r="L30" s="349"/>
    </row>
    <row r="31" spans="1:12" s="368" customFormat="1" ht="18" customHeight="1">
      <c r="A31" s="1096" t="s">
        <v>1529</v>
      </c>
      <c r="B31" s="1227">
        <v>1276</v>
      </c>
      <c r="C31" s="1227">
        <v>779</v>
      </c>
      <c r="D31" s="1233">
        <v>497</v>
      </c>
      <c r="E31" s="1223" t="s">
        <v>1530</v>
      </c>
      <c r="K31" s="349"/>
      <c r="L31" s="349"/>
    </row>
    <row r="32" spans="1:12" s="368" customFormat="1" ht="12.75" customHeight="1">
      <c r="A32" s="86"/>
      <c r="B32" s="86"/>
      <c r="C32" s="86"/>
      <c r="D32" s="86"/>
      <c r="E32" s="606"/>
      <c r="K32" s="349"/>
      <c r="L32" s="349"/>
    </row>
    <row r="33" spans="1:12" s="368" customFormat="1" ht="12.75" customHeight="1">
      <c r="A33" s="885"/>
      <c r="B33" s="86"/>
      <c r="C33" s="86"/>
      <c r="D33" s="86"/>
      <c r="E33" s="606"/>
      <c r="G33" s="884"/>
      <c r="K33" s="349"/>
      <c r="L33" s="349"/>
    </row>
    <row r="34" spans="1:12" s="368" customFormat="1" ht="12.75" customHeight="1">
      <c r="A34" s="92"/>
      <c r="B34" s="86"/>
      <c r="C34" s="907"/>
      <c r="D34" s="907"/>
      <c r="E34" s="606"/>
      <c r="F34" s="884"/>
      <c r="G34" s="884"/>
      <c r="K34" s="349"/>
      <c r="L34" s="274"/>
    </row>
    <row r="35" spans="1:12" s="368" customFormat="1" ht="12.75" customHeight="1">
      <c r="A35" s="92"/>
      <c r="B35" s="86"/>
      <c r="C35" s="907"/>
      <c r="D35" s="907"/>
      <c r="E35" s="606"/>
      <c r="F35" s="884"/>
      <c r="G35" s="884"/>
      <c r="K35" s="349"/>
      <c r="L35" s="274"/>
    </row>
    <row r="36" spans="1:12" s="368" customFormat="1" ht="12.75" customHeight="1">
      <c r="A36" s="92"/>
      <c r="B36" s="86"/>
      <c r="C36" s="907"/>
      <c r="D36" s="907"/>
      <c r="E36" s="606"/>
      <c r="F36" s="884"/>
      <c r="G36" s="884"/>
      <c r="K36" s="349"/>
      <c r="L36" s="274"/>
    </row>
    <row r="37" spans="1:12" s="368" customFormat="1" ht="12.75" customHeight="1">
      <c r="A37" s="92"/>
      <c r="B37" s="86"/>
      <c r="C37" s="907"/>
      <c r="D37" s="907"/>
      <c r="E37" s="606"/>
      <c r="F37" s="884"/>
      <c r="G37" s="884"/>
      <c r="K37" s="349"/>
      <c r="L37" s="274"/>
    </row>
    <row r="38" spans="1:12" s="368" customFormat="1" ht="12.75" customHeight="1">
      <c r="A38" s="92"/>
      <c r="B38" s="907"/>
      <c r="C38" s="907"/>
      <c r="D38" s="907"/>
      <c r="E38" s="606"/>
      <c r="F38" s="884"/>
      <c r="G38" s="884"/>
      <c r="I38" s="884"/>
      <c r="K38" s="349"/>
      <c r="L38" s="274"/>
    </row>
    <row r="39" spans="1:12" s="368" customFormat="1" ht="12.75" customHeight="1">
      <c r="A39" s="92"/>
      <c r="B39" s="86"/>
      <c r="C39" s="86"/>
      <c r="D39" s="907"/>
      <c r="E39" s="606"/>
      <c r="F39" s="884"/>
      <c r="G39" s="884"/>
      <c r="K39" s="349"/>
      <c r="L39" s="274"/>
    </row>
    <row r="40" spans="1:12" s="368" customFormat="1" ht="12.75" customHeight="1">
      <c r="A40" s="86"/>
      <c r="B40" s="907"/>
      <c r="C40" s="907"/>
      <c r="D40" s="907"/>
      <c r="E40" s="606"/>
      <c r="F40" s="884"/>
      <c r="G40" s="884"/>
      <c r="K40" s="349"/>
      <c r="L40" s="349"/>
    </row>
    <row r="41" spans="1:12" s="368" customFormat="1" ht="12.75" customHeight="1">
      <c r="A41" s="86"/>
      <c r="B41" s="907"/>
      <c r="C41" s="907"/>
      <c r="D41" s="907"/>
      <c r="E41" s="606"/>
      <c r="F41" s="884"/>
      <c r="G41" s="884"/>
      <c r="K41" s="349"/>
      <c r="L41" s="349"/>
    </row>
    <row r="42" spans="1:12" s="368" customFormat="1" ht="12.75" customHeight="1">
      <c r="A42" s="86"/>
      <c r="B42" s="907"/>
      <c r="C42" s="907"/>
      <c r="D42" s="907"/>
      <c r="E42" s="606"/>
      <c r="F42" s="884"/>
      <c r="G42" s="884"/>
      <c r="K42" s="349"/>
      <c r="L42" s="349"/>
    </row>
    <row r="43" spans="1:12" s="368" customFormat="1" ht="12.75" customHeight="1">
      <c r="A43" s="86"/>
      <c r="B43" s="907"/>
      <c r="C43" s="907"/>
      <c r="D43" s="907"/>
      <c r="E43" s="606"/>
      <c r="F43" s="884"/>
      <c r="G43" s="884"/>
      <c r="K43" s="349"/>
      <c r="L43" s="349"/>
    </row>
    <row r="44" spans="1:12" s="368" customFormat="1" ht="12.75" customHeight="1">
      <c r="A44" s="86"/>
      <c r="B44" s="907"/>
      <c r="C44" s="907"/>
      <c r="D44" s="907"/>
      <c r="E44" s="606"/>
      <c r="F44" s="884"/>
      <c r="G44" s="884"/>
      <c r="K44" s="349"/>
      <c r="L44" s="349"/>
    </row>
    <row r="45" spans="1:12" s="368" customFormat="1" ht="12.75" customHeight="1">
      <c r="A45" s="86"/>
      <c r="B45" s="907"/>
      <c r="C45" s="907"/>
      <c r="D45" s="907"/>
      <c r="E45" s="606"/>
      <c r="F45" s="884"/>
      <c r="G45" s="884"/>
      <c r="K45" s="349"/>
      <c r="L45" s="349"/>
    </row>
    <row r="46" spans="1:12" s="368" customFormat="1" ht="12.75" customHeight="1">
      <c r="A46" s="86"/>
      <c r="B46" s="907"/>
      <c r="C46" s="907"/>
      <c r="D46" s="907"/>
      <c r="E46" s="606"/>
      <c r="F46" s="884"/>
      <c r="G46" s="884"/>
      <c r="K46" s="349"/>
      <c r="L46" s="349"/>
    </row>
    <row r="47" spans="1:12" s="368" customFormat="1" ht="12.75" customHeight="1">
      <c r="A47" s="86"/>
      <c r="B47" s="907"/>
      <c r="C47" s="907"/>
      <c r="D47" s="907"/>
      <c r="E47" s="606"/>
      <c r="F47" s="884"/>
      <c r="G47" s="884"/>
      <c r="K47" s="349"/>
      <c r="L47" s="349"/>
    </row>
    <row r="48" spans="1:12" s="368" customFormat="1" ht="12.75" customHeight="1">
      <c r="A48" s="86"/>
      <c r="B48" s="907"/>
      <c r="C48" s="907"/>
      <c r="D48" s="907"/>
      <c r="E48" s="606"/>
      <c r="F48" s="884"/>
      <c r="G48" s="884"/>
      <c r="K48" s="349"/>
      <c r="L48" s="349"/>
    </row>
    <row r="49" spans="1:12" s="368" customFormat="1" ht="12.75" customHeight="1">
      <c r="A49" s="86"/>
      <c r="B49" s="907"/>
      <c r="C49" s="907"/>
      <c r="D49" s="907"/>
      <c r="E49" s="606"/>
      <c r="F49" s="884"/>
      <c r="G49" s="884"/>
      <c r="K49" s="349"/>
      <c r="L49" s="349"/>
    </row>
    <row r="50" spans="1:12" s="368" customFormat="1" ht="12.75" customHeight="1">
      <c r="A50" s="86"/>
      <c r="B50" s="907"/>
      <c r="C50" s="907"/>
      <c r="D50" s="907"/>
      <c r="E50" s="606"/>
      <c r="F50" s="884"/>
      <c r="G50" s="884"/>
      <c r="K50" s="349"/>
      <c r="L50" s="349"/>
    </row>
    <row r="51" spans="1:12" s="368" customFormat="1" ht="12.75" customHeight="1">
      <c r="A51" s="86"/>
      <c r="B51" s="907"/>
      <c r="C51" s="907"/>
      <c r="D51" s="907"/>
      <c r="E51" s="606"/>
      <c r="F51" s="884"/>
      <c r="G51" s="884"/>
      <c r="K51" s="349"/>
      <c r="L51" s="349"/>
    </row>
    <row r="52" spans="1:12" s="368" customFormat="1" ht="12.75" customHeight="1">
      <c r="A52" s="86"/>
      <c r="B52" s="907"/>
      <c r="C52" s="907"/>
      <c r="D52" s="907"/>
      <c r="E52" s="606"/>
      <c r="F52" s="884"/>
      <c r="G52" s="884"/>
      <c r="K52" s="349"/>
      <c r="L52" s="349"/>
    </row>
    <row r="53" spans="1:12" s="368" customFormat="1" ht="12.75" customHeight="1">
      <c r="A53" s="86"/>
      <c r="B53" s="907"/>
      <c r="C53" s="907"/>
      <c r="D53" s="907"/>
      <c r="E53" s="606"/>
      <c r="F53" s="884"/>
      <c r="G53" s="884"/>
      <c r="K53" s="349"/>
      <c r="L53" s="349"/>
    </row>
    <row r="54" spans="1:12" s="368" customFormat="1" ht="12.75" customHeight="1">
      <c r="A54" s="86"/>
      <c r="B54" s="907"/>
      <c r="C54" s="907"/>
      <c r="D54" s="907"/>
      <c r="E54" s="606"/>
      <c r="F54" s="884"/>
      <c r="G54" s="884"/>
      <c r="K54" s="349"/>
      <c r="L54" s="349"/>
    </row>
    <row r="55" spans="1:12" s="17" customFormat="1" ht="12.75" customHeight="1">
      <c r="G55" s="338"/>
      <c r="H55" s="338"/>
      <c r="I55" s="338"/>
      <c r="J55" s="338"/>
      <c r="K55" s="343"/>
    </row>
    <row r="56" spans="1:12" s="368" customFormat="1" ht="12.75" customHeight="1">
      <c r="B56" s="879"/>
      <c r="C56" s="879"/>
      <c r="D56" s="879"/>
      <c r="E56" s="874"/>
      <c r="F56" s="884"/>
      <c r="G56" s="884"/>
      <c r="K56" s="349"/>
      <c r="L56" s="349"/>
    </row>
    <row r="57" spans="1:12" ht="12.75" customHeight="1">
      <c r="F57" s="884"/>
      <c r="G57" s="884"/>
      <c r="H57" s="368"/>
      <c r="I57" s="368"/>
    </row>
    <row r="58" spans="1:12" ht="12.75" customHeight="1">
      <c r="F58" s="884"/>
      <c r="G58" s="884"/>
      <c r="H58" s="368"/>
      <c r="I58" s="368"/>
    </row>
    <row r="59" spans="1:12" s="368" customFormat="1" ht="12.75" customHeight="1">
      <c r="B59" s="879"/>
      <c r="C59" s="879"/>
      <c r="D59" s="879"/>
      <c r="E59" s="889"/>
      <c r="F59" s="884"/>
      <c r="G59" s="884"/>
      <c r="K59" s="349"/>
      <c r="L59" s="349"/>
    </row>
    <row r="61" spans="1:12" s="368" customFormat="1" ht="12.75" customHeight="1">
      <c r="A61" s="1314"/>
      <c r="B61" s="1314"/>
      <c r="C61" s="1314"/>
      <c r="D61" s="1314"/>
      <c r="E61" s="1314"/>
      <c r="F61" s="884"/>
      <c r="G61" s="884"/>
      <c r="K61" s="349"/>
      <c r="L61" s="349"/>
    </row>
    <row r="62" spans="1:12" s="368" customFormat="1" ht="12.75" customHeight="1">
      <c r="B62" s="879"/>
      <c r="D62" s="879"/>
      <c r="E62" s="889"/>
      <c r="F62" s="884"/>
      <c r="G62" s="884"/>
      <c r="K62" s="349"/>
      <c r="L62" s="349"/>
    </row>
    <row r="63" spans="1:12" ht="12.75" customHeight="1">
      <c r="F63" s="884"/>
      <c r="G63" s="884"/>
      <c r="H63" s="368"/>
      <c r="I63" s="368"/>
    </row>
    <row r="64" spans="1:12" s="368" customFormat="1" ht="12.75" customHeight="1">
      <c r="A64" s="274"/>
      <c r="B64" s="879"/>
      <c r="C64" s="879"/>
      <c r="D64" s="879"/>
      <c r="E64" s="889"/>
      <c r="F64" s="884"/>
      <c r="G64" s="274"/>
      <c r="K64" s="349"/>
      <c r="L64" s="294"/>
    </row>
    <row r="65" spans="1:12" s="368" customFormat="1" ht="12.75" customHeight="1">
      <c r="B65" s="879"/>
      <c r="C65" s="879"/>
      <c r="D65" s="879"/>
      <c r="E65" s="889"/>
      <c r="F65" s="884"/>
      <c r="G65" s="884"/>
      <c r="H65" s="274"/>
      <c r="I65" s="274"/>
      <c r="K65" s="349"/>
      <c r="L65" s="349"/>
    </row>
    <row r="66" spans="1:12" s="368" customFormat="1" ht="12.75" customHeight="1">
      <c r="B66" s="879"/>
      <c r="C66" s="879"/>
      <c r="D66" s="879"/>
      <c r="E66" s="889"/>
      <c r="F66" s="274"/>
      <c r="G66" s="884"/>
      <c r="K66" s="349"/>
      <c r="L66" s="349"/>
    </row>
    <row r="67" spans="1:12" s="368" customFormat="1" ht="12.75" customHeight="1">
      <c r="B67" s="879"/>
      <c r="C67" s="879"/>
      <c r="D67" s="879"/>
      <c r="E67" s="889"/>
      <c r="F67" s="884"/>
      <c r="G67" s="884"/>
      <c r="K67" s="349"/>
      <c r="L67" s="274"/>
    </row>
    <row r="68" spans="1:12" s="368" customFormat="1" ht="12.75" customHeight="1">
      <c r="A68" s="890"/>
      <c r="B68" s="879"/>
      <c r="C68" s="879"/>
      <c r="D68" s="879"/>
      <c r="E68" s="889"/>
      <c r="F68" s="884"/>
      <c r="G68" s="884"/>
      <c r="K68" s="349"/>
      <c r="L68" s="349"/>
    </row>
    <row r="69" spans="1:12" s="368" customFormat="1" ht="12.75" customHeight="1">
      <c r="A69" s="890"/>
      <c r="D69" s="879"/>
      <c r="E69" s="889"/>
      <c r="F69" s="884"/>
      <c r="G69" s="884"/>
      <c r="K69" s="349"/>
      <c r="L69" s="349"/>
    </row>
    <row r="70" spans="1:12" s="368" customFormat="1" ht="12.75" customHeight="1">
      <c r="A70" s="274"/>
      <c r="E70" s="874"/>
      <c r="F70" s="884"/>
      <c r="K70" s="349"/>
    </row>
    <row r="71" spans="1:12" s="368" customFormat="1" ht="12.75" customHeight="1">
      <c r="A71" s="341" t="s">
        <v>205</v>
      </c>
      <c r="B71" s="342"/>
      <c r="C71" s="342"/>
      <c r="D71" s="342"/>
      <c r="E71" s="163" t="s">
        <v>429</v>
      </c>
      <c r="F71" s="884"/>
      <c r="K71" s="349"/>
      <c r="L71" s="893"/>
    </row>
    <row r="72" spans="1:12" s="368" customFormat="1" ht="14.25" customHeight="1">
      <c r="E72" s="874"/>
      <c r="K72" s="349"/>
      <c r="L72" s="274"/>
    </row>
    <row r="73" spans="1:12" s="368" customFormat="1">
      <c r="E73" s="874"/>
      <c r="G73" s="884"/>
      <c r="K73" s="349"/>
      <c r="L73" s="349"/>
    </row>
    <row r="74" spans="1:12" s="368" customFormat="1">
      <c r="E74" s="874"/>
      <c r="K74" s="349"/>
      <c r="L74" s="349"/>
    </row>
    <row r="75" spans="1:12" s="368" customFormat="1">
      <c r="E75" s="874"/>
      <c r="F75" s="884"/>
      <c r="K75" s="349"/>
      <c r="L75" s="349"/>
    </row>
    <row r="76" spans="1:12" s="368" customFormat="1">
      <c r="E76" s="874"/>
      <c r="K76" s="349"/>
      <c r="L76" s="349"/>
    </row>
    <row r="77" spans="1:12" s="368" customFormat="1">
      <c r="E77" s="874"/>
      <c r="K77" s="349"/>
      <c r="L77" s="349"/>
    </row>
    <row r="78" spans="1:12" s="368" customFormat="1">
      <c r="E78" s="874"/>
      <c r="K78" s="349"/>
      <c r="L78" s="349"/>
    </row>
    <row r="79" spans="1:12" s="368" customFormat="1">
      <c r="E79" s="874"/>
      <c r="K79" s="349"/>
      <c r="L79" s="349"/>
    </row>
    <row r="80" spans="1:12" s="368" customFormat="1">
      <c r="E80" s="874"/>
      <c r="K80" s="349"/>
      <c r="L80" s="349"/>
    </row>
    <row r="81" spans="2:16" s="368" customFormat="1">
      <c r="E81" s="874"/>
      <c r="K81" s="349"/>
      <c r="L81" s="349"/>
    </row>
    <row r="82" spans="2:16" s="368" customFormat="1">
      <c r="E82" s="874"/>
      <c r="K82" s="349"/>
      <c r="L82" s="349"/>
    </row>
    <row r="83" spans="2:16" s="368" customFormat="1">
      <c r="E83" s="874"/>
      <c r="K83" s="349"/>
      <c r="L83" s="349"/>
    </row>
    <row r="84" spans="2:16" s="368" customFormat="1">
      <c r="E84" s="874"/>
      <c r="J84" s="274"/>
      <c r="K84" s="350"/>
      <c r="L84" s="349"/>
    </row>
    <row r="85" spans="2:16" s="368" customFormat="1">
      <c r="E85" s="874"/>
      <c r="G85" s="274"/>
      <c r="J85" s="274"/>
      <c r="K85" s="350"/>
      <c r="L85" s="349"/>
    </row>
    <row r="86" spans="2:16" s="368" customFormat="1">
      <c r="E86" s="874"/>
      <c r="G86" s="274"/>
      <c r="H86" s="274"/>
      <c r="I86" s="274"/>
      <c r="J86" s="274"/>
      <c r="K86" s="350"/>
      <c r="L86" s="349"/>
    </row>
    <row r="87" spans="2:16">
      <c r="G87" s="894"/>
      <c r="L87" s="368"/>
    </row>
    <row r="88" spans="2:16">
      <c r="G88" s="894"/>
      <c r="H88" s="894"/>
      <c r="L88" s="368"/>
    </row>
    <row r="89" spans="2:16">
      <c r="B89" s="894"/>
      <c r="C89" s="894"/>
      <c r="D89" s="894"/>
      <c r="E89" s="895"/>
      <c r="G89" s="894"/>
      <c r="H89" s="894"/>
    </row>
    <row r="90" spans="2:16">
      <c r="B90" s="894"/>
      <c r="C90" s="894"/>
      <c r="D90" s="894"/>
      <c r="E90" s="895"/>
      <c r="G90" s="894"/>
      <c r="H90" s="894"/>
    </row>
    <row r="91" spans="2:16">
      <c r="B91" s="894"/>
      <c r="C91" s="894"/>
      <c r="D91" s="894"/>
      <c r="E91" s="895"/>
      <c r="G91" s="894"/>
      <c r="H91" s="894"/>
    </row>
    <row r="92" spans="2:16">
      <c r="B92" s="894"/>
      <c r="C92" s="894"/>
      <c r="D92" s="894"/>
      <c r="E92" s="895"/>
      <c r="G92" s="894"/>
      <c r="H92" s="894"/>
      <c r="P92" s="294" t="s">
        <v>1531</v>
      </c>
    </row>
    <row r="93" spans="2:16">
      <c r="B93" s="894"/>
      <c r="C93" s="894"/>
      <c r="D93" s="894"/>
      <c r="E93" s="895"/>
      <c r="G93" s="894"/>
      <c r="H93" s="894"/>
      <c r="K93" s="274"/>
    </row>
    <row r="94" spans="2:16">
      <c r="B94" s="894"/>
      <c r="C94" s="894"/>
      <c r="D94" s="894"/>
      <c r="E94" s="895"/>
      <c r="G94" s="894"/>
      <c r="H94" s="894"/>
      <c r="K94" s="274"/>
    </row>
    <row r="95" spans="2:16" ht="9.9499999999999993" customHeight="1">
      <c r="B95" s="894"/>
      <c r="C95" s="894"/>
      <c r="D95" s="894"/>
      <c r="E95" s="895"/>
      <c r="G95" s="894"/>
      <c r="H95" s="894"/>
      <c r="K95" s="274"/>
    </row>
    <row r="96" spans="2:16" ht="9.9499999999999993" customHeight="1">
      <c r="B96" s="894"/>
      <c r="C96" s="894"/>
      <c r="D96" s="894"/>
      <c r="E96" s="895"/>
      <c r="G96" s="894"/>
      <c r="H96" s="894"/>
      <c r="K96" s="274"/>
    </row>
    <row r="97" spans="2:11" ht="9.9499999999999993" customHeight="1">
      <c r="B97" s="894"/>
      <c r="C97" s="894"/>
      <c r="D97" s="894"/>
      <c r="E97" s="895"/>
      <c r="F97" s="896"/>
      <c r="G97" s="894"/>
      <c r="H97" s="894"/>
      <c r="K97" s="274"/>
    </row>
    <row r="98" spans="2:11" ht="14.25" customHeight="1">
      <c r="B98" s="894"/>
      <c r="C98" s="894"/>
      <c r="D98" s="894"/>
      <c r="E98" s="895"/>
      <c r="G98" s="894"/>
      <c r="H98" s="894"/>
      <c r="K98" s="274"/>
    </row>
    <row r="99" spans="2:11">
      <c r="B99" s="894"/>
      <c r="C99" s="894"/>
      <c r="D99" s="894"/>
      <c r="E99" s="895"/>
      <c r="G99" s="894"/>
      <c r="H99" s="894"/>
      <c r="K99" s="274"/>
    </row>
    <row r="100" spans="2:11">
      <c r="B100" s="894"/>
      <c r="C100" s="894"/>
      <c r="D100" s="894"/>
      <c r="E100" s="895"/>
      <c r="G100" s="894"/>
      <c r="H100" s="894"/>
      <c r="K100" s="274"/>
    </row>
    <row r="101" spans="2:11">
      <c r="B101" s="894"/>
      <c r="C101" s="894"/>
      <c r="D101" s="894"/>
      <c r="E101" s="895"/>
      <c r="G101" s="894"/>
      <c r="H101" s="894"/>
      <c r="K101" s="274"/>
    </row>
    <row r="102" spans="2:11">
      <c r="B102" s="894"/>
      <c r="C102" s="894"/>
      <c r="D102" s="894"/>
      <c r="E102" s="895"/>
      <c r="G102" s="894"/>
      <c r="H102" s="894"/>
      <c r="K102" s="274"/>
    </row>
    <row r="103" spans="2:11">
      <c r="B103" s="894"/>
      <c r="C103" s="894"/>
      <c r="D103" s="894"/>
      <c r="E103" s="895"/>
      <c r="G103" s="894"/>
      <c r="H103" s="894"/>
      <c r="K103" s="274"/>
    </row>
    <row r="104" spans="2:11">
      <c r="B104" s="894"/>
      <c r="C104" s="894"/>
      <c r="D104" s="894"/>
      <c r="E104" s="895"/>
      <c r="G104" s="894"/>
      <c r="H104" s="894"/>
      <c r="K104" s="274"/>
    </row>
    <row r="105" spans="2:11">
      <c r="B105" s="894"/>
      <c r="C105" s="894"/>
      <c r="D105" s="894"/>
      <c r="E105" s="895"/>
      <c r="G105" s="894"/>
      <c r="H105" s="894"/>
      <c r="K105" s="274"/>
    </row>
    <row r="106" spans="2:11">
      <c r="B106" s="894"/>
      <c r="C106" s="894"/>
      <c r="D106" s="894"/>
      <c r="E106" s="895"/>
      <c r="G106" s="894"/>
      <c r="H106" s="894"/>
      <c r="K106" s="274"/>
    </row>
    <row r="107" spans="2:11">
      <c r="B107" s="894"/>
      <c r="C107" s="894"/>
      <c r="D107" s="894"/>
      <c r="E107" s="895"/>
      <c r="G107" s="894"/>
      <c r="H107" s="894"/>
      <c r="K107" s="274"/>
    </row>
    <row r="108" spans="2:11">
      <c r="B108" s="894"/>
      <c r="C108" s="894"/>
      <c r="D108" s="894"/>
      <c r="E108" s="895"/>
      <c r="G108" s="894"/>
      <c r="H108" s="894"/>
      <c r="K108" s="274"/>
    </row>
    <row r="109" spans="2:11">
      <c r="B109" s="894"/>
      <c r="C109" s="894"/>
      <c r="D109" s="894"/>
      <c r="E109" s="895"/>
      <c r="H109" s="894"/>
      <c r="K109" s="274"/>
    </row>
    <row r="110" spans="2:11">
      <c r="B110" s="894"/>
      <c r="C110" s="894"/>
      <c r="D110" s="894"/>
      <c r="E110" s="895"/>
      <c r="K110" s="274"/>
    </row>
    <row r="111" spans="2:11">
      <c r="B111" s="894"/>
      <c r="K111" s="274"/>
    </row>
    <row r="112" spans="2:11">
      <c r="B112" s="894"/>
      <c r="K112" s="274"/>
    </row>
  </sheetData>
  <mergeCells count="2">
    <mergeCell ref="D3:E3"/>
    <mergeCell ref="A61:E61"/>
  </mergeCells>
  <printOptions gridLinesSet="0"/>
  <pageMargins left="0.78740157480314965" right="0.78740157480314965" top="0.78740157480314965" bottom="0.78740157480314965" header="0.51181102362204722" footer="0.51181102362204722"/>
  <pageSetup paperSize="9" scale="71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F0"/>
  </sheetPr>
  <dimension ref="A1:P96"/>
  <sheetViews>
    <sheetView showGridLines="0" workbookViewId="0">
      <selection activeCell="K21" sqref="K21"/>
    </sheetView>
  </sheetViews>
  <sheetFormatPr baseColWidth="10" defaultColWidth="12.42578125" defaultRowHeight="12.75"/>
  <cols>
    <col min="1" max="1" width="46.28515625" style="274" customWidth="1"/>
    <col min="2" max="2" width="18.28515625" style="274" customWidth="1"/>
    <col min="3" max="3" width="0.42578125" style="274" customWidth="1"/>
    <col min="4" max="4" width="50" style="866" customWidth="1"/>
    <col min="5" max="5" width="7.42578125" style="274" customWidth="1"/>
    <col min="6" max="6" width="9.85546875" style="274" customWidth="1"/>
    <col min="7" max="10" width="8.7109375" style="274" customWidth="1"/>
    <col min="11" max="11" width="8.7109375" style="350" customWidth="1"/>
    <col min="12" max="12" width="43" style="274" customWidth="1"/>
    <col min="13" max="255" width="12.42578125" style="274"/>
    <col min="256" max="256" width="44.140625" style="274" customWidth="1"/>
    <col min="257" max="259" width="11" style="274" customWidth="1"/>
    <col min="260" max="260" width="48.7109375" style="274" customWidth="1"/>
    <col min="261" max="261" width="7.42578125" style="274" customWidth="1"/>
    <col min="262" max="262" width="9.85546875" style="274" customWidth="1"/>
    <col min="263" max="267" width="8.7109375" style="274" customWidth="1"/>
    <col min="268" max="268" width="43" style="274" customWidth="1"/>
    <col min="269" max="511" width="12.42578125" style="274"/>
    <col min="512" max="512" width="44.140625" style="274" customWidth="1"/>
    <col min="513" max="515" width="11" style="274" customWidth="1"/>
    <col min="516" max="516" width="48.7109375" style="274" customWidth="1"/>
    <col min="517" max="517" width="7.42578125" style="274" customWidth="1"/>
    <col min="518" max="518" width="9.85546875" style="274" customWidth="1"/>
    <col min="519" max="523" width="8.7109375" style="274" customWidth="1"/>
    <col min="524" max="524" width="43" style="274" customWidth="1"/>
    <col min="525" max="767" width="12.42578125" style="274"/>
    <col min="768" max="768" width="44.140625" style="274" customWidth="1"/>
    <col min="769" max="771" width="11" style="274" customWidth="1"/>
    <col min="772" max="772" width="48.7109375" style="274" customWidth="1"/>
    <col min="773" max="773" width="7.42578125" style="274" customWidth="1"/>
    <col min="774" max="774" width="9.85546875" style="274" customWidth="1"/>
    <col min="775" max="779" width="8.7109375" style="274" customWidth="1"/>
    <col min="780" max="780" width="43" style="274" customWidth="1"/>
    <col min="781" max="1023" width="12.42578125" style="274"/>
    <col min="1024" max="1024" width="44.140625" style="274" customWidth="1"/>
    <col min="1025" max="1027" width="11" style="274" customWidth="1"/>
    <col min="1028" max="1028" width="48.7109375" style="274" customWidth="1"/>
    <col min="1029" max="1029" width="7.42578125" style="274" customWidth="1"/>
    <col min="1030" max="1030" width="9.85546875" style="274" customWidth="1"/>
    <col min="1031" max="1035" width="8.7109375" style="274" customWidth="1"/>
    <col min="1036" max="1036" width="43" style="274" customWidth="1"/>
    <col min="1037" max="1279" width="12.42578125" style="274"/>
    <col min="1280" max="1280" width="44.140625" style="274" customWidth="1"/>
    <col min="1281" max="1283" width="11" style="274" customWidth="1"/>
    <col min="1284" max="1284" width="48.7109375" style="274" customWidth="1"/>
    <col min="1285" max="1285" width="7.42578125" style="274" customWidth="1"/>
    <col min="1286" max="1286" width="9.85546875" style="274" customWidth="1"/>
    <col min="1287" max="1291" width="8.7109375" style="274" customWidth="1"/>
    <col min="1292" max="1292" width="43" style="274" customWidth="1"/>
    <col min="1293" max="1535" width="12.42578125" style="274"/>
    <col min="1536" max="1536" width="44.140625" style="274" customWidth="1"/>
    <col min="1537" max="1539" width="11" style="274" customWidth="1"/>
    <col min="1540" max="1540" width="48.7109375" style="274" customWidth="1"/>
    <col min="1541" max="1541" width="7.42578125" style="274" customWidth="1"/>
    <col min="1542" max="1542" width="9.85546875" style="274" customWidth="1"/>
    <col min="1543" max="1547" width="8.7109375" style="274" customWidth="1"/>
    <col min="1548" max="1548" width="43" style="274" customWidth="1"/>
    <col min="1549" max="1791" width="12.42578125" style="274"/>
    <col min="1792" max="1792" width="44.140625" style="274" customWidth="1"/>
    <col min="1793" max="1795" width="11" style="274" customWidth="1"/>
    <col min="1796" max="1796" width="48.7109375" style="274" customWidth="1"/>
    <col min="1797" max="1797" width="7.42578125" style="274" customWidth="1"/>
    <col min="1798" max="1798" width="9.85546875" style="274" customWidth="1"/>
    <col min="1799" max="1803" width="8.7109375" style="274" customWidth="1"/>
    <col min="1804" max="1804" width="43" style="274" customWidth="1"/>
    <col min="1805" max="2047" width="12.42578125" style="274"/>
    <col min="2048" max="2048" width="44.140625" style="274" customWidth="1"/>
    <col min="2049" max="2051" width="11" style="274" customWidth="1"/>
    <col min="2052" max="2052" width="48.7109375" style="274" customWidth="1"/>
    <col min="2053" max="2053" width="7.42578125" style="274" customWidth="1"/>
    <col min="2054" max="2054" width="9.85546875" style="274" customWidth="1"/>
    <col min="2055" max="2059" width="8.7109375" style="274" customWidth="1"/>
    <col min="2060" max="2060" width="43" style="274" customWidth="1"/>
    <col min="2061" max="2303" width="12.42578125" style="274"/>
    <col min="2304" max="2304" width="44.140625" style="274" customWidth="1"/>
    <col min="2305" max="2307" width="11" style="274" customWidth="1"/>
    <col min="2308" max="2308" width="48.7109375" style="274" customWidth="1"/>
    <col min="2309" max="2309" width="7.42578125" style="274" customWidth="1"/>
    <col min="2310" max="2310" width="9.85546875" style="274" customWidth="1"/>
    <col min="2311" max="2315" width="8.7109375" style="274" customWidth="1"/>
    <col min="2316" max="2316" width="43" style="274" customWidth="1"/>
    <col min="2317" max="2559" width="12.42578125" style="274"/>
    <col min="2560" max="2560" width="44.140625" style="274" customWidth="1"/>
    <col min="2561" max="2563" width="11" style="274" customWidth="1"/>
    <col min="2564" max="2564" width="48.7109375" style="274" customWidth="1"/>
    <col min="2565" max="2565" width="7.42578125" style="274" customWidth="1"/>
    <col min="2566" max="2566" width="9.85546875" style="274" customWidth="1"/>
    <col min="2567" max="2571" width="8.7109375" style="274" customWidth="1"/>
    <col min="2572" max="2572" width="43" style="274" customWidth="1"/>
    <col min="2573" max="2815" width="12.42578125" style="274"/>
    <col min="2816" max="2816" width="44.140625" style="274" customWidth="1"/>
    <col min="2817" max="2819" width="11" style="274" customWidth="1"/>
    <col min="2820" max="2820" width="48.7109375" style="274" customWidth="1"/>
    <col min="2821" max="2821" width="7.42578125" style="274" customWidth="1"/>
    <col min="2822" max="2822" width="9.85546875" style="274" customWidth="1"/>
    <col min="2823" max="2827" width="8.7109375" style="274" customWidth="1"/>
    <col min="2828" max="2828" width="43" style="274" customWidth="1"/>
    <col min="2829" max="3071" width="12.42578125" style="274"/>
    <col min="3072" max="3072" width="44.140625" style="274" customWidth="1"/>
    <col min="3073" max="3075" width="11" style="274" customWidth="1"/>
    <col min="3076" max="3076" width="48.7109375" style="274" customWidth="1"/>
    <col min="3077" max="3077" width="7.42578125" style="274" customWidth="1"/>
    <col min="3078" max="3078" width="9.85546875" style="274" customWidth="1"/>
    <col min="3079" max="3083" width="8.7109375" style="274" customWidth="1"/>
    <col min="3084" max="3084" width="43" style="274" customWidth="1"/>
    <col min="3085" max="3327" width="12.42578125" style="274"/>
    <col min="3328" max="3328" width="44.140625" style="274" customWidth="1"/>
    <col min="3329" max="3331" width="11" style="274" customWidth="1"/>
    <col min="3332" max="3332" width="48.7109375" style="274" customWidth="1"/>
    <col min="3333" max="3333" width="7.42578125" style="274" customWidth="1"/>
    <col min="3334" max="3334" width="9.85546875" style="274" customWidth="1"/>
    <col min="3335" max="3339" width="8.7109375" style="274" customWidth="1"/>
    <col min="3340" max="3340" width="43" style="274" customWidth="1"/>
    <col min="3341" max="3583" width="12.42578125" style="274"/>
    <col min="3584" max="3584" width="44.140625" style="274" customWidth="1"/>
    <col min="3585" max="3587" width="11" style="274" customWidth="1"/>
    <col min="3588" max="3588" width="48.7109375" style="274" customWidth="1"/>
    <col min="3589" max="3589" width="7.42578125" style="274" customWidth="1"/>
    <col min="3590" max="3590" width="9.85546875" style="274" customWidth="1"/>
    <col min="3591" max="3595" width="8.7109375" style="274" customWidth="1"/>
    <col min="3596" max="3596" width="43" style="274" customWidth="1"/>
    <col min="3597" max="3839" width="12.42578125" style="274"/>
    <col min="3840" max="3840" width="44.140625" style="274" customWidth="1"/>
    <col min="3841" max="3843" width="11" style="274" customWidth="1"/>
    <col min="3844" max="3844" width="48.7109375" style="274" customWidth="1"/>
    <col min="3845" max="3845" width="7.42578125" style="274" customWidth="1"/>
    <col min="3846" max="3846" width="9.85546875" style="274" customWidth="1"/>
    <col min="3847" max="3851" width="8.7109375" style="274" customWidth="1"/>
    <col min="3852" max="3852" width="43" style="274" customWidth="1"/>
    <col min="3853" max="4095" width="12.42578125" style="274"/>
    <col min="4096" max="4096" width="44.140625" style="274" customWidth="1"/>
    <col min="4097" max="4099" width="11" style="274" customWidth="1"/>
    <col min="4100" max="4100" width="48.7109375" style="274" customWidth="1"/>
    <col min="4101" max="4101" width="7.42578125" style="274" customWidth="1"/>
    <col min="4102" max="4102" width="9.85546875" style="274" customWidth="1"/>
    <col min="4103" max="4107" width="8.7109375" style="274" customWidth="1"/>
    <col min="4108" max="4108" width="43" style="274" customWidth="1"/>
    <col min="4109" max="4351" width="12.42578125" style="274"/>
    <col min="4352" max="4352" width="44.140625" style="274" customWidth="1"/>
    <col min="4353" max="4355" width="11" style="274" customWidth="1"/>
    <col min="4356" max="4356" width="48.7109375" style="274" customWidth="1"/>
    <col min="4357" max="4357" width="7.42578125" style="274" customWidth="1"/>
    <col min="4358" max="4358" width="9.85546875" style="274" customWidth="1"/>
    <col min="4359" max="4363" width="8.7109375" style="274" customWidth="1"/>
    <col min="4364" max="4364" width="43" style="274" customWidth="1"/>
    <col min="4365" max="4607" width="12.42578125" style="274"/>
    <col min="4608" max="4608" width="44.140625" style="274" customWidth="1"/>
    <col min="4609" max="4611" width="11" style="274" customWidth="1"/>
    <col min="4612" max="4612" width="48.7109375" style="274" customWidth="1"/>
    <col min="4613" max="4613" width="7.42578125" style="274" customWidth="1"/>
    <col min="4614" max="4614" width="9.85546875" style="274" customWidth="1"/>
    <col min="4615" max="4619" width="8.7109375" style="274" customWidth="1"/>
    <col min="4620" max="4620" width="43" style="274" customWidth="1"/>
    <col min="4621" max="4863" width="12.42578125" style="274"/>
    <col min="4864" max="4864" width="44.140625" style="274" customWidth="1"/>
    <col min="4865" max="4867" width="11" style="274" customWidth="1"/>
    <col min="4868" max="4868" width="48.7109375" style="274" customWidth="1"/>
    <col min="4869" max="4869" width="7.42578125" style="274" customWidth="1"/>
    <col min="4870" max="4870" width="9.85546875" style="274" customWidth="1"/>
    <col min="4871" max="4875" width="8.7109375" style="274" customWidth="1"/>
    <col min="4876" max="4876" width="43" style="274" customWidth="1"/>
    <col min="4877" max="5119" width="12.42578125" style="274"/>
    <col min="5120" max="5120" width="44.140625" style="274" customWidth="1"/>
    <col min="5121" max="5123" width="11" style="274" customWidth="1"/>
    <col min="5124" max="5124" width="48.7109375" style="274" customWidth="1"/>
    <col min="5125" max="5125" width="7.42578125" style="274" customWidth="1"/>
    <col min="5126" max="5126" width="9.85546875" style="274" customWidth="1"/>
    <col min="5127" max="5131" width="8.7109375" style="274" customWidth="1"/>
    <col min="5132" max="5132" width="43" style="274" customWidth="1"/>
    <col min="5133" max="5375" width="12.42578125" style="274"/>
    <col min="5376" max="5376" width="44.140625" style="274" customWidth="1"/>
    <col min="5377" max="5379" width="11" style="274" customWidth="1"/>
    <col min="5380" max="5380" width="48.7109375" style="274" customWidth="1"/>
    <col min="5381" max="5381" width="7.42578125" style="274" customWidth="1"/>
    <col min="5382" max="5382" width="9.85546875" style="274" customWidth="1"/>
    <col min="5383" max="5387" width="8.7109375" style="274" customWidth="1"/>
    <col min="5388" max="5388" width="43" style="274" customWidth="1"/>
    <col min="5389" max="5631" width="12.42578125" style="274"/>
    <col min="5632" max="5632" width="44.140625" style="274" customWidth="1"/>
    <col min="5633" max="5635" width="11" style="274" customWidth="1"/>
    <col min="5636" max="5636" width="48.7109375" style="274" customWidth="1"/>
    <col min="5637" max="5637" width="7.42578125" style="274" customWidth="1"/>
    <col min="5638" max="5638" width="9.85546875" style="274" customWidth="1"/>
    <col min="5639" max="5643" width="8.7109375" style="274" customWidth="1"/>
    <col min="5644" max="5644" width="43" style="274" customWidth="1"/>
    <col min="5645" max="5887" width="12.42578125" style="274"/>
    <col min="5888" max="5888" width="44.140625" style="274" customWidth="1"/>
    <col min="5889" max="5891" width="11" style="274" customWidth="1"/>
    <col min="5892" max="5892" width="48.7109375" style="274" customWidth="1"/>
    <col min="5893" max="5893" width="7.42578125" style="274" customWidth="1"/>
    <col min="5894" max="5894" width="9.85546875" style="274" customWidth="1"/>
    <col min="5895" max="5899" width="8.7109375" style="274" customWidth="1"/>
    <col min="5900" max="5900" width="43" style="274" customWidth="1"/>
    <col min="5901" max="6143" width="12.42578125" style="274"/>
    <col min="6144" max="6144" width="44.140625" style="274" customWidth="1"/>
    <col min="6145" max="6147" width="11" style="274" customWidth="1"/>
    <col min="6148" max="6148" width="48.7109375" style="274" customWidth="1"/>
    <col min="6149" max="6149" width="7.42578125" style="274" customWidth="1"/>
    <col min="6150" max="6150" width="9.85546875" style="274" customWidth="1"/>
    <col min="6151" max="6155" width="8.7109375" style="274" customWidth="1"/>
    <col min="6156" max="6156" width="43" style="274" customWidth="1"/>
    <col min="6157" max="6399" width="12.42578125" style="274"/>
    <col min="6400" max="6400" width="44.140625" style="274" customWidth="1"/>
    <col min="6401" max="6403" width="11" style="274" customWidth="1"/>
    <col min="6404" max="6404" width="48.7109375" style="274" customWidth="1"/>
    <col min="6405" max="6405" width="7.42578125" style="274" customWidth="1"/>
    <col min="6406" max="6406" width="9.85546875" style="274" customWidth="1"/>
    <col min="6407" max="6411" width="8.7109375" style="274" customWidth="1"/>
    <col min="6412" max="6412" width="43" style="274" customWidth="1"/>
    <col min="6413" max="6655" width="12.42578125" style="274"/>
    <col min="6656" max="6656" width="44.140625" style="274" customWidth="1"/>
    <col min="6657" max="6659" width="11" style="274" customWidth="1"/>
    <col min="6660" max="6660" width="48.7109375" style="274" customWidth="1"/>
    <col min="6661" max="6661" width="7.42578125" style="274" customWidth="1"/>
    <col min="6662" max="6662" width="9.85546875" style="274" customWidth="1"/>
    <col min="6663" max="6667" width="8.7109375" style="274" customWidth="1"/>
    <col min="6668" max="6668" width="43" style="274" customWidth="1"/>
    <col min="6669" max="6911" width="12.42578125" style="274"/>
    <col min="6912" max="6912" width="44.140625" style="274" customWidth="1"/>
    <col min="6913" max="6915" width="11" style="274" customWidth="1"/>
    <col min="6916" max="6916" width="48.7109375" style="274" customWidth="1"/>
    <col min="6917" max="6917" width="7.42578125" style="274" customWidth="1"/>
    <col min="6918" max="6918" width="9.85546875" style="274" customWidth="1"/>
    <col min="6919" max="6923" width="8.7109375" style="274" customWidth="1"/>
    <col min="6924" max="6924" width="43" style="274" customWidth="1"/>
    <col min="6925" max="7167" width="12.42578125" style="274"/>
    <col min="7168" max="7168" width="44.140625" style="274" customWidth="1"/>
    <col min="7169" max="7171" width="11" style="274" customWidth="1"/>
    <col min="7172" max="7172" width="48.7109375" style="274" customWidth="1"/>
    <col min="7173" max="7173" width="7.42578125" style="274" customWidth="1"/>
    <col min="7174" max="7174" width="9.85546875" style="274" customWidth="1"/>
    <col min="7175" max="7179" width="8.7109375" style="274" customWidth="1"/>
    <col min="7180" max="7180" width="43" style="274" customWidth="1"/>
    <col min="7181" max="7423" width="12.42578125" style="274"/>
    <col min="7424" max="7424" width="44.140625" style="274" customWidth="1"/>
    <col min="7425" max="7427" width="11" style="274" customWidth="1"/>
    <col min="7428" max="7428" width="48.7109375" style="274" customWidth="1"/>
    <col min="7429" max="7429" width="7.42578125" style="274" customWidth="1"/>
    <col min="7430" max="7430" width="9.85546875" style="274" customWidth="1"/>
    <col min="7431" max="7435" width="8.7109375" style="274" customWidth="1"/>
    <col min="7436" max="7436" width="43" style="274" customWidth="1"/>
    <col min="7437" max="7679" width="12.42578125" style="274"/>
    <col min="7680" max="7680" width="44.140625" style="274" customWidth="1"/>
    <col min="7681" max="7683" width="11" style="274" customWidth="1"/>
    <col min="7684" max="7684" width="48.7109375" style="274" customWidth="1"/>
    <col min="7685" max="7685" width="7.42578125" style="274" customWidth="1"/>
    <col min="7686" max="7686" width="9.85546875" style="274" customWidth="1"/>
    <col min="7687" max="7691" width="8.7109375" style="274" customWidth="1"/>
    <col min="7692" max="7692" width="43" style="274" customWidth="1"/>
    <col min="7693" max="7935" width="12.42578125" style="274"/>
    <col min="7936" max="7936" width="44.140625" style="274" customWidth="1"/>
    <col min="7937" max="7939" width="11" style="274" customWidth="1"/>
    <col min="7940" max="7940" width="48.7109375" style="274" customWidth="1"/>
    <col min="7941" max="7941" width="7.42578125" style="274" customWidth="1"/>
    <col min="7942" max="7942" width="9.85546875" style="274" customWidth="1"/>
    <col min="7943" max="7947" width="8.7109375" style="274" customWidth="1"/>
    <col min="7948" max="7948" width="43" style="274" customWidth="1"/>
    <col min="7949" max="8191" width="12.42578125" style="274"/>
    <col min="8192" max="8192" width="44.140625" style="274" customWidth="1"/>
    <col min="8193" max="8195" width="11" style="274" customWidth="1"/>
    <col min="8196" max="8196" width="48.7109375" style="274" customWidth="1"/>
    <col min="8197" max="8197" width="7.42578125" style="274" customWidth="1"/>
    <col min="8198" max="8198" width="9.85546875" style="274" customWidth="1"/>
    <col min="8199" max="8203" width="8.7109375" style="274" customWidth="1"/>
    <col min="8204" max="8204" width="43" style="274" customWidth="1"/>
    <col min="8205" max="8447" width="12.42578125" style="274"/>
    <col min="8448" max="8448" width="44.140625" style="274" customWidth="1"/>
    <col min="8449" max="8451" width="11" style="274" customWidth="1"/>
    <col min="8452" max="8452" width="48.7109375" style="274" customWidth="1"/>
    <col min="8453" max="8453" width="7.42578125" style="274" customWidth="1"/>
    <col min="8454" max="8454" width="9.85546875" style="274" customWidth="1"/>
    <col min="8455" max="8459" width="8.7109375" style="274" customWidth="1"/>
    <col min="8460" max="8460" width="43" style="274" customWidth="1"/>
    <col min="8461" max="8703" width="12.42578125" style="274"/>
    <col min="8704" max="8704" width="44.140625" style="274" customWidth="1"/>
    <col min="8705" max="8707" width="11" style="274" customWidth="1"/>
    <col min="8708" max="8708" width="48.7109375" style="274" customWidth="1"/>
    <col min="8709" max="8709" width="7.42578125" style="274" customWidth="1"/>
    <col min="8710" max="8710" width="9.85546875" style="274" customWidth="1"/>
    <col min="8711" max="8715" width="8.7109375" style="274" customWidth="1"/>
    <col min="8716" max="8716" width="43" style="274" customWidth="1"/>
    <col min="8717" max="8959" width="12.42578125" style="274"/>
    <col min="8960" max="8960" width="44.140625" style="274" customWidth="1"/>
    <col min="8961" max="8963" width="11" style="274" customWidth="1"/>
    <col min="8964" max="8964" width="48.7109375" style="274" customWidth="1"/>
    <col min="8965" max="8965" width="7.42578125" style="274" customWidth="1"/>
    <col min="8966" max="8966" width="9.85546875" style="274" customWidth="1"/>
    <col min="8967" max="8971" width="8.7109375" style="274" customWidth="1"/>
    <col min="8972" max="8972" width="43" style="274" customWidth="1"/>
    <col min="8973" max="9215" width="12.42578125" style="274"/>
    <col min="9216" max="9216" width="44.140625" style="274" customWidth="1"/>
    <col min="9217" max="9219" width="11" style="274" customWidth="1"/>
    <col min="9220" max="9220" width="48.7109375" style="274" customWidth="1"/>
    <col min="9221" max="9221" width="7.42578125" style="274" customWidth="1"/>
    <col min="9222" max="9222" width="9.85546875" style="274" customWidth="1"/>
    <col min="9223" max="9227" width="8.7109375" style="274" customWidth="1"/>
    <col min="9228" max="9228" width="43" style="274" customWidth="1"/>
    <col min="9229" max="9471" width="12.42578125" style="274"/>
    <col min="9472" max="9472" width="44.140625" style="274" customWidth="1"/>
    <col min="9473" max="9475" width="11" style="274" customWidth="1"/>
    <col min="9476" max="9476" width="48.7109375" style="274" customWidth="1"/>
    <col min="9477" max="9477" width="7.42578125" style="274" customWidth="1"/>
    <col min="9478" max="9478" width="9.85546875" style="274" customWidth="1"/>
    <col min="9479" max="9483" width="8.7109375" style="274" customWidth="1"/>
    <col min="9484" max="9484" width="43" style="274" customWidth="1"/>
    <col min="9485" max="9727" width="12.42578125" style="274"/>
    <col min="9728" max="9728" width="44.140625" style="274" customWidth="1"/>
    <col min="9729" max="9731" width="11" style="274" customWidth="1"/>
    <col min="9732" max="9732" width="48.7109375" style="274" customWidth="1"/>
    <col min="9733" max="9733" width="7.42578125" style="274" customWidth="1"/>
    <col min="9734" max="9734" width="9.85546875" style="274" customWidth="1"/>
    <col min="9735" max="9739" width="8.7109375" style="274" customWidth="1"/>
    <col min="9740" max="9740" width="43" style="274" customWidth="1"/>
    <col min="9741" max="9983" width="12.42578125" style="274"/>
    <col min="9984" max="9984" width="44.140625" style="274" customWidth="1"/>
    <col min="9985" max="9987" width="11" style="274" customWidth="1"/>
    <col min="9988" max="9988" width="48.7109375" style="274" customWidth="1"/>
    <col min="9989" max="9989" width="7.42578125" style="274" customWidth="1"/>
    <col min="9990" max="9990" width="9.85546875" style="274" customWidth="1"/>
    <col min="9991" max="9995" width="8.7109375" style="274" customWidth="1"/>
    <col min="9996" max="9996" width="43" style="274" customWidth="1"/>
    <col min="9997" max="10239" width="12.42578125" style="274"/>
    <col min="10240" max="10240" width="44.140625" style="274" customWidth="1"/>
    <col min="10241" max="10243" width="11" style="274" customWidth="1"/>
    <col min="10244" max="10244" width="48.7109375" style="274" customWidth="1"/>
    <col min="10245" max="10245" width="7.42578125" style="274" customWidth="1"/>
    <col min="10246" max="10246" width="9.85546875" style="274" customWidth="1"/>
    <col min="10247" max="10251" width="8.7109375" style="274" customWidth="1"/>
    <col min="10252" max="10252" width="43" style="274" customWidth="1"/>
    <col min="10253" max="10495" width="12.42578125" style="274"/>
    <col min="10496" max="10496" width="44.140625" style="274" customWidth="1"/>
    <col min="10497" max="10499" width="11" style="274" customWidth="1"/>
    <col min="10500" max="10500" width="48.7109375" style="274" customWidth="1"/>
    <col min="10501" max="10501" width="7.42578125" style="274" customWidth="1"/>
    <col min="10502" max="10502" width="9.85546875" style="274" customWidth="1"/>
    <col min="10503" max="10507" width="8.7109375" style="274" customWidth="1"/>
    <col min="10508" max="10508" width="43" style="274" customWidth="1"/>
    <col min="10509" max="10751" width="12.42578125" style="274"/>
    <col min="10752" max="10752" width="44.140625" style="274" customWidth="1"/>
    <col min="10753" max="10755" width="11" style="274" customWidth="1"/>
    <col min="10756" max="10756" width="48.7109375" style="274" customWidth="1"/>
    <col min="10757" max="10757" width="7.42578125" style="274" customWidth="1"/>
    <col min="10758" max="10758" width="9.85546875" style="274" customWidth="1"/>
    <col min="10759" max="10763" width="8.7109375" style="274" customWidth="1"/>
    <col min="10764" max="10764" width="43" style="274" customWidth="1"/>
    <col min="10765" max="11007" width="12.42578125" style="274"/>
    <col min="11008" max="11008" width="44.140625" style="274" customWidth="1"/>
    <col min="11009" max="11011" width="11" style="274" customWidth="1"/>
    <col min="11012" max="11012" width="48.7109375" style="274" customWidth="1"/>
    <col min="11013" max="11013" width="7.42578125" style="274" customWidth="1"/>
    <col min="11014" max="11014" width="9.85546875" style="274" customWidth="1"/>
    <col min="11015" max="11019" width="8.7109375" style="274" customWidth="1"/>
    <col min="11020" max="11020" width="43" style="274" customWidth="1"/>
    <col min="11021" max="11263" width="12.42578125" style="274"/>
    <col min="11264" max="11264" width="44.140625" style="274" customWidth="1"/>
    <col min="11265" max="11267" width="11" style="274" customWidth="1"/>
    <col min="11268" max="11268" width="48.7109375" style="274" customWidth="1"/>
    <col min="11269" max="11269" width="7.42578125" style="274" customWidth="1"/>
    <col min="11270" max="11270" width="9.85546875" style="274" customWidth="1"/>
    <col min="11271" max="11275" width="8.7109375" style="274" customWidth="1"/>
    <col min="11276" max="11276" width="43" style="274" customWidth="1"/>
    <col min="11277" max="11519" width="12.42578125" style="274"/>
    <col min="11520" max="11520" width="44.140625" style="274" customWidth="1"/>
    <col min="11521" max="11523" width="11" style="274" customWidth="1"/>
    <col min="11524" max="11524" width="48.7109375" style="274" customWidth="1"/>
    <col min="11525" max="11525" width="7.42578125" style="274" customWidth="1"/>
    <col min="11526" max="11526" width="9.85546875" style="274" customWidth="1"/>
    <col min="11527" max="11531" width="8.7109375" style="274" customWidth="1"/>
    <col min="11532" max="11532" width="43" style="274" customWidth="1"/>
    <col min="11533" max="11775" width="12.42578125" style="274"/>
    <col min="11776" max="11776" width="44.140625" style="274" customWidth="1"/>
    <col min="11777" max="11779" width="11" style="274" customWidth="1"/>
    <col min="11780" max="11780" width="48.7109375" style="274" customWidth="1"/>
    <col min="11781" max="11781" width="7.42578125" style="274" customWidth="1"/>
    <col min="11782" max="11782" width="9.85546875" style="274" customWidth="1"/>
    <col min="11783" max="11787" width="8.7109375" style="274" customWidth="1"/>
    <col min="11788" max="11788" width="43" style="274" customWidth="1"/>
    <col min="11789" max="12031" width="12.42578125" style="274"/>
    <col min="12032" max="12032" width="44.140625" style="274" customWidth="1"/>
    <col min="12033" max="12035" width="11" style="274" customWidth="1"/>
    <col min="12036" max="12036" width="48.7109375" style="274" customWidth="1"/>
    <col min="12037" max="12037" width="7.42578125" style="274" customWidth="1"/>
    <col min="12038" max="12038" width="9.85546875" style="274" customWidth="1"/>
    <col min="12039" max="12043" width="8.7109375" style="274" customWidth="1"/>
    <col min="12044" max="12044" width="43" style="274" customWidth="1"/>
    <col min="12045" max="12287" width="12.42578125" style="274"/>
    <col min="12288" max="12288" width="44.140625" style="274" customWidth="1"/>
    <col min="12289" max="12291" width="11" style="274" customWidth="1"/>
    <col min="12292" max="12292" width="48.7109375" style="274" customWidth="1"/>
    <col min="12293" max="12293" width="7.42578125" style="274" customWidth="1"/>
    <col min="12294" max="12294" width="9.85546875" style="274" customWidth="1"/>
    <col min="12295" max="12299" width="8.7109375" style="274" customWidth="1"/>
    <col min="12300" max="12300" width="43" style="274" customWidth="1"/>
    <col min="12301" max="12543" width="12.42578125" style="274"/>
    <col min="12544" max="12544" width="44.140625" style="274" customWidth="1"/>
    <col min="12545" max="12547" width="11" style="274" customWidth="1"/>
    <col min="12548" max="12548" width="48.7109375" style="274" customWidth="1"/>
    <col min="12549" max="12549" width="7.42578125" style="274" customWidth="1"/>
    <col min="12550" max="12550" width="9.85546875" style="274" customWidth="1"/>
    <col min="12551" max="12555" width="8.7109375" style="274" customWidth="1"/>
    <col min="12556" max="12556" width="43" style="274" customWidth="1"/>
    <col min="12557" max="12799" width="12.42578125" style="274"/>
    <col min="12800" max="12800" width="44.140625" style="274" customWidth="1"/>
    <col min="12801" max="12803" width="11" style="274" customWidth="1"/>
    <col min="12804" max="12804" width="48.7109375" style="274" customWidth="1"/>
    <col min="12805" max="12805" width="7.42578125" style="274" customWidth="1"/>
    <col min="12806" max="12806" width="9.85546875" style="274" customWidth="1"/>
    <col min="12807" max="12811" width="8.7109375" style="274" customWidth="1"/>
    <col min="12812" max="12812" width="43" style="274" customWidth="1"/>
    <col min="12813" max="13055" width="12.42578125" style="274"/>
    <col min="13056" max="13056" width="44.140625" style="274" customWidth="1"/>
    <col min="13057" max="13059" width="11" style="274" customWidth="1"/>
    <col min="13060" max="13060" width="48.7109375" style="274" customWidth="1"/>
    <col min="13061" max="13061" width="7.42578125" style="274" customWidth="1"/>
    <col min="13062" max="13062" width="9.85546875" style="274" customWidth="1"/>
    <col min="13063" max="13067" width="8.7109375" style="274" customWidth="1"/>
    <col min="13068" max="13068" width="43" style="274" customWidth="1"/>
    <col min="13069" max="13311" width="12.42578125" style="274"/>
    <col min="13312" max="13312" width="44.140625" style="274" customWidth="1"/>
    <col min="13313" max="13315" width="11" style="274" customWidth="1"/>
    <col min="13316" max="13316" width="48.7109375" style="274" customWidth="1"/>
    <col min="13317" max="13317" width="7.42578125" style="274" customWidth="1"/>
    <col min="13318" max="13318" width="9.85546875" style="274" customWidth="1"/>
    <col min="13319" max="13323" width="8.7109375" style="274" customWidth="1"/>
    <col min="13324" max="13324" width="43" style="274" customWidth="1"/>
    <col min="13325" max="13567" width="12.42578125" style="274"/>
    <col min="13568" max="13568" width="44.140625" style="274" customWidth="1"/>
    <col min="13569" max="13571" width="11" style="274" customWidth="1"/>
    <col min="13572" max="13572" width="48.7109375" style="274" customWidth="1"/>
    <col min="13573" max="13573" width="7.42578125" style="274" customWidth="1"/>
    <col min="13574" max="13574" width="9.85546875" style="274" customWidth="1"/>
    <col min="13575" max="13579" width="8.7109375" style="274" customWidth="1"/>
    <col min="13580" max="13580" width="43" style="274" customWidth="1"/>
    <col min="13581" max="13823" width="12.42578125" style="274"/>
    <col min="13824" max="13824" width="44.140625" style="274" customWidth="1"/>
    <col min="13825" max="13827" width="11" style="274" customWidth="1"/>
    <col min="13828" max="13828" width="48.7109375" style="274" customWidth="1"/>
    <col min="13829" max="13829" width="7.42578125" style="274" customWidth="1"/>
    <col min="13830" max="13830" width="9.85546875" style="274" customWidth="1"/>
    <col min="13831" max="13835" width="8.7109375" style="274" customWidth="1"/>
    <col min="13836" max="13836" width="43" style="274" customWidth="1"/>
    <col min="13837" max="14079" width="12.42578125" style="274"/>
    <col min="14080" max="14080" width="44.140625" style="274" customWidth="1"/>
    <col min="14081" max="14083" width="11" style="274" customWidth="1"/>
    <col min="14084" max="14084" width="48.7109375" style="274" customWidth="1"/>
    <col min="14085" max="14085" width="7.42578125" style="274" customWidth="1"/>
    <col min="14086" max="14086" width="9.85546875" style="274" customWidth="1"/>
    <col min="14087" max="14091" width="8.7109375" style="274" customWidth="1"/>
    <col min="14092" max="14092" width="43" style="274" customWidth="1"/>
    <col min="14093" max="14335" width="12.42578125" style="274"/>
    <col min="14336" max="14336" width="44.140625" style="274" customWidth="1"/>
    <col min="14337" max="14339" width="11" style="274" customWidth="1"/>
    <col min="14340" max="14340" width="48.7109375" style="274" customWidth="1"/>
    <col min="14341" max="14341" width="7.42578125" style="274" customWidth="1"/>
    <col min="14342" max="14342" width="9.85546875" style="274" customWidth="1"/>
    <col min="14343" max="14347" width="8.7109375" style="274" customWidth="1"/>
    <col min="14348" max="14348" width="43" style="274" customWidth="1"/>
    <col min="14349" max="14591" width="12.42578125" style="274"/>
    <col min="14592" max="14592" width="44.140625" style="274" customWidth="1"/>
    <col min="14593" max="14595" width="11" style="274" customWidth="1"/>
    <col min="14596" max="14596" width="48.7109375" style="274" customWidth="1"/>
    <col min="14597" max="14597" width="7.42578125" style="274" customWidth="1"/>
    <col min="14598" max="14598" width="9.85546875" style="274" customWidth="1"/>
    <col min="14599" max="14603" width="8.7109375" style="274" customWidth="1"/>
    <col min="14604" max="14604" width="43" style="274" customWidth="1"/>
    <col min="14605" max="14847" width="12.42578125" style="274"/>
    <col min="14848" max="14848" width="44.140625" style="274" customWidth="1"/>
    <col min="14849" max="14851" width="11" style="274" customWidth="1"/>
    <col min="14852" max="14852" width="48.7109375" style="274" customWidth="1"/>
    <col min="14853" max="14853" width="7.42578125" style="274" customWidth="1"/>
    <col min="14854" max="14854" width="9.85546875" style="274" customWidth="1"/>
    <col min="14855" max="14859" width="8.7109375" style="274" customWidth="1"/>
    <col min="14860" max="14860" width="43" style="274" customWidth="1"/>
    <col min="14861" max="15103" width="12.42578125" style="274"/>
    <col min="15104" max="15104" width="44.140625" style="274" customWidth="1"/>
    <col min="15105" max="15107" width="11" style="274" customWidth="1"/>
    <col min="15108" max="15108" width="48.7109375" style="274" customWidth="1"/>
    <col min="15109" max="15109" width="7.42578125" style="274" customWidth="1"/>
    <col min="15110" max="15110" width="9.85546875" style="274" customWidth="1"/>
    <col min="15111" max="15115" width="8.7109375" style="274" customWidth="1"/>
    <col min="15116" max="15116" width="43" style="274" customWidth="1"/>
    <col min="15117" max="15359" width="12.42578125" style="274"/>
    <col min="15360" max="15360" width="44.140625" style="274" customWidth="1"/>
    <col min="15361" max="15363" width="11" style="274" customWidth="1"/>
    <col min="15364" max="15364" width="48.7109375" style="274" customWidth="1"/>
    <col min="15365" max="15365" width="7.42578125" style="274" customWidth="1"/>
    <col min="15366" max="15366" width="9.85546875" style="274" customWidth="1"/>
    <col min="15367" max="15371" width="8.7109375" style="274" customWidth="1"/>
    <col min="15372" max="15372" width="43" style="274" customWidth="1"/>
    <col min="15373" max="15615" width="12.42578125" style="274"/>
    <col min="15616" max="15616" width="44.140625" style="274" customWidth="1"/>
    <col min="15617" max="15619" width="11" style="274" customWidth="1"/>
    <col min="15620" max="15620" width="48.7109375" style="274" customWidth="1"/>
    <col min="15621" max="15621" width="7.42578125" style="274" customWidth="1"/>
    <col min="15622" max="15622" width="9.85546875" style="274" customWidth="1"/>
    <col min="15623" max="15627" width="8.7109375" style="274" customWidth="1"/>
    <col min="15628" max="15628" width="43" style="274" customWidth="1"/>
    <col min="15629" max="15871" width="12.42578125" style="274"/>
    <col min="15872" max="15872" width="44.140625" style="274" customWidth="1"/>
    <col min="15873" max="15875" width="11" style="274" customWidth="1"/>
    <col min="15876" max="15876" width="48.7109375" style="274" customWidth="1"/>
    <col min="15877" max="15877" width="7.42578125" style="274" customWidth="1"/>
    <col min="15878" max="15878" width="9.85546875" style="274" customWidth="1"/>
    <col min="15879" max="15883" width="8.7109375" style="274" customWidth="1"/>
    <col min="15884" max="15884" width="43" style="274" customWidth="1"/>
    <col min="15885" max="16127" width="12.42578125" style="274"/>
    <col min="16128" max="16128" width="44.140625" style="274" customWidth="1"/>
    <col min="16129" max="16131" width="11" style="274" customWidth="1"/>
    <col min="16132" max="16132" width="48.7109375" style="274" customWidth="1"/>
    <col min="16133" max="16133" width="7.42578125" style="274" customWidth="1"/>
    <col min="16134" max="16134" width="9.85546875" style="274" customWidth="1"/>
    <col min="16135" max="16139" width="8.7109375" style="274" customWidth="1"/>
    <col min="16140" max="16140" width="43" style="274" customWidth="1"/>
    <col min="16141" max="16384" width="12.42578125" style="274"/>
  </cols>
  <sheetData>
    <row r="1" spans="1:12" s="281" customFormat="1" ht="24.75" customHeight="1">
      <c r="A1" s="287" t="s">
        <v>4</v>
      </c>
      <c r="B1" s="271"/>
      <c r="C1" s="271"/>
      <c r="D1" s="865" t="s">
        <v>207</v>
      </c>
      <c r="K1" s="499"/>
      <c r="L1" s="273"/>
    </row>
    <row r="2" spans="1:12" ht="18.95" customHeight="1"/>
    <row r="3" spans="1:12" s="869" customFormat="1" ht="18.95" customHeight="1">
      <c r="A3" s="287" t="s">
        <v>1546</v>
      </c>
      <c r="B3" s="287"/>
      <c r="C3" s="287"/>
      <c r="D3" s="956" t="s">
        <v>1603</v>
      </c>
      <c r="F3" s="350"/>
      <c r="G3" s="274"/>
      <c r="J3" s="870"/>
      <c r="K3" s="871"/>
      <c r="L3" s="502"/>
    </row>
    <row r="4" spans="1:12" ht="20.25">
      <c r="A4" s="897" t="s">
        <v>1547</v>
      </c>
      <c r="D4" s="288" t="s">
        <v>1548</v>
      </c>
    </row>
    <row r="5" spans="1:12" ht="18.95" customHeight="1">
      <c r="D5" s="846" t="s">
        <v>1549</v>
      </c>
      <c r="E5" s="912"/>
      <c r="F5" s="368"/>
      <c r="G5" s="368"/>
      <c r="H5" s="368"/>
      <c r="L5" s="350"/>
    </row>
    <row r="6" spans="1:12" ht="16.5" customHeight="1">
      <c r="A6" s="1096" t="s">
        <v>1476</v>
      </c>
      <c r="B6" s="605">
        <v>2015</v>
      </c>
      <c r="C6" s="605"/>
      <c r="D6" s="883" t="s">
        <v>1477</v>
      </c>
      <c r="G6" s="875"/>
      <c r="I6" s="875"/>
      <c r="K6" s="876"/>
      <c r="L6" s="877"/>
    </row>
    <row r="7" spans="1:12" ht="13.5" customHeight="1">
      <c r="A7" s="92"/>
      <c r="B7" s="85"/>
      <c r="C7" s="85"/>
      <c r="D7" s="606"/>
      <c r="G7" s="875"/>
      <c r="I7" s="875"/>
      <c r="K7" s="876"/>
      <c r="L7" s="877"/>
    </row>
    <row r="8" spans="1:12" ht="13.5" customHeight="1">
      <c r="A8" s="1096" t="s">
        <v>1480</v>
      </c>
      <c r="B8" s="605"/>
      <c r="C8" s="85"/>
      <c r="D8" s="1223" t="s">
        <v>1483</v>
      </c>
      <c r="F8" s="351"/>
      <c r="G8" s="878"/>
      <c r="H8" s="351"/>
      <c r="I8" s="351"/>
      <c r="J8" s="351"/>
      <c r="K8" s="351"/>
      <c r="L8" s="350"/>
    </row>
    <row r="9" spans="1:12" ht="8.1" customHeight="1">
      <c r="A9" s="854"/>
      <c r="B9" s="854"/>
      <c r="C9" s="86"/>
      <c r="D9" s="1224"/>
      <c r="F9" s="351"/>
      <c r="G9" s="878"/>
      <c r="H9" s="351"/>
      <c r="I9" s="351"/>
      <c r="J9" s="351"/>
      <c r="K9" s="351"/>
      <c r="L9" s="350"/>
    </row>
    <row r="10" spans="1:12" ht="18" customHeight="1">
      <c r="A10" s="1118" t="s">
        <v>1484</v>
      </c>
      <c r="B10" s="1228">
        <v>7.4</v>
      </c>
      <c r="C10" s="907"/>
      <c r="D10" s="1224" t="s">
        <v>1485</v>
      </c>
      <c r="E10" s="913"/>
      <c r="F10" s="899"/>
      <c r="H10" s="879"/>
      <c r="I10" s="879"/>
      <c r="J10" s="880"/>
      <c r="K10" s="880"/>
      <c r="L10" s="350"/>
    </row>
    <row r="11" spans="1:12" ht="18" customHeight="1">
      <c r="A11" s="854" t="s">
        <v>1486</v>
      </c>
      <c r="B11" s="1228">
        <v>23.5</v>
      </c>
      <c r="C11" s="907"/>
      <c r="D11" s="1224" t="s">
        <v>1487</v>
      </c>
      <c r="E11" s="913"/>
      <c r="F11" s="899"/>
      <c r="H11" s="879"/>
      <c r="I11" s="879"/>
      <c r="J11" s="880"/>
      <c r="K11" s="880"/>
    </row>
    <row r="12" spans="1:12" ht="18" customHeight="1">
      <c r="A12" s="1118" t="s">
        <v>1488</v>
      </c>
      <c r="C12" s="92"/>
      <c r="D12" s="1224" t="s">
        <v>1489</v>
      </c>
      <c r="E12" s="913"/>
      <c r="F12" s="899"/>
      <c r="H12" s="879"/>
      <c r="I12" s="879"/>
      <c r="J12" s="880"/>
      <c r="K12" s="880"/>
    </row>
    <row r="13" spans="1:12" ht="18" customHeight="1">
      <c r="A13" s="854" t="s">
        <v>1490</v>
      </c>
      <c r="B13" s="1189">
        <v>1.7</v>
      </c>
      <c r="C13" s="907"/>
      <c r="D13" s="1224" t="s">
        <v>1491</v>
      </c>
      <c r="E13" s="913"/>
      <c r="F13" s="899"/>
      <c r="H13" s="879"/>
      <c r="I13" s="879"/>
      <c r="J13" s="880"/>
      <c r="K13" s="880"/>
      <c r="L13" s="294"/>
    </row>
    <row r="14" spans="1:12" ht="18" customHeight="1">
      <c r="A14" s="1118" t="s">
        <v>1492</v>
      </c>
      <c r="C14" s="92"/>
      <c r="D14" s="1224" t="s">
        <v>1493</v>
      </c>
      <c r="E14" s="913"/>
      <c r="F14" s="899"/>
      <c r="H14" s="879"/>
      <c r="I14" s="879"/>
      <c r="J14" s="880"/>
      <c r="K14" s="880"/>
      <c r="L14" s="294"/>
    </row>
    <row r="15" spans="1:12" ht="18" customHeight="1">
      <c r="A15" s="1118" t="s">
        <v>1494</v>
      </c>
      <c r="B15" s="1195">
        <v>4.5999999999999996</v>
      </c>
      <c r="C15" s="907"/>
      <c r="D15" s="1224" t="s">
        <v>1550</v>
      </c>
      <c r="E15" s="913"/>
      <c r="F15" s="899"/>
      <c r="H15" s="879"/>
      <c r="I15" s="879"/>
      <c r="J15" s="880"/>
      <c r="K15" s="880"/>
      <c r="L15" s="350"/>
    </row>
    <row r="16" spans="1:12" ht="18" customHeight="1">
      <c r="A16" s="1118" t="s">
        <v>1496</v>
      </c>
      <c r="B16" s="1228">
        <v>0.9</v>
      </c>
      <c r="C16" s="907"/>
      <c r="D16" s="1224" t="s">
        <v>1497</v>
      </c>
      <c r="E16" s="914"/>
      <c r="F16" s="899"/>
      <c r="H16" s="879"/>
      <c r="I16" s="879"/>
      <c r="J16" s="880"/>
      <c r="K16" s="880"/>
      <c r="L16" s="350"/>
    </row>
    <row r="17" spans="1:12" ht="18" customHeight="1">
      <c r="A17" s="1118" t="s">
        <v>1498</v>
      </c>
      <c r="B17" s="1228">
        <v>3.4</v>
      </c>
      <c r="C17" s="907"/>
      <c r="D17" s="1224" t="s">
        <v>1499</v>
      </c>
      <c r="E17" s="913"/>
      <c r="F17" s="899"/>
      <c r="H17" s="879"/>
      <c r="I17" s="879"/>
      <c r="J17" s="879"/>
      <c r="K17" s="880"/>
      <c r="L17" s="294"/>
    </row>
    <row r="18" spans="1:12" ht="18" customHeight="1">
      <c r="A18" s="1118" t="s">
        <v>1500</v>
      </c>
      <c r="B18" s="1228">
        <v>17.899999999999999</v>
      </c>
      <c r="C18" s="907"/>
      <c r="D18" s="1224" t="s">
        <v>1501</v>
      </c>
      <c r="E18" s="913"/>
      <c r="F18" s="899"/>
      <c r="H18" s="879"/>
      <c r="I18" s="879"/>
      <c r="J18" s="880"/>
      <c r="K18" s="880"/>
      <c r="L18" s="350"/>
    </row>
    <row r="19" spans="1:12" ht="18" customHeight="1">
      <c r="A19" s="1118" t="s">
        <v>1502</v>
      </c>
      <c r="B19" s="1228">
        <v>6.2</v>
      </c>
      <c r="C19" s="907"/>
      <c r="D19" s="1224" t="s">
        <v>1503</v>
      </c>
      <c r="E19" s="913"/>
      <c r="F19" s="899"/>
      <c r="H19" s="879"/>
      <c r="I19" s="879"/>
      <c r="J19" s="880"/>
      <c r="K19" s="880"/>
      <c r="L19" s="350"/>
    </row>
    <row r="20" spans="1:12" ht="18" customHeight="1">
      <c r="A20" s="1118" t="s">
        <v>1504</v>
      </c>
      <c r="B20" s="1228">
        <v>4</v>
      </c>
      <c r="C20" s="907"/>
      <c r="D20" s="1224" t="s">
        <v>275</v>
      </c>
      <c r="E20" s="913"/>
      <c r="F20" s="899"/>
      <c r="H20" s="879"/>
      <c r="I20" s="879"/>
      <c r="J20" s="880"/>
      <c r="K20" s="880"/>
      <c r="L20" s="294"/>
    </row>
    <row r="21" spans="1:12" ht="18" customHeight="1">
      <c r="A21" s="1118" t="s">
        <v>1505</v>
      </c>
      <c r="B21" s="1228">
        <v>0.7</v>
      </c>
      <c r="C21" s="907"/>
      <c r="D21" s="1224" t="s">
        <v>1506</v>
      </c>
      <c r="E21" s="913"/>
      <c r="F21" s="899"/>
      <c r="G21" s="879"/>
      <c r="H21" s="879"/>
      <c r="I21" s="879"/>
      <c r="J21" s="880"/>
      <c r="K21" s="880"/>
      <c r="L21" s="294"/>
    </row>
    <row r="22" spans="1:12" ht="18" customHeight="1">
      <c r="A22" s="1118" t="s">
        <v>1544</v>
      </c>
      <c r="B22" s="1189"/>
      <c r="C22" s="86"/>
      <c r="D22" s="1224" t="s">
        <v>1508</v>
      </c>
      <c r="E22" s="913"/>
      <c r="F22" s="899"/>
      <c r="G22" s="879"/>
      <c r="H22" s="879"/>
      <c r="I22" s="879"/>
      <c r="J22" s="880"/>
      <c r="K22" s="880"/>
      <c r="L22" s="294"/>
    </row>
    <row r="23" spans="1:12" ht="18" customHeight="1">
      <c r="A23" s="1118" t="s">
        <v>1509</v>
      </c>
      <c r="B23" s="1229">
        <v>0.5</v>
      </c>
      <c r="C23" s="907"/>
      <c r="D23" s="1224" t="s">
        <v>1545</v>
      </c>
      <c r="E23" s="913"/>
      <c r="F23" s="899"/>
      <c r="G23" s="879"/>
      <c r="H23" s="879"/>
      <c r="I23" s="879"/>
      <c r="J23" s="880"/>
      <c r="K23" s="879"/>
      <c r="L23" s="294"/>
    </row>
    <row r="24" spans="1:12" ht="18" customHeight="1">
      <c r="A24" s="1118" t="s">
        <v>1511</v>
      </c>
      <c r="B24" s="1228">
        <v>2.9</v>
      </c>
      <c r="C24" s="907"/>
      <c r="D24" s="1224" t="s">
        <v>1512</v>
      </c>
      <c r="E24" s="913"/>
      <c r="F24" s="899"/>
      <c r="H24" s="879"/>
      <c r="I24" s="879"/>
      <c r="J24" s="880"/>
      <c r="K24" s="880"/>
      <c r="L24" s="294"/>
    </row>
    <row r="25" spans="1:12" ht="18" customHeight="1">
      <c r="A25" s="1118" t="s">
        <v>1513</v>
      </c>
      <c r="B25" s="1228">
        <v>2.9</v>
      </c>
      <c r="C25" s="907"/>
      <c r="D25" s="1224" t="s">
        <v>1551</v>
      </c>
      <c r="E25" s="913"/>
      <c r="F25" s="899"/>
      <c r="H25" s="879"/>
      <c r="I25" s="879"/>
      <c r="J25" s="880"/>
      <c r="K25" s="880"/>
      <c r="L25" s="294"/>
    </row>
    <row r="26" spans="1:12" ht="18" customHeight="1">
      <c r="A26" s="1118" t="s">
        <v>1519</v>
      </c>
      <c r="B26" s="1189"/>
      <c r="C26" s="92"/>
      <c r="D26" s="1224" t="s">
        <v>1520</v>
      </c>
      <c r="E26" s="913"/>
      <c r="F26" s="899"/>
      <c r="H26" s="879"/>
      <c r="I26" s="879"/>
      <c r="J26" s="880"/>
      <c r="K26" s="880"/>
      <c r="L26" s="350"/>
    </row>
    <row r="27" spans="1:12" ht="18" customHeight="1">
      <c r="A27" s="1118" t="s">
        <v>1521</v>
      </c>
      <c r="B27" s="1228">
        <v>1.6</v>
      </c>
      <c r="C27" s="907"/>
      <c r="D27" s="1224" t="s">
        <v>1522</v>
      </c>
      <c r="E27" s="915"/>
      <c r="F27" s="903"/>
      <c r="H27" s="879"/>
      <c r="I27" s="879"/>
      <c r="J27" s="880"/>
      <c r="K27" s="880"/>
      <c r="L27" s="350"/>
    </row>
    <row r="28" spans="1:12" s="368" customFormat="1" ht="18" customHeight="1">
      <c r="A28" s="1118" t="s">
        <v>1523</v>
      </c>
      <c r="B28" s="1228">
        <v>11.3</v>
      </c>
      <c r="C28" s="907"/>
      <c r="D28" s="1224" t="s">
        <v>1524</v>
      </c>
      <c r="F28" s="881"/>
      <c r="G28" s="511"/>
      <c r="H28" s="274"/>
      <c r="I28" s="274"/>
      <c r="J28" s="274"/>
      <c r="K28" s="274"/>
      <c r="L28" s="350"/>
    </row>
    <row r="29" spans="1:12" s="882" customFormat="1" ht="18" customHeight="1">
      <c r="A29" s="1118" t="s">
        <v>1525</v>
      </c>
      <c r="B29" s="1195"/>
      <c r="C29" s="92"/>
      <c r="D29" s="1224" t="s">
        <v>1526</v>
      </c>
      <c r="G29" s="368"/>
    </row>
    <row r="30" spans="1:12" s="368" customFormat="1" ht="18" customHeight="1">
      <c r="A30" s="1118" t="s">
        <v>1527</v>
      </c>
      <c r="B30" s="1228">
        <v>10.3</v>
      </c>
      <c r="C30" s="907"/>
      <c r="D30" s="1224" t="s">
        <v>1528</v>
      </c>
      <c r="K30" s="349"/>
      <c r="L30" s="349"/>
    </row>
    <row r="31" spans="1:12" s="368" customFormat="1" ht="18" customHeight="1">
      <c r="A31" s="1096" t="s">
        <v>1529</v>
      </c>
      <c r="B31" s="1082">
        <v>2717</v>
      </c>
      <c r="C31" s="916"/>
      <c r="D31" s="1223" t="s">
        <v>1530</v>
      </c>
      <c r="G31" s="884"/>
      <c r="K31" s="349"/>
      <c r="L31" s="349"/>
    </row>
    <row r="32" spans="1:12" s="368" customFormat="1" ht="12.95" customHeight="1">
      <c r="A32" s="854"/>
      <c r="B32" s="854"/>
      <c r="C32" s="86"/>
      <c r="D32" s="606"/>
      <c r="F32" s="884"/>
      <c r="G32" s="884"/>
      <c r="K32" s="349"/>
      <c r="L32" s="349"/>
    </row>
    <row r="33" spans="1:12" s="368" customFormat="1" ht="12.95" customHeight="1">
      <c r="A33" s="885"/>
      <c r="B33" s="885"/>
      <c r="C33" s="885"/>
      <c r="D33" s="606"/>
      <c r="F33" s="884"/>
      <c r="G33" s="884"/>
      <c r="I33" s="884"/>
      <c r="K33" s="349"/>
      <c r="L33" s="349"/>
    </row>
    <row r="34" spans="1:12" s="368" customFormat="1" ht="12.95" customHeight="1">
      <c r="A34" s="92"/>
      <c r="B34" s="92"/>
      <c r="C34" s="92"/>
      <c r="D34" s="606"/>
      <c r="E34" s="879"/>
      <c r="F34" s="884"/>
      <c r="G34" s="884"/>
      <c r="K34" s="349"/>
      <c r="L34" s="274"/>
    </row>
    <row r="35" spans="1:12" s="368" customFormat="1" ht="12.95" customHeight="1">
      <c r="A35" s="92"/>
      <c r="B35" s="92"/>
      <c r="C35" s="92"/>
      <c r="D35" s="606"/>
      <c r="E35" s="879"/>
      <c r="F35" s="884"/>
      <c r="G35" s="884"/>
      <c r="K35" s="349"/>
      <c r="L35" s="274"/>
    </row>
    <row r="36" spans="1:12" s="368" customFormat="1" ht="12.95" customHeight="1">
      <c r="A36" s="92"/>
      <c r="B36" s="92"/>
      <c r="C36" s="92"/>
      <c r="D36" s="606"/>
      <c r="E36" s="879"/>
      <c r="F36" s="884"/>
      <c r="G36" s="884"/>
      <c r="K36" s="349"/>
      <c r="L36" s="274"/>
    </row>
    <row r="37" spans="1:12" s="368" customFormat="1" ht="12.95" customHeight="1">
      <c r="A37" s="92"/>
      <c r="B37" s="92"/>
      <c r="C37" s="92"/>
      <c r="D37" s="606"/>
      <c r="E37" s="879"/>
      <c r="F37" s="884"/>
      <c r="G37" s="884"/>
      <c r="K37" s="349"/>
      <c r="L37" s="274"/>
    </row>
    <row r="38" spans="1:12" s="368" customFormat="1" ht="12.95" customHeight="1">
      <c r="A38" s="92"/>
      <c r="B38" s="92"/>
      <c r="C38" s="92"/>
      <c r="D38" s="606"/>
      <c r="E38" s="879"/>
      <c r="F38" s="884"/>
      <c r="G38" s="884"/>
      <c r="K38" s="349"/>
      <c r="L38" s="274"/>
    </row>
    <row r="39" spans="1:12" s="368" customFormat="1" ht="12.95" customHeight="1">
      <c r="E39" s="879"/>
      <c r="F39" s="884"/>
      <c r="G39" s="884"/>
      <c r="K39" s="349"/>
      <c r="L39" s="349"/>
    </row>
    <row r="40" spans="1:12" s="17" customFormat="1" ht="12.95" customHeight="1">
      <c r="G40" s="338"/>
      <c r="H40" s="338"/>
      <c r="I40" s="338"/>
      <c r="J40" s="338"/>
      <c r="K40" s="343"/>
    </row>
    <row r="41" spans="1:12" s="368" customFormat="1" ht="12.95" customHeight="1">
      <c r="A41" s="522"/>
      <c r="B41" s="522"/>
      <c r="C41" s="522"/>
      <c r="D41" s="866"/>
      <c r="E41" s="879"/>
      <c r="F41" s="884"/>
      <c r="G41" s="884"/>
      <c r="K41" s="349"/>
      <c r="L41" s="274"/>
    </row>
    <row r="42" spans="1:12" s="368" customFormat="1" ht="12.95" customHeight="1">
      <c r="A42" s="522"/>
      <c r="B42" s="522"/>
      <c r="C42" s="522"/>
      <c r="D42" s="866"/>
      <c r="E42" s="879"/>
      <c r="F42" s="884"/>
      <c r="G42" s="884"/>
      <c r="K42" s="349"/>
      <c r="L42" s="274"/>
    </row>
    <row r="43" spans="1:12" s="368" customFormat="1" ht="12.95" customHeight="1">
      <c r="D43" s="874"/>
      <c r="E43" s="879"/>
      <c r="F43" s="884"/>
      <c r="G43" s="884"/>
      <c r="K43" s="349"/>
      <c r="L43" s="349"/>
    </row>
    <row r="44" spans="1:12" ht="12.95" customHeight="1"/>
    <row r="47" spans="1:12" s="368" customFormat="1" ht="12.95" customHeight="1">
      <c r="A47" s="1314"/>
      <c r="B47" s="1314"/>
      <c r="C47" s="1314"/>
      <c r="D47" s="1314"/>
      <c r="E47" s="879"/>
      <c r="F47" s="884"/>
      <c r="G47" s="884"/>
      <c r="K47" s="349"/>
      <c r="L47" s="349"/>
    </row>
    <row r="48" spans="1:12" s="368" customFormat="1" ht="12.95" customHeight="1">
      <c r="D48" s="889"/>
      <c r="E48" s="879"/>
      <c r="F48" s="884"/>
      <c r="G48" s="274"/>
      <c r="K48" s="349"/>
      <c r="L48" s="349"/>
    </row>
    <row r="49" spans="1:12" ht="12.95" customHeight="1">
      <c r="F49" s="884"/>
      <c r="G49" s="884"/>
    </row>
    <row r="50" spans="1:12" s="368" customFormat="1" ht="12.95" customHeight="1">
      <c r="A50" s="274"/>
      <c r="B50" s="274"/>
      <c r="C50" s="274"/>
      <c r="D50" s="889"/>
      <c r="E50" s="879"/>
      <c r="F50" s="274"/>
      <c r="G50" s="884"/>
      <c r="K50" s="349"/>
      <c r="L50" s="294"/>
    </row>
    <row r="51" spans="1:12" s="368" customFormat="1" ht="12.95" customHeight="1">
      <c r="D51" s="889"/>
      <c r="E51" s="879"/>
      <c r="F51" s="884"/>
      <c r="G51" s="884"/>
      <c r="K51" s="349"/>
      <c r="L51" s="349"/>
    </row>
    <row r="52" spans="1:12" s="368" customFormat="1" ht="12.95" customHeight="1">
      <c r="D52" s="889"/>
      <c r="E52" s="879"/>
      <c r="F52" s="884"/>
      <c r="G52" s="884"/>
      <c r="K52" s="349"/>
      <c r="L52" s="349"/>
    </row>
    <row r="53" spans="1:12" s="368" customFormat="1" ht="12.95" customHeight="1">
      <c r="D53" s="889"/>
      <c r="E53" s="879"/>
      <c r="F53" s="884"/>
      <c r="G53" s="884"/>
      <c r="K53" s="349"/>
      <c r="L53" s="274"/>
    </row>
    <row r="54" spans="1:12" s="368" customFormat="1" ht="12.95" customHeight="1">
      <c r="A54" s="890"/>
      <c r="B54" s="890"/>
      <c r="C54" s="890"/>
      <c r="D54" s="889"/>
      <c r="E54" s="879"/>
      <c r="F54" s="884"/>
      <c r="K54" s="349"/>
      <c r="L54" s="349"/>
    </row>
    <row r="55" spans="1:12" s="368" customFormat="1" ht="12.95" customHeight="1">
      <c r="A55" s="890"/>
      <c r="B55" s="890"/>
      <c r="C55" s="890"/>
      <c r="D55" s="889"/>
      <c r="E55" s="879"/>
      <c r="F55" s="884"/>
      <c r="K55" s="349"/>
      <c r="L55" s="349"/>
    </row>
    <row r="56" spans="1:12" s="368" customFormat="1" ht="12.95" customHeight="1">
      <c r="A56" s="274"/>
      <c r="B56" s="274"/>
      <c r="C56" s="274"/>
      <c r="D56" s="874"/>
      <c r="K56" s="349"/>
    </row>
    <row r="57" spans="1:12" s="368" customFormat="1" ht="13.5" customHeight="1">
      <c r="A57" s="274"/>
      <c r="B57" s="274"/>
      <c r="C57" s="274"/>
      <c r="D57" s="892"/>
      <c r="E57" s="884"/>
      <c r="G57" s="884"/>
      <c r="K57" s="349"/>
      <c r="L57" s="893"/>
    </row>
    <row r="58" spans="1:12" s="368" customFormat="1" ht="14.25" customHeight="1">
      <c r="D58" s="874"/>
      <c r="K58" s="349"/>
      <c r="L58" s="274"/>
    </row>
    <row r="59" spans="1:12" s="368" customFormat="1">
      <c r="D59" s="874"/>
      <c r="F59" s="884"/>
      <c r="K59" s="349"/>
      <c r="L59" s="349"/>
    </row>
    <row r="60" spans="1:12" s="368" customFormat="1">
      <c r="D60" s="874"/>
      <c r="K60" s="349"/>
      <c r="L60" s="349"/>
    </row>
    <row r="61" spans="1:12" s="368" customFormat="1">
      <c r="D61" s="874"/>
      <c r="K61" s="349"/>
      <c r="L61" s="349"/>
    </row>
    <row r="62" spans="1:12" s="368" customFormat="1">
      <c r="D62" s="874"/>
      <c r="K62" s="349"/>
      <c r="L62" s="349"/>
    </row>
    <row r="63" spans="1:12" s="368" customFormat="1">
      <c r="D63" s="874"/>
      <c r="K63" s="349"/>
      <c r="L63" s="349"/>
    </row>
    <row r="64" spans="1:12" s="368" customFormat="1">
      <c r="D64" s="874"/>
      <c r="K64" s="349"/>
      <c r="L64" s="349"/>
    </row>
    <row r="65" spans="1:16" s="368" customFormat="1">
      <c r="D65" s="874"/>
      <c r="K65" s="349"/>
      <c r="L65" s="349"/>
    </row>
    <row r="66" spans="1:16" s="368" customFormat="1">
      <c r="D66" s="874"/>
      <c r="K66" s="349"/>
      <c r="L66" s="349"/>
    </row>
    <row r="67" spans="1:16" s="368" customFormat="1">
      <c r="K67" s="349"/>
      <c r="L67" s="349"/>
    </row>
    <row r="68" spans="1:16" s="368" customFormat="1">
      <c r="A68" s="887" t="s">
        <v>1552</v>
      </c>
      <c r="B68" s="86"/>
      <c r="C68" s="86"/>
      <c r="D68" s="917" t="s">
        <v>1553</v>
      </c>
      <c r="K68" s="349"/>
      <c r="L68" s="349"/>
    </row>
    <row r="69" spans="1:16" s="368" customFormat="1">
      <c r="A69" s="341" t="s">
        <v>221</v>
      </c>
      <c r="B69" s="342"/>
      <c r="C69" s="342"/>
      <c r="D69" s="163" t="s">
        <v>429</v>
      </c>
      <c r="G69" s="274"/>
      <c r="K69" s="349"/>
      <c r="L69" s="349"/>
    </row>
    <row r="70" spans="1:16" s="368" customFormat="1">
      <c r="G70" s="274"/>
      <c r="H70" s="274"/>
      <c r="I70" s="274"/>
      <c r="J70" s="274"/>
      <c r="K70" s="350"/>
      <c r="L70" s="349"/>
    </row>
    <row r="71" spans="1:16" s="368" customFormat="1">
      <c r="F71" s="274"/>
      <c r="G71" s="894"/>
      <c r="H71" s="274"/>
      <c r="I71" s="274"/>
      <c r="J71" s="274"/>
      <c r="K71" s="350"/>
      <c r="L71" s="349"/>
    </row>
    <row r="72" spans="1:16" s="368" customFormat="1">
      <c r="D72" s="874"/>
      <c r="F72" s="274"/>
      <c r="G72" s="894"/>
      <c r="H72" s="894"/>
      <c r="I72" s="274"/>
      <c r="J72" s="274"/>
      <c r="K72" s="350"/>
      <c r="L72" s="349"/>
    </row>
    <row r="73" spans="1:16">
      <c r="G73" s="894"/>
      <c r="H73" s="894"/>
      <c r="L73" s="368"/>
    </row>
    <row r="74" spans="1:16">
      <c r="G74" s="894"/>
      <c r="H74" s="894"/>
      <c r="L74" s="368"/>
    </row>
    <row r="75" spans="1:16">
      <c r="D75" s="895"/>
      <c r="E75" s="894"/>
      <c r="G75" s="894"/>
      <c r="H75" s="894"/>
    </row>
    <row r="76" spans="1:16">
      <c r="D76" s="895"/>
      <c r="E76" s="894"/>
      <c r="G76" s="894"/>
      <c r="H76" s="894"/>
    </row>
    <row r="77" spans="1:16">
      <c r="E77" s="894"/>
      <c r="G77" s="894"/>
      <c r="H77" s="894"/>
    </row>
    <row r="78" spans="1:16">
      <c r="E78" s="894"/>
      <c r="G78" s="894"/>
      <c r="H78" s="894"/>
      <c r="P78" s="294" t="s">
        <v>1531</v>
      </c>
    </row>
    <row r="79" spans="1:16">
      <c r="D79" s="895"/>
      <c r="E79" s="894"/>
      <c r="G79" s="894"/>
      <c r="H79" s="894"/>
    </row>
    <row r="80" spans="1:16">
      <c r="D80" s="895"/>
      <c r="E80" s="894"/>
      <c r="G80" s="894"/>
      <c r="H80" s="894"/>
      <c r="K80" s="274"/>
    </row>
    <row r="81" spans="4:11" ht="9.9499999999999993" customHeight="1">
      <c r="D81" s="895"/>
      <c r="E81" s="894"/>
      <c r="F81" s="896"/>
      <c r="G81" s="894"/>
      <c r="H81" s="894"/>
      <c r="K81" s="274"/>
    </row>
    <row r="82" spans="4:11" ht="9.9499999999999993" customHeight="1">
      <c r="D82" s="895"/>
      <c r="E82" s="894"/>
      <c r="G82" s="894"/>
      <c r="H82" s="894"/>
      <c r="K82" s="274"/>
    </row>
    <row r="83" spans="4:11" ht="9.9499999999999993" customHeight="1">
      <c r="D83" s="895"/>
      <c r="E83" s="894"/>
      <c r="G83" s="894"/>
      <c r="H83" s="894"/>
      <c r="K83" s="274"/>
    </row>
    <row r="84" spans="4:11" ht="14.25" customHeight="1">
      <c r="D84" s="895"/>
      <c r="E84" s="894"/>
      <c r="G84" s="894"/>
      <c r="H84" s="894"/>
      <c r="K84" s="274"/>
    </row>
    <row r="85" spans="4:11">
      <c r="D85" s="895"/>
      <c r="E85" s="894"/>
      <c r="G85" s="894"/>
      <c r="H85" s="894"/>
      <c r="K85" s="274"/>
    </row>
    <row r="86" spans="4:11">
      <c r="D86" s="895"/>
      <c r="E86" s="894"/>
      <c r="G86" s="894"/>
      <c r="H86" s="894"/>
      <c r="K86" s="274"/>
    </row>
    <row r="87" spans="4:11">
      <c r="D87" s="895"/>
      <c r="E87" s="894"/>
      <c r="G87" s="894"/>
      <c r="H87" s="894"/>
      <c r="K87" s="274"/>
    </row>
    <row r="88" spans="4:11">
      <c r="D88" s="895"/>
      <c r="E88" s="894"/>
      <c r="G88" s="894"/>
      <c r="H88" s="894"/>
      <c r="K88" s="274"/>
    </row>
    <row r="89" spans="4:11">
      <c r="D89" s="895"/>
      <c r="E89" s="894"/>
      <c r="G89" s="894"/>
      <c r="H89" s="894"/>
      <c r="K89" s="274"/>
    </row>
    <row r="90" spans="4:11">
      <c r="D90" s="895"/>
      <c r="E90" s="894"/>
      <c r="G90" s="894"/>
      <c r="H90" s="894"/>
      <c r="K90" s="274"/>
    </row>
    <row r="91" spans="4:11">
      <c r="D91" s="895"/>
      <c r="E91" s="894"/>
      <c r="G91" s="894"/>
      <c r="H91" s="894"/>
      <c r="K91" s="274"/>
    </row>
    <row r="92" spans="4:11">
      <c r="D92" s="895"/>
      <c r="E92" s="894"/>
      <c r="G92" s="894"/>
      <c r="H92" s="894"/>
      <c r="K92" s="274"/>
    </row>
    <row r="93" spans="4:11">
      <c r="D93" s="895"/>
      <c r="E93" s="894"/>
      <c r="H93" s="894"/>
      <c r="K93" s="274"/>
    </row>
    <row r="94" spans="4:11">
      <c r="D94" s="895"/>
      <c r="E94" s="894"/>
      <c r="K94" s="274"/>
    </row>
    <row r="95" spans="4:11">
      <c r="D95" s="895"/>
      <c r="E95" s="894"/>
      <c r="K95" s="274"/>
    </row>
    <row r="96" spans="4:11">
      <c r="D96" s="895"/>
      <c r="E96" s="894"/>
      <c r="K96" s="274"/>
    </row>
  </sheetData>
  <mergeCells count="1">
    <mergeCell ref="A47:D47"/>
  </mergeCells>
  <printOptions gridLinesSet="0"/>
  <pageMargins left="0.78740157480314965" right="0.78740157480314965" top="0.78740157480314965" bottom="0.78740157480314965" header="0.51181102362204722" footer="0.51181102362204722"/>
  <pageSetup paperSize="9" scale="71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dimension ref="A1:R78"/>
  <sheetViews>
    <sheetView showGridLines="0" zoomScalePageLayoutView="60" workbookViewId="0">
      <selection activeCell="H20" sqref="H20"/>
    </sheetView>
  </sheetViews>
  <sheetFormatPr baseColWidth="10" defaultColWidth="10.28515625" defaultRowHeight="12.75"/>
  <cols>
    <col min="1" max="1" width="40.7109375" style="919" customWidth="1"/>
    <col min="2" max="2" width="11" style="919" bestFit="1" customWidth="1"/>
    <col min="3" max="4" width="10.42578125" style="919" bestFit="1" customWidth="1"/>
    <col min="5" max="5" width="10.28515625" style="919"/>
    <col min="6" max="6" width="13.42578125" style="919" bestFit="1" customWidth="1"/>
    <col min="7" max="16384" width="10.28515625" style="919"/>
  </cols>
  <sheetData>
    <row r="1" spans="1:11" ht="20.25">
      <c r="C1" s="924" t="s">
        <v>1568</v>
      </c>
    </row>
    <row r="2" spans="1:11" ht="18.75">
      <c r="A2" s="978" t="s">
        <v>1554</v>
      </c>
      <c r="B2" s="918"/>
      <c r="C2" s="920"/>
    </row>
    <row r="3" spans="1:11" ht="14.25">
      <c r="A3" s="959" t="s">
        <v>1567</v>
      </c>
      <c r="B3" s="958"/>
      <c r="C3" s="958"/>
      <c r="K3" s="921"/>
    </row>
    <row r="4" spans="1:11" ht="14.25">
      <c r="A4" s="960" t="s">
        <v>1555</v>
      </c>
      <c r="B4" s="961">
        <v>2019</v>
      </c>
      <c r="C4" s="962">
        <v>2019</v>
      </c>
    </row>
    <row r="5" spans="1:11" ht="20.25">
      <c r="A5" s="922"/>
      <c r="B5" s="963" t="s">
        <v>1556</v>
      </c>
      <c r="F5" s="924"/>
    </row>
    <row r="6" spans="1:11" ht="15">
      <c r="A6" s="964" t="s">
        <v>1557</v>
      </c>
      <c r="B6" s="965">
        <v>7</v>
      </c>
      <c r="C6" s="966">
        <v>1822</v>
      </c>
      <c r="D6" s="965">
        <v>7</v>
      </c>
      <c r="E6" s="967"/>
      <c r="F6" s="925"/>
    </row>
    <row r="7" spans="1:11" ht="15">
      <c r="A7" s="964" t="s">
        <v>1558</v>
      </c>
      <c r="B7" s="965">
        <v>6</v>
      </c>
      <c r="C7" s="966">
        <v>1653</v>
      </c>
      <c r="D7" s="965">
        <v>6</v>
      </c>
      <c r="E7" s="967"/>
      <c r="F7" s="925"/>
    </row>
    <row r="8" spans="1:11" ht="15">
      <c r="A8" s="968" t="s">
        <v>1559</v>
      </c>
      <c r="B8" s="965">
        <v>11</v>
      </c>
      <c r="C8" s="966">
        <v>2897</v>
      </c>
      <c r="D8" s="965">
        <v>11</v>
      </c>
      <c r="E8" s="967"/>
      <c r="F8" s="925"/>
    </row>
    <row r="9" spans="1:11" ht="15">
      <c r="A9" s="968" t="s">
        <v>1560</v>
      </c>
      <c r="B9" s="965">
        <v>23</v>
      </c>
      <c r="C9" s="966">
        <v>5771</v>
      </c>
      <c r="D9" s="965">
        <v>23</v>
      </c>
      <c r="E9" s="967"/>
      <c r="F9" s="925"/>
    </row>
    <row r="10" spans="1:11" ht="15">
      <c r="A10" s="964" t="s">
        <v>1561</v>
      </c>
      <c r="B10" s="965">
        <v>4</v>
      </c>
      <c r="C10" s="966">
        <v>1021</v>
      </c>
      <c r="D10" s="965">
        <v>4</v>
      </c>
      <c r="E10" s="967"/>
      <c r="F10" s="925"/>
    </row>
    <row r="11" spans="1:11" ht="15">
      <c r="A11" s="969" t="s">
        <v>109</v>
      </c>
      <c r="B11" s="965">
        <v>28</v>
      </c>
      <c r="C11" s="966">
        <v>7203</v>
      </c>
      <c r="D11" s="965">
        <v>28</v>
      </c>
      <c r="E11" s="967"/>
      <c r="F11" s="925"/>
    </row>
    <row r="12" spans="1:11" ht="15">
      <c r="A12" s="964" t="s">
        <v>129</v>
      </c>
      <c r="B12" s="965">
        <v>11</v>
      </c>
      <c r="C12" s="966">
        <v>2699</v>
      </c>
      <c r="D12" s="965">
        <v>11</v>
      </c>
      <c r="E12" s="967"/>
      <c r="F12" s="925"/>
    </row>
    <row r="13" spans="1:11" ht="15">
      <c r="A13" s="968" t="s">
        <v>1562</v>
      </c>
      <c r="B13" s="965">
        <v>2</v>
      </c>
      <c r="C13" s="966">
        <v>548</v>
      </c>
      <c r="D13" s="965">
        <v>2</v>
      </c>
      <c r="E13" s="967"/>
      <c r="F13" s="925"/>
    </row>
    <row r="14" spans="1:11" ht="15">
      <c r="A14" s="970" t="s">
        <v>1563</v>
      </c>
      <c r="B14" s="965">
        <v>5</v>
      </c>
      <c r="C14" s="966">
        <v>1305</v>
      </c>
      <c r="D14" s="965">
        <v>5</v>
      </c>
      <c r="E14" s="967"/>
      <c r="F14" s="925"/>
    </row>
    <row r="15" spans="1:11" ht="15">
      <c r="A15" s="971" t="s">
        <v>1564</v>
      </c>
      <c r="B15" s="965">
        <v>1</v>
      </c>
      <c r="C15" s="966">
        <v>271</v>
      </c>
      <c r="D15" s="965">
        <v>1</v>
      </c>
      <c r="E15" s="967"/>
      <c r="F15" s="925"/>
    </row>
    <row r="16" spans="1:11" ht="15">
      <c r="A16" s="972" t="s">
        <v>183</v>
      </c>
      <c r="B16" s="965">
        <v>1</v>
      </c>
      <c r="C16" s="966">
        <v>214</v>
      </c>
      <c r="D16" s="965">
        <v>1</v>
      </c>
      <c r="E16" s="967"/>
      <c r="F16" s="925"/>
    </row>
    <row r="17" spans="1:17" ht="15">
      <c r="A17" s="972" t="s">
        <v>1565</v>
      </c>
      <c r="B17" s="965">
        <v>0</v>
      </c>
      <c r="C17" s="966">
        <v>69</v>
      </c>
      <c r="D17" s="965">
        <v>0</v>
      </c>
      <c r="E17" s="967"/>
      <c r="F17" s="925"/>
    </row>
    <row r="18" spans="1:17" ht="15">
      <c r="A18" s="973"/>
      <c r="B18" s="974"/>
      <c r="C18" s="97"/>
      <c r="D18" s="967"/>
      <c r="E18" s="967"/>
    </row>
    <row r="19" spans="1:17" ht="15">
      <c r="A19" s="975"/>
      <c r="B19" s="974"/>
      <c r="C19" s="962">
        <v>25473</v>
      </c>
      <c r="D19" s="967"/>
      <c r="E19" s="967"/>
    </row>
    <row r="20" spans="1:17">
      <c r="A20" s="929"/>
      <c r="B20" s="928"/>
      <c r="C20" s="923"/>
      <c r="D20" s="926"/>
      <c r="E20" s="926"/>
    </row>
    <row r="21" spans="1:17">
      <c r="A21" s="929"/>
      <c r="B21" s="928"/>
      <c r="C21" s="923"/>
      <c r="D21" s="926"/>
      <c r="E21" s="926"/>
    </row>
    <row r="22" spans="1:17" ht="15">
      <c r="A22" s="976" t="s">
        <v>1566</v>
      </c>
      <c r="B22" s="977">
        <f>SUM(B6:B21)</f>
        <v>99</v>
      </c>
      <c r="C22" s="232"/>
      <c r="D22" s="931"/>
    </row>
    <row r="23" spans="1:17">
      <c r="C23" s="139"/>
      <c r="D23" s="932"/>
    </row>
    <row r="24" spans="1:17">
      <c r="B24" s="918"/>
    </row>
    <row r="25" spans="1:17" ht="20.25">
      <c r="C25" s="924" t="s">
        <v>1568</v>
      </c>
      <c r="D25" s="933"/>
    </row>
    <row r="26" spans="1:17" ht="18.75">
      <c r="A26" s="978" t="s">
        <v>1554</v>
      </c>
      <c r="B26" s="918"/>
      <c r="C26" s="934"/>
      <c r="D26" s="935"/>
    </row>
    <row r="27" spans="1:17" ht="14.25">
      <c r="A27" s="959">
        <v>2019</v>
      </c>
      <c r="B27" s="958"/>
      <c r="C27" s="934"/>
      <c r="D27" s="935"/>
    </row>
    <row r="28" spans="1:17" ht="14.25">
      <c r="A28" s="960" t="s">
        <v>1555</v>
      </c>
      <c r="B28" s="961">
        <v>2019</v>
      </c>
      <c r="C28" s="936"/>
    </row>
    <row r="29" spans="1:17" ht="18.75">
      <c r="A29" s="960"/>
      <c r="B29" s="963" t="s">
        <v>1556</v>
      </c>
      <c r="C29" s="936"/>
      <c r="D29" s="938"/>
      <c r="E29" s="939"/>
      <c r="Q29" s="940"/>
    </row>
    <row r="30" spans="1:17" ht="15">
      <c r="A30" s="964" t="s">
        <v>1557</v>
      </c>
      <c r="B30" s="965">
        <v>7</v>
      </c>
      <c r="C30" s="942"/>
      <c r="D30" s="943"/>
      <c r="E30" s="939"/>
      <c r="F30" s="944"/>
    </row>
    <row r="31" spans="1:17" ht="18.75">
      <c r="A31" s="964" t="s">
        <v>1558</v>
      </c>
      <c r="B31" s="965">
        <v>6</v>
      </c>
      <c r="C31" s="936"/>
      <c r="D31" s="943"/>
      <c r="E31" s="939"/>
      <c r="F31" s="944"/>
      <c r="Q31" s="946"/>
    </row>
    <row r="32" spans="1:17" ht="15">
      <c r="A32" s="968" t="s">
        <v>1559</v>
      </c>
      <c r="B32" s="965">
        <v>11</v>
      </c>
      <c r="C32" s="936"/>
      <c r="D32" s="943"/>
      <c r="E32" s="939"/>
      <c r="F32" s="944"/>
    </row>
    <row r="33" spans="1:18" ht="14.1" customHeight="1">
      <c r="A33" s="968" t="s">
        <v>1560</v>
      </c>
      <c r="B33" s="965">
        <v>23</v>
      </c>
      <c r="C33" s="936"/>
      <c r="D33" s="943"/>
      <c r="E33" s="939"/>
      <c r="F33" s="944"/>
    </row>
    <row r="34" spans="1:18" ht="14.1" customHeight="1">
      <c r="A34" s="964" t="s">
        <v>1561</v>
      </c>
      <c r="B34" s="965">
        <v>4</v>
      </c>
      <c r="C34" s="936"/>
      <c r="D34" s="943"/>
      <c r="E34" s="939"/>
      <c r="F34" s="944"/>
    </row>
    <row r="35" spans="1:18" ht="14.1" customHeight="1">
      <c r="A35" s="969" t="s">
        <v>109</v>
      </c>
      <c r="B35" s="965">
        <v>28</v>
      </c>
      <c r="C35" s="936"/>
      <c r="D35" s="943"/>
      <c r="E35" s="939"/>
      <c r="F35" s="944"/>
      <c r="R35" s="940"/>
    </row>
    <row r="36" spans="1:18" ht="14.1" customHeight="1">
      <c r="A36" s="964" t="s">
        <v>129</v>
      </c>
      <c r="B36" s="965">
        <v>11</v>
      </c>
      <c r="C36" s="936"/>
      <c r="D36" s="943"/>
      <c r="E36" s="939"/>
      <c r="F36" s="944"/>
    </row>
    <row r="37" spans="1:18" ht="14.1" customHeight="1">
      <c r="A37" s="968" t="s">
        <v>1562</v>
      </c>
      <c r="B37" s="965">
        <v>2</v>
      </c>
      <c r="C37" s="936"/>
      <c r="D37" s="943"/>
      <c r="E37" s="939"/>
      <c r="F37" s="944"/>
    </row>
    <row r="38" spans="1:18" ht="14.1" customHeight="1">
      <c r="A38" s="970" t="s">
        <v>1563</v>
      </c>
      <c r="B38" s="965">
        <v>5</v>
      </c>
      <c r="C38" s="936"/>
      <c r="D38" s="943"/>
      <c r="E38" s="939"/>
      <c r="F38" s="944"/>
    </row>
    <row r="39" spans="1:18" ht="14.1" customHeight="1">
      <c r="A39" s="971" t="s">
        <v>1564</v>
      </c>
      <c r="B39" s="965">
        <v>1</v>
      </c>
      <c r="C39" s="937"/>
      <c r="D39" s="943"/>
      <c r="E39" s="939"/>
      <c r="F39" s="944"/>
    </row>
    <row r="40" spans="1:18" ht="14.1" customHeight="1">
      <c r="A40" s="972" t="s">
        <v>183</v>
      </c>
      <c r="B40" s="965">
        <v>1</v>
      </c>
      <c r="C40" s="936"/>
      <c r="D40" s="943"/>
      <c r="E40" s="939"/>
      <c r="F40" s="944"/>
    </row>
    <row r="41" spans="1:18" ht="14.1" customHeight="1">
      <c r="A41" s="972" t="s">
        <v>1565</v>
      </c>
      <c r="B41" s="965">
        <v>0</v>
      </c>
      <c r="C41" s="936"/>
      <c r="D41" s="943"/>
      <c r="E41" s="939"/>
      <c r="F41" s="944"/>
    </row>
    <row r="42" spans="1:18" ht="14.1" customHeight="1">
      <c r="A42" s="973"/>
      <c r="B42" s="974"/>
      <c r="C42" s="948"/>
      <c r="D42" s="943"/>
      <c r="E42" s="939"/>
      <c r="F42" s="944"/>
    </row>
    <row r="43" spans="1:18" ht="14.1" customHeight="1">
      <c r="A43" s="929"/>
      <c r="B43" s="928"/>
      <c r="C43" s="948"/>
      <c r="D43" s="943"/>
      <c r="E43" s="939"/>
      <c r="F43" s="944"/>
    </row>
    <row r="44" spans="1:18" ht="14.1" customHeight="1">
      <c r="A44" s="929"/>
      <c r="B44" s="928"/>
      <c r="C44" s="948"/>
      <c r="D44" s="943"/>
      <c r="E44" s="939"/>
      <c r="F44" s="944"/>
    </row>
    <row r="45" spans="1:18" ht="14.1" customHeight="1">
      <c r="A45" s="929"/>
      <c r="B45" s="928"/>
      <c r="C45" s="949"/>
      <c r="F45" s="950"/>
    </row>
    <row r="46" spans="1:18" ht="14.1" customHeight="1">
      <c r="A46" s="930" t="s">
        <v>1566</v>
      </c>
      <c r="B46" s="925">
        <f>SUM(B30:B45)</f>
        <v>99</v>
      </c>
    </row>
    <row r="50" spans="1:15">
      <c r="G50" s="1315"/>
      <c r="H50" s="1315"/>
      <c r="I50" s="1315"/>
      <c r="J50" s="1315"/>
      <c r="K50" s="1315"/>
      <c r="L50" s="1315"/>
      <c r="M50" s="1315"/>
      <c r="N50" s="1315"/>
      <c r="O50" s="1315"/>
    </row>
    <row r="63" spans="1:15">
      <c r="A63" s="941"/>
    </row>
    <row r="64" spans="1:15">
      <c r="A64" s="927"/>
    </row>
    <row r="65" spans="1:1">
      <c r="A65" s="945"/>
    </row>
    <row r="66" spans="1:1">
      <c r="A66" s="945"/>
    </row>
    <row r="67" spans="1:1">
      <c r="A67" s="945"/>
    </row>
    <row r="68" spans="1:1">
      <c r="A68" s="945"/>
    </row>
    <row r="69" spans="1:1">
      <c r="A69" s="945"/>
    </row>
    <row r="70" spans="1:1">
      <c r="A70" s="947"/>
    </row>
    <row r="71" spans="1:1">
      <c r="A71" s="929"/>
    </row>
    <row r="72" spans="1:1">
      <c r="A72" s="927"/>
    </row>
    <row r="73" spans="1:1">
      <c r="A73" s="927"/>
    </row>
    <row r="74" spans="1:1">
      <c r="A74" s="927"/>
    </row>
    <row r="75" spans="1:1">
      <c r="A75" s="927"/>
    </row>
    <row r="76" spans="1:1">
      <c r="A76" s="929"/>
    </row>
    <row r="77" spans="1:1">
      <c r="A77" s="929"/>
    </row>
    <row r="78" spans="1:1">
      <c r="A78" s="929"/>
    </row>
  </sheetData>
  <mergeCells count="1">
    <mergeCell ref="G50:O50"/>
  </mergeCells>
  <pageMargins left="0.7" right="0.7" top="0.75" bottom="0.75" header="0.3" footer="0.3"/>
  <pageSetup paperSize="9" scale="63" orientation="portrait" r:id="rId1"/>
  <colBreaks count="1" manualBreakCount="1">
    <brk id="5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53</vt:i4>
      </vt:variant>
      <vt:variant>
        <vt:lpstr>Plages nommées</vt:lpstr>
      </vt:variant>
      <vt:variant>
        <vt:i4>38</vt:i4>
      </vt:variant>
    </vt:vector>
  </HeadingPairs>
  <TitlesOfParts>
    <vt:vector size="91" baseType="lpstr">
      <vt:lpstr>PG</vt:lpstr>
      <vt:lpstr>1</vt:lpstr>
      <vt:lpstr>1 (1)</vt:lpstr>
      <vt:lpstr>2</vt:lpstr>
      <vt:lpstr>2(1</vt:lpstr>
      <vt:lpstr>3</vt:lpstr>
      <vt:lpstr>3 (2)</vt:lpstr>
      <vt:lpstr>4</vt:lpstr>
      <vt:lpstr>4 (2)</vt:lpstr>
      <vt:lpstr>5</vt:lpstr>
      <vt:lpstr>5 (2)</vt:lpstr>
      <vt:lpstr>6</vt:lpstr>
      <vt:lpstr>6(2)</vt:lpstr>
      <vt:lpstr>7</vt:lpstr>
      <vt:lpstr>7(2)</vt:lpstr>
      <vt:lpstr>8</vt:lpstr>
      <vt:lpstr>8(2)</vt:lpstr>
      <vt:lpstr>9</vt:lpstr>
      <vt:lpstr>9(2)</vt:lpstr>
      <vt:lpstr>10</vt:lpstr>
      <vt:lpstr>10(2)</vt:lpstr>
      <vt:lpstr>11</vt:lpstr>
      <vt:lpstr>11(2)</vt:lpstr>
      <vt:lpstr>12</vt:lpstr>
      <vt:lpstr>12(2)</vt:lpstr>
      <vt:lpstr>13</vt:lpstr>
      <vt:lpstr>13 (2)</vt:lpstr>
      <vt:lpstr>14</vt:lpstr>
      <vt:lpstr>14(2)</vt:lpstr>
      <vt:lpstr>15</vt:lpstr>
      <vt:lpstr>15(2)</vt:lpstr>
      <vt:lpstr>16</vt:lpstr>
      <vt:lpstr>16(2)</vt:lpstr>
      <vt:lpstr>17</vt:lpstr>
      <vt:lpstr>17(2)</vt:lpstr>
      <vt:lpstr>18,</vt:lpstr>
      <vt:lpstr>18(2)</vt:lpstr>
      <vt:lpstr>19</vt:lpstr>
      <vt:lpstr>19 (2)</vt:lpstr>
      <vt:lpstr>20</vt:lpstr>
      <vt:lpstr>20(2)</vt:lpstr>
      <vt:lpstr>21</vt:lpstr>
      <vt:lpstr>21 (2)</vt:lpstr>
      <vt:lpstr>22</vt:lpstr>
      <vt:lpstr>22(2)</vt:lpstr>
      <vt:lpstr>23</vt:lpstr>
      <vt:lpstr>23(2)</vt:lpstr>
      <vt:lpstr>24</vt:lpstr>
      <vt:lpstr>25</vt:lpstr>
      <vt:lpstr>26</vt:lpstr>
      <vt:lpstr>27</vt:lpstr>
      <vt:lpstr>28</vt:lpstr>
      <vt:lpstr>Graph</vt:lpstr>
      <vt:lpstr>'10'!Impres_titres_MI</vt:lpstr>
      <vt:lpstr>'10(2)'!Impres_titres_MI</vt:lpstr>
      <vt:lpstr>'11'!Impres_titres_MI</vt:lpstr>
      <vt:lpstr>'11(2)'!Impres_titres_MI</vt:lpstr>
      <vt:lpstr>'1'!Zone_d_impression</vt:lpstr>
      <vt:lpstr>'10'!Zone_d_impression</vt:lpstr>
      <vt:lpstr>'10(2)'!Zone_d_impression</vt:lpstr>
      <vt:lpstr>'11'!Zone_d_impression</vt:lpstr>
      <vt:lpstr>'11(2)'!Zone_d_impression</vt:lpstr>
      <vt:lpstr>'12(2)'!Zone_d_impression</vt:lpstr>
      <vt:lpstr>'13'!Zone_d_impression</vt:lpstr>
      <vt:lpstr>'13 (2)'!Zone_d_impression</vt:lpstr>
      <vt:lpstr>'14'!Zone_d_impression</vt:lpstr>
      <vt:lpstr>'14(2)'!Zone_d_impression</vt:lpstr>
      <vt:lpstr>'15'!Zone_d_impression</vt:lpstr>
      <vt:lpstr>'15(2)'!Zone_d_impression</vt:lpstr>
      <vt:lpstr>'16'!Zone_d_impression</vt:lpstr>
      <vt:lpstr>'19'!Zone_d_impression</vt:lpstr>
      <vt:lpstr>'19 (2)'!Zone_d_impression</vt:lpstr>
      <vt:lpstr>'21'!Zone_d_impression</vt:lpstr>
      <vt:lpstr>'23'!Zone_d_impression</vt:lpstr>
      <vt:lpstr>'23(2)'!Zone_d_impression</vt:lpstr>
      <vt:lpstr>'24'!Zone_d_impression</vt:lpstr>
      <vt:lpstr>'25'!Zone_d_impression</vt:lpstr>
      <vt:lpstr>'26'!Zone_d_impression</vt:lpstr>
      <vt:lpstr>'27'!Zone_d_impression</vt:lpstr>
      <vt:lpstr>'28'!Zone_d_impression</vt:lpstr>
      <vt:lpstr>'3'!Zone_d_impression</vt:lpstr>
      <vt:lpstr>'4'!Zone_d_impression</vt:lpstr>
      <vt:lpstr>'4 (2)'!Zone_d_impression</vt:lpstr>
      <vt:lpstr>'5'!Zone_d_impression</vt:lpstr>
      <vt:lpstr>'7'!Zone_d_impression</vt:lpstr>
      <vt:lpstr>'9(2)'!Zone_d_impression</vt:lpstr>
      <vt:lpstr>Graph!Zone_d_impression</vt:lpstr>
      <vt:lpstr>'10'!Zone_impres_MI</vt:lpstr>
      <vt:lpstr>'10(2)'!Zone_impres_MI</vt:lpstr>
      <vt:lpstr>'11'!Zone_impres_MI</vt:lpstr>
      <vt:lpstr>'11(2)'!Zone_impres_MI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Utilisateur Windows</cp:lastModifiedBy>
  <cp:lastPrinted>2020-08-24T17:07:15Z</cp:lastPrinted>
  <dcterms:created xsi:type="dcterms:W3CDTF">2020-03-09T12:42:48Z</dcterms:created>
  <dcterms:modified xsi:type="dcterms:W3CDTF">2020-11-05T12:12:55Z</dcterms:modified>
</cp:coreProperties>
</file>